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10035" firstSheet="135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1" r:id="rId146"/>
    <sheet name="E2P2" sheetId="2" r:id="rId147"/>
    <sheet name="E Summary" sheetId="3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45621" calcMode="manual"/>
</workbook>
</file>

<file path=xl/calcChain.xml><?xml version="1.0" encoding="utf-8"?>
<calcChain xmlns="http://schemas.openxmlformats.org/spreadsheetml/2006/main">
  <c r="G980" i="3" l="1"/>
  <c r="G979" i="3"/>
  <c r="G978" i="3"/>
  <c r="G977" i="3"/>
  <c r="G976" i="3"/>
  <c r="G975" i="3"/>
  <c r="G974" i="3"/>
  <c r="G973" i="3"/>
  <c r="G972" i="3"/>
  <c r="G971" i="3"/>
  <c r="E980" i="3"/>
  <c r="D980" i="3"/>
  <c r="C980" i="3"/>
  <c r="B980" i="3"/>
  <c r="A980" i="3"/>
  <c r="E979" i="3"/>
  <c r="D979" i="3"/>
  <c r="C979" i="3"/>
  <c r="B979" i="3"/>
  <c r="A979" i="3"/>
  <c r="E978" i="3"/>
  <c r="D978" i="3"/>
  <c r="C978" i="3"/>
  <c r="B978" i="3"/>
  <c r="A978" i="3"/>
  <c r="E977" i="3"/>
  <c r="D977" i="3"/>
  <c r="C977" i="3"/>
  <c r="B977" i="3"/>
  <c r="A977" i="3"/>
  <c r="E976" i="3"/>
  <c r="D976" i="3"/>
  <c r="C976" i="3"/>
  <c r="B976" i="3"/>
  <c r="A976" i="3"/>
  <c r="E975" i="3"/>
  <c r="D975" i="3"/>
  <c r="C975" i="3"/>
  <c r="B975" i="3"/>
  <c r="A975" i="3"/>
  <c r="E974" i="3"/>
  <c r="D974" i="3"/>
  <c r="C974" i="3"/>
  <c r="B974" i="3"/>
  <c r="A974" i="3"/>
  <c r="E973" i="3"/>
  <c r="D973" i="3"/>
  <c r="C973" i="3"/>
  <c r="B973" i="3"/>
  <c r="A973" i="3"/>
  <c r="E972" i="3"/>
  <c r="D972" i="3"/>
  <c r="C972" i="3"/>
  <c r="B972" i="3"/>
  <c r="A972" i="3"/>
  <c r="E971" i="3"/>
  <c r="D971" i="3"/>
  <c r="C971" i="3"/>
  <c r="B971" i="3"/>
  <c r="A971" i="3"/>
  <c r="G970" i="3"/>
  <c r="E970" i="3"/>
  <c r="D970" i="3"/>
  <c r="C970" i="3"/>
  <c r="B970" i="3"/>
  <c r="A970" i="3"/>
  <c r="G969" i="3"/>
  <c r="E969" i="3"/>
  <c r="D969" i="3"/>
  <c r="C969" i="3"/>
  <c r="B969" i="3"/>
  <c r="A969" i="3"/>
  <c r="G968" i="3"/>
  <c r="E968" i="3"/>
  <c r="D968" i="3"/>
  <c r="C968" i="3"/>
  <c r="B968" i="3"/>
  <c r="A968" i="3"/>
  <c r="G967" i="3"/>
  <c r="E967" i="3"/>
  <c r="D967" i="3"/>
  <c r="C967" i="3"/>
  <c r="B967" i="3"/>
  <c r="A967" i="3"/>
  <c r="G966" i="3"/>
  <c r="E966" i="3"/>
  <c r="D966" i="3"/>
  <c r="C966" i="3"/>
  <c r="B966" i="3"/>
  <c r="A966" i="3"/>
  <c r="G965" i="3"/>
  <c r="E965" i="3"/>
  <c r="D965" i="3"/>
  <c r="C965" i="3"/>
  <c r="B965" i="3"/>
  <c r="A965" i="3"/>
  <c r="G964" i="3"/>
  <c r="E964" i="3"/>
  <c r="D964" i="3"/>
  <c r="C964" i="3"/>
  <c r="B964" i="3"/>
  <c r="A964" i="3"/>
  <c r="G963" i="3"/>
  <c r="E963" i="3"/>
  <c r="D963" i="3"/>
  <c r="C963" i="3"/>
  <c r="B963" i="3"/>
  <c r="A963" i="3"/>
  <c r="G962" i="3"/>
  <c r="E962" i="3"/>
  <c r="D962" i="3"/>
  <c r="C962" i="3"/>
  <c r="B962" i="3"/>
  <c r="A962" i="3"/>
  <c r="G961" i="3"/>
  <c r="E961" i="3"/>
  <c r="D961" i="3"/>
  <c r="C961" i="3"/>
  <c r="B961" i="3"/>
  <c r="A961" i="3"/>
  <c r="G960" i="3"/>
  <c r="E960" i="3"/>
  <c r="D960" i="3"/>
  <c r="C960" i="3"/>
  <c r="B960" i="3"/>
  <c r="A960" i="3"/>
  <c r="G959" i="3"/>
  <c r="E959" i="3"/>
  <c r="D959" i="3"/>
  <c r="C959" i="3"/>
  <c r="B959" i="3"/>
  <c r="A959" i="3"/>
  <c r="G958" i="3"/>
  <c r="E958" i="3"/>
  <c r="D958" i="3"/>
  <c r="C958" i="3"/>
  <c r="B958" i="3"/>
  <c r="A958" i="3"/>
  <c r="G957" i="3"/>
  <c r="E957" i="3"/>
  <c r="D957" i="3"/>
  <c r="C957" i="3"/>
  <c r="B957" i="3"/>
  <c r="A957" i="3"/>
  <c r="G956" i="3"/>
  <c r="E956" i="3"/>
  <c r="D956" i="3"/>
  <c r="C956" i="3"/>
  <c r="B956" i="3"/>
  <c r="A956" i="3"/>
  <c r="G955" i="3"/>
  <c r="E955" i="3"/>
  <c r="D955" i="3"/>
  <c r="C955" i="3"/>
  <c r="B955" i="3"/>
  <c r="A955" i="3"/>
  <c r="G954" i="3"/>
  <c r="E954" i="3"/>
  <c r="D954" i="3"/>
  <c r="C954" i="3"/>
  <c r="B954" i="3"/>
  <c r="A954" i="3"/>
  <c r="G953" i="3"/>
  <c r="E953" i="3"/>
  <c r="D953" i="3"/>
  <c r="C953" i="3"/>
  <c r="B953" i="3"/>
  <c r="A953" i="3"/>
  <c r="G952" i="3"/>
  <c r="E952" i="3"/>
  <c r="D952" i="3"/>
  <c r="C952" i="3"/>
  <c r="B952" i="3"/>
  <c r="A952" i="3"/>
  <c r="G951" i="3"/>
  <c r="E951" i="3"/>
  <c r="D951" i="3"/>
  <c r="C951" i="3"/>
  <c r="B951" i="3"/>
  <c r="A951" i="3"/>
  <c r="G950" i="3"/>
  <c r="E950" i="3"/>
  <c r="D950" i="3"/>
  <c r="C950" i="3"/>
  <c r="B950" i="3"/>
  <c r="A950" i="3"/>
  <c r="G949" i="3"/>
  <c r="E949" i="3"/>
  <c r="D949" i="3"/>
  <c r="C949" i="3"/>
  <c r="B949" i="3"/>
  <c r="A949" i="3"/>
  <c r="G948" i="3"/>
  <c r="E948" i="3"/>
  <c r="D948" i="3"/>
  <c r="C948" i="3"/>
  <c r="B948" i="3"/>
  <c r="A948" i="3"/>
  <c r="G947" i="3"/>
  <c r="E947" i="3"/>
  <c r="D947" i="3"/>
  <c r="C947" i="3"/>
  <c r="B947" i="3"/>
  <c r="A947" i="3"/>
  <c r="G946" i="3"/>
  <c r="E946" i="3"/>
  <c r="D946" i="3"/>
  <c r="C946" i="3"/>
  <c r="B946" i="3"/>
  <c r="A946" i="3"/>
  <c r="G945" i="3"/>
  <c r="E945" i="3"/>
  <c r="D945" i="3"/>
  <c r="C945" i="3"/>
  <c r="B945" i="3"/>
  <c r="A945" i="3"/>
  <c r="G944" i="3"/>
  <c r="E944" i="3"/>
  <c r="D944" i="3"/>
  <c r="C944" i="3"/>
  <c r="B944" i="3"/>
  <c r="A944" i="3"/>
  <c r="G943" i="3"/>
  <c r="E943" i="3"/>
  <c r="D943" i="3"/>
  <c r="C943" i="3"/>
  <c r="B943" i="3"/>
  <c r="A943" i="3"/>
  <c r="G942" i="3"/>
  <c r="E942" i="3"/>
  <c r="D942" i="3"/>
  <c r="C942" i="3"/>
  <c r="B942" i="3"/>
  <c r="A942" i="3"/>
  <c r="G941" i="3"/>
  <c r="E941" i="3"/>
  <c r="D941" i="3"/>
  <c r="C941" i="3"/>
  <c r="B941" i="3"/>
  <c r="A941" i="3"/>
  <c r="G940" i="3"/>
  <c r="E940" i="3"/>
  <c r="D940" i="3"/>
  <c r="C940" i="3"/>
  <c r="B940" i="3"/>
  <c r="A940" i="3"/>
  <c r="G939" i="3"/>
  <c r="E939" i="3"/>
  <c r="D939" i="3"/>
  <c r="C939" i="3"/>
  <c r="B939" i="3"/>
  <c r="A939" i="3"/>
  <c r="G938" i="3"/>
  <c r="E938" i="3"/>
  <c r="D938" i="3"/>
  <c r="C938" i="3"/>
  <c r="B938" i="3"/>
  <c r="A938" i="3"/>
  <c r="G937" i="3"/>
  <c r="E937" i="3"/>
  <c r="D937" i="3"/>
  <c r="C937" i="3"/>
  <c r="B937" i="3"/>
  <c r="A937" i="3"/>
  <c r="G936" i="3"/>
  <c r="E936" i="3"/>
  <c r="D936" i="3"/>
  <c r="C936" i="3"/>
  <c r="B936" i="3"/>
  <c r="A936" i="3"/>
  <c r="G935" i="3"/>
  <c r="E935" i="3"/>
  <c r="D935" i="3"/>
  <c r="C935" i="3"/>
  <c r="B935" i="3"/>
  <c r="A935" i="3"/>
  <c r="G934" i="3"/>
  <c r="E934" i="3"/>
  <c r="D934" i="3"/>
  <c r="C934" i="3"/>
  <c r="B934" i="3"/>
  <c r="A934" i="3"/>
  <c r="G933" i="3"/>
  <c r="E933" i="3"/>
  <c r="D933" i="3"/>
  <c r="C933" i="3"/>
  <c r="B933" i="3"/>
  <c r="A933" i="3"/>
  <c r="G932" i="3"/>
  <c r="E932" i="3"/>
  <c r="D932" i="3"/>
  <c r="C932" i="3"/>
  <c r="B932" i="3"/>
  <c r="A932" i="3"/>
  <c r="G931" i="3"/>
  <c r="E931" i="3"/>
  <c r="D931" i="3"/>
  <c r="C931" i="3"/>
  <c r="B931" i="3"/>
  <c r="A931" i="3"/>
  <c r="G930" i="3"/>
  <c r="E930" i="3"/>
  <c r="D930" i="3"/>
  <c r="C930" i="3"/>
  <c r="B930" i="3"/>
  <c r="A930" i="3"/>
  <c r="G929" i="3"/>
  <c r="E929" i="3"/>
  <c r="D929" i="3"/>
  <c r="C929" i="3"/>
  <c r="B929" i="3"/>
  <c r="A929" i="3"/>
  <c r="G928" i="3"/>
  <c r="E928" i="3"/>
  <c r="D928" i="3"/>
  <c r="C928" i="3"/>
  <c r="B928" i="3"/>
  <c r="A928" i="3"/>
  <c r="G927" i="3"/>
  <c r="E927" i="3"/>
  <c r="D927" i="3"/>
  <c r="C927" i="3"/>
  <c r="B927" i="3"/>
  <c r="A927" i="3"/>
  <c r="G926" i="3"/>
  <c r="E926" i="3"/>
  <c r="D926" i="3"/>
  <c r="C926" i="3"/>
  <c r="B926" i="3"/>
  <c r="A926" i="3"/>
  <c r="G925" i="3"/>
  <c r="E925" i="3"/>
  <c r="D925" i="3"/>
  <c r="C925" i="3"/>
  <c r="B925" i="3"/>
  <c r="A925" i="3"/>
  <c r="G924" i="3"/>
  <c r="E924" i="3"/>
  <c r="D924" i="3"/>
  <c r="C924" i="3"/>
  <c r="B924" i="3"/>
  <c r="A924" i="3"/>
  <c r="G923" i="3"/>
  <c r="E923" i="3"/>
  <c r="D923" i="3"/>
  <c r="C923" i="3"/>
  <c r="B923" i="3"/>
  <c r="A923" i="3"/>
  <c r="G922" i="3"/>
  <c r="E922" i="3"/>
  <c r="D922" i="3"/>
  <c r="C922" i="3"/>
  <c r="B922" i="3"/>
  <c r="A922" i="3"/>
  <c r="G921" i="3"/>
  <c r="E921" i="3"/>
  <c r="D921" i="3"/>
  <c r="C921" i="3"/>
  <c r="B921" i="3"/>
  <c r="A921" i="3"/>
  <c r="G920" i="3"/>
  <c r="E920" i="3"/>
  <c r="D920" i="3"/>
  <c r="C920" i="3"/>
  <c r="B920" i="3"/>
  <c r="A920" i="3"/>
  <c r="G919" i="3"/>
  <c r="E919" i="3"/>
  <c r="D919" i="3"/>
  <c r="C919" i="3"/>
  <c r="B919" i="3"/>
  <c r="A919" i="3"/>
  <c r="G918" i="3"/>
  <c r="E918" i="3"/>
  <c r="D918" i="3"/>
  <c r="C918" i="3"/>
  <c r="B918" i="3"/>
  <c r="A918" i="3"/>
  <c r="G917" i="3"/>
  <c r="E917" i="3"/>
  <c r="D917" i="3"/>
  <c r="C917" i="3"/>
  <c r="B917" i="3"/>
  <c r="A917" i="3"/>
  <c r="G916" i="3"/>
  <c r="E916" i="3"/>
  <c r="D916" i="3"/>
  <c r="C916" i="3"/>
  <c r="B916" i="3"/>
  <c r="A916" i="3"/>
  <c r="G915" i="3"/>
  <c r="E915" i="3"/>
  <c r="D915" i="3"/>
  <c r="C915" i="3"/>
  <c r="B915" i="3"/>
  <c r="A915" i="3"/>
  <c r="G914" i="3"/>
  <c r="E914" i="3"/>
  <c r="D914" i="3"/>
  <c r="C914" i="3"/>
  <c r="B914" i="3"/>
  <c r="A914" i="3"/>
  <c r="G913" i="3"/>
  <c r="E913" i="3"/>
  <c r="D913" i="3"/>
  <c r="C913" i="3"/>
  <c r="B913" i="3"/>
  <c r="A913" i="3"/>
  <c r="G912" i="3"/>
  <c r="E912" i="3"/>
  <c r="D912" i="3"/>
  <c r="C912" i="3"/>
  <c r="B912" i="3"/>
  <c r="A912" i="3"/>
  <c r="G911" i="3"/>
  <c r="E911" i="3"/>
  <c r="D911" i="3"/>
  <c r="C911" i="3"/>
  <c r="B911" i="3"/>
  <c r="A911" i="3"/>
  <c r="G910" i="3"/>
  <c r="E910" i="3"/>
  <c r="D910" i="3"/>
  <c r="C910" i="3"/>
  <c r="B910" i="3"/>
  <c r="A910" i="3"/>
  <c r="G909" i="3"/>
  <c r="E909" i="3"/>
  <c r="D909" i="3"/>
  <c r="C909" i="3"/>
  <c r="B909" i="3"/>
  <c r="A909" i="3"/>
  <c r="G908" i="3"/>
  <c r="E908" i="3"/>
  <c r="D908" i="3"/>
  <c r="C908" i="3"/>
  <c r="B908" i="3"/>
  <c r="A908" i="3"/>
  <c r="G907" i="3"/>
  <c r="E907" i="3"/>
  <c r="D907" i="3"/>
  <c r="C907" i="3"/>
  <c r="B907" i="3"/>
  <c r="A907" i="3"/>
  <c r="G906" i="3"/>
  <c r="E906" i="3"/>
  <c r="D906" i="3"/>
  <c r="C906" i="3"/>
  <c r="B906" i="3"/>
  <c r="A906" i="3"/>
  <c r="G905" i="3"/>
  <c r="E905" i="3"/>
  <c r="D905" i="3"/>
  <c r="C905" i="3"/>
  <c r="B905" i="3"/>
  <c r="A905" i="3"/>
  <c r="G904" i="3"/>
  <c r="E904" i="3"/>
  <c r="D904" i="3"/>
  <c r="C904" i="3"/>
  <c r="B904" i="3"/>
  <c r="A904" i="3"/>
  <c r="G903" i="3"/>
  <c r="E903" i="3"/>
  <c r="D903" i="3"/>
  <c r="C903" i="3"/>
  <c r="B903" i="3"/>
  <c r="A903" i="3"/>
  <c r="G902" i="3"/>
  <c r="E902" i="3"/>
  <c r="D902" i="3"/>
  <c r="C902" i="3"/>
  <c r="B902" i="3"/>
  <c r="A902" i="3"/>
  <c r="G901" i="3"/>
  <c r="E901" i="3"/>
  <c r="D901" i="3"/>
  <c r="C901" i="3"/>
  <c r="B901" i="3"/>
  <c r="A901" i="3"/>
  <c r="G900" i="3"/>
  <c r="E900" i="3"/>
  <c r="D900" i="3"/>
  <c r="C900" i="3"/>
  <c r="B900" i="3"/>
  <c r="A900" i="3"/>
  <c r="G899" i="3"/>
  <c r="E899" i="3"/>
  <c r="D899" i="3"/>
  <c r="C899" i="3"/>
  <c r="B899" i="3"/>
  <c r="A899" i="3"/>
  <c r="G898" i="3"/>
  <c r="E898" i="3"/>
  <c r="D898" i="3"/>
  <c r="C898" i="3"/>
  <c r="B898" i="3"/>
  <c r="A898" i="3"/>
  <c r="G897" i="3"/>
  <c r="E897" i="3"/>
  <c r="D897" i="3"/>
  <c r="C897" i="3"/>
  <c r="B897" i="3"/>
  <c r="A897" i="3"/>
  <c r="G896" i="3"/>
  <c r="E896" i="3"/>
  <c r="D896" i="3"/>
  <c r="C896" i="3"/>
  <c r="B896" i="3"/>
  <c r="A896" i="3"/>
  <c r="G895" i="3"/>
  <c r="E895" i="3"/>
  <c r="D895" i="3"/>
  <c r="C895" i="3"/>
  <c r="B895" i="3"/>
  <c r="A895" i="3"/>
  <c r="G894" i="3"/>
  <c r="E894" i="3"/>
  <c r="D894" i="3"/>
  <c r="C894" i="3"/>
  <c r="B894" i="3"/>
  <c r="A894" i="3"/>
  <c r="G893" i="3"/>
  <c r="E893" i="3"/>
  <c r="D893" i="3"/>
  <c r="C893" i="3"/>
  <c r="B893" i="3"/>
  <c r="A893" i="3"/>
  <c r="G892" i="3"/>
  <c r="E892" i="3"/>
  <c r="D892" i="3"/>
  <c r="C892" i="3"/>
  <c r="B892" i="3"/>
  <c r="A892" i="3"/>
  <c r="G891" i="3"/>
  <c r="E891" i="3"/>
  <c r="D891" i="3"/>
  <c r="C891" i="3"/>
  <c r="B891" i="3"/>
  <c r="A891" i="3"/>
  <c r="G890" i="3"/>
  <c r="E890" i="3"/>
  <c r="D890" i="3"/>
  <c r="C890" i="3"/>
  <c r="B890" i="3"/>
  <c r="A890" i="3"/>
  <c r="G889" i="3"/>
  <c r="E889" i="3"/>
  <c r="D889" i="3"/>
  <c r="C889" i="3"/>
  <c r="B889" i="3"/>
  <c r="A889" i="3"/>
  <c r="G888" i="3"/>
  <c r="E888" i="3"/>
  <c r="D888" i="3"/>
  <c r="C888" i="3"/>
  <c r="B888" i="3"/>
  <c r="A888" i="3"/>
  <c r="G887" i="3"/>
  <c r="E887" i="3"/>
  <c r="D887" i="3"/>
  <c r="C887" i="3"/>
  <c r="B887" i="3"/>
  <c r="A887" i="3"/>
  <c r="G886" i="3"/>
  <c r="E886" i="3"/>
  <c r="D886" i="3"/>
  <c r="C886" i="3"/>
  <c r="B886" i="3"/>
  <c r="A886" i="3"/>
  <c r="G885" i="3"/>
  <c r="E885" i="3"/>
  <c r="D885" i="3"/>
  <c r="C885" i="3"/>
  <c r="B885" i="3"/>
  <c r="A885" i="3"/>
  <c r="G884" i="3"/>
  <c r="E884" i="3"/>
  <c r="D884" i="3"/>
  <c r="C884" i="3"/>
  <c r="B884" i="3"/>
  <c r="A884" i="3"/>
  <c r="G883" i="3"/>
  <c r="E883" i="3"/>
  <c r="D883" i="3"/>
  <c r="C883" i="3"/>
  <c r="B883" i="3"/>
  <c r="A883" i="3"/>
  <c r="G882" i="3"/>
  <c r="E882" i="3"/>
  <c r="D882" i="3"/>
  <c r="C882" i="3"/>
  <c r="B882" i="3"/>
  <c r="A882" i="3"/>
  <c r="G881" i="3"/>
  <c r="E881" i="3"/>
  <c r="D881" i="3"/>
  <c r="C881" i="3"/>
  <c r="B881" i="3"/>
  <c r="A881" i="3"/>
  <c r="G880" i="3"/>
  <c r="E880" i="3"/>
  <c r="D880" i="3"/>
  <c r="C880" i="3"/>
  <c r="B880" i="3"/>
  <c r="A880" i="3"/>
  <c r="G879" i="3"/>
  <c r="E879" i="3"/>
  <c r="D879" i="3"/>
  <c r="C879" i="3"/>
  <c r="B879" i="3"/>
  <c r="A879" i="3"/>
  <c r="G878" i="3"/>
  <c r="E878" i="3"/>
  <c r="D878" i="3"/>
  <c r="C878" i="3"/>
  <c r="B878" i="3"/>
  <c r="A878" i="3"/>
  <c r="G877" i="3"/>
  <c r="E877" i="3"/>
  <c r="D877" i="3"/>
  <c r="C877" i="3"/>
  <c r="B877" i="3"/>
  <c r="A877" i="3"/>
  <c r="G876" i="3"/>
  <c r="E876" i="3"/>
  <c r="D876" i="3"/>
  <c r="C876" i="3"/>
  <c r="B876" i="3"/>
  <c r="A876" i="3"/>
  <c r="G875" i="3"/>
  <c r="E875" i="3"/>
  <c r="D875" i="3"/>
  <c r="C875" i="3"/>
  <c r="B875" i="3"/>
  <c r="A875" i="3"/>
  <c r="G874" i="3"/>
  <c r="E874" i="3"/>
  <c r="D874" i="3"/>
  <c r="C874" i="3"/>
  <c r="B874" i="3"/>
  <c r="A874" i="3"/>
  <c r="G873" i="3"/>
  <c r="E873" i="3"/>
  <c r="D873" i="3"/>
  <c r="C873" i="3"/>
  <c r="B873" i="3"/>
  <c r="A873" i="3"/>
  <c r="G872" i="3"/>
  <c r="E872" i="3"/>
  <c r="D872" i="3"/>
  <c r="C872" i="3"/>
  <c r="B872" i="3"/>
  <c r="A872" i="3"/>
  <c r="G871" i="3"/>
  <c r="E871" i="3"/>
  <c r="D871" i="3"/>
  <c r="C871" i="3"/>
  <c r="B871" i="3"/>
  <c r="A871" i="3"/>
  <c r="G870" i="3"/>
  <c r="E870" i="3"/>
  <c r="D870" i="3"/>
  <c r="C870" i="3"/>
  <c r="B870" i="3"/>
  <c r="A870" i="3"/>
  <c r="G869" i="3"/>
  <c r="E869" i="3"/>
  <c r="D869" i="3"/>
  <c r="C869" i="3"/>
  <c r="B869" i="3"/>
  <c r="A869" i="3"/>
  <c r="G868" i="3"/>
  <c r="E868" i="3"/>
  <c r="D868" i="3"/>
  <c r="C868" i="3"/>
  <c r="B868" i="3"/>
  <c r="A868" i="3"/>
  <c r="G867" i="3"/>
  <c r="E867" i="3"/>
  <c r="D867" i="3"/>
  <c r="C867" i="3"/>
  <c r="B867" i="3"/>
  <c r="A867" i="3"/>
  <c r="G866" i="3"/>
  <c r="E866" i="3"/>
  <c r="D866" i="3"/>
  <c r="C866" i="3"/>
  <c r="B866" i="3"/>
  <c r="A866" i="3"/>
  <c r="G865" i="3"/>
  <c r="E865" i="3"/>
  <c r="D865" i="3"/>
  <c r="C865" i="3"/>
  <c r="B865" i="3"/>
  <c r="A865" i="3"/>
  <c r="G864" i="3"/>
  <c r="E864" i="3"/>
  <c r="D864" i="3"/>
  <c r="C864" i="3"/>
  <c r="B864" i="3"/>
  <c r="A864" i="3"/>
  <c r="G863" i="3"/>
  <c r="E863" i="3"/>
  <c r="D863" i="3"/>
  <c r="C863" i="3"/>
  <c r="B863" i="3"/>
  <c r="A863" i="3"/>
  <c r="G862" i="3"/>
  <c r="E862" i="3"/>
  <c r="D862" i="3"/>
  <c r="C862" i="3"/>
  <c r="B862" i="3"/>
  <c r="A862" i="3"/>
  <c r="G861" i="3"/>
  <c r="E861" i="3"/>
  <c r="D861" i="3"/>
  <c r="C861" i="3"/>
  <c r="B861" i="3"/>
  <c r="A861" i="3"/>
  <c r="G860" i="3"/>
  <c r="E860" i="3"/>
  <c r="D860" i="3"/>
  <c r="C860" i="3"/>
  <c r="B860" i="3"/>
  <c r="A860" i="3"/>
  <c r="G859" i="3"/>
  <c r="E859" i="3"/>
  <c r="D859" i="3"/>
  <c r="C859" i="3"/>
  <c r="B859" i="3"/>
  <c r="A859" i="3"/>
  <c r="G858" i="3"/>
  <c r="E858" i="3"/>
  <c r="D858" i="3"/>
  <c r="C858" i="3"/>
  <c r="B858" i="3"/>
  <c r="A858" i="3"/>
  <c r="G857" i="3"/>
  <c r="E857" i="3"/>
  <c r="D857" i="3"/>
  <c r="C857" i="3"/>
  <c r="B857" i="3"/>
  <c r="A857" i="3"/>
  <c r="G856" i="3"/>
  <c r="E856" i="3"/>
  <c r="D856" i="3"/>
  <c r="C856" i="3"/>
  <c r="B856" i="3"/>
  <c r="A856" i="3"/>
  <c r="G855" i="3"/>
  <c r="E855" i="3"/>
  <c r="D855" i="3"/>
  <c r="C855" i="3"/>
  <c r="B855" i="3"/>
  <c r="A855" i="3"/>
  <c r="G854" i="3"/>
  <c r="E854" i="3"/>
  <c r="D854" i="3"/>
  <c r="C854" i="3"/>
  <c r="B854" i="3"/>
  <c r="A854" i="3"/>
  <c r="G853" i="3"/>
  <c r="E853" i="3"/>
  <c r="D853" i="3"/>
  <c r="C853" i="3"/>
  <c r="B853" i="3"/>
  <c r="A853" i="3"/>
  <c r="G852" i="3"/>
  <c r="E852" i="3"/>
  <c r="D852" i="3"/>
  <c r="C852" i="3"/>
  <c r="B852" i="3"/>
  <c r="A852" i="3"/>
  <c r="G851" i="3"/>
  <c r="E851" i="3"/>
  <c r="D851" i="3"/>
  <c r="C851" i="3"/>
  <c r="B851" i="3"/>
  <c r="A851" i="3"/>
  <c r="G850" i="3"/>
  <c r="E850" i="3"/>
  <c r="D850" i="3"/>
  <c r="C850" i="3"/>
  <c r="B850" i="3"/>
  <c r="A850" i="3"/>
  <c r="G849" i="3"/>
  <c r="E849" i="3"/>
  <c r="D849" i="3"/>
  <c r="C849" i="3"/>
  <c r="B849" i="3"/>
  <c r="A849" i="3"/>
  <c r="G848" i="3"/>
  <c r="E848" i="3"/>
  <c r="D848" i="3"/>
  <c r="C848" i="3"/>
  <c r="B848" i="3"/>
  <c r="A848" i="3"/>
  <c r="G847" i="3"/>
  <c r="E847" i="3"/>
  <c r="D847" i="3"/>
  <c r="C847" i="3"/>
  <c r="B847" i="3"/>
  <c r="A847" i="3"/>
  <c r="G846" i="3"/>
  <c r="E846" i="3"/>
  <c r="D846" i="3"/>
  <c r="C846" i="3"/>
  <c r="B846" i="3"/>
  <c r="A846" i="3"/>
  <c r="G845" i="3"/>
  <c r="E845" i="3"/>
  <c r="D845" i="3"/>
  <c r="C845" i="3"/>
  <c r="B845" i="3"/>
  <c r="A845" i="3"/>
  <c r="G844" i="3"/>
  <c r="E844" i="3"/>
  <c r="D844" i="3"/>
  <c r="C844" i="3"/>
  <c r="B844" i="3"/>
  <c r="A844" i="3"/>
  <c r="G843" i="3"/>
  <c r="E843" i="3"/>
  <c r="D843" i="3"/>
  <c r="C843" i="3"/>
  <c r="B843" i="3"/>
  <c r="A843" i="3"/>
  <c r="G842" i="3"/>
  <c r="E842" i="3"/>
  <c r="D842" i="3"/>
  <c r="C842" i="3"/>
  <c r="B842" i="3"/>
  <c r="A842" i="3"/>
  <c r="G841" i="3"/>
  <c r="E841" i="3"/>
  <c r="D841" i="3"/>
  <c r="C841" i="3"/>
  <c r="B841" i="3"/>
  <c r="A841" i="3"/>
  <c r="G840" i="3"/>
  <c r="E840" i="3"/>
  <c r="D840" i="3"/>
  <c r="C840" i="3"/>
  <c r="B840" i="3"/>
  <c r="A840" i="3"/>
  <c r="G839" i="3"/>
  <c r="E839" i="3"/>
  <c r="D839" i="3"/>
  <c r="C839" i="3"/>
  <c r="B839" i="3"/>
  <c r="A839" i="3"/>
  <c r="G838" i="3"/>
  <c r="E838" i="3"/>
  <c r="D838" i="3"/>
  <c r="C838" i="3"/>
  <c r="B838" i="3"/>
  <c r="A838" i="3"/>
  <c r="G837" i="3"/>
  <c r="E837" i="3"/>
  <c r="D837" i="3"/>
  <c r="C837" i="3"/>
  <c r="B837" i="3"/>
  <c r="A837" i="3"/>
  <c r="G836" i="3"/>
  <c r="E836" i="3"/>
  <c r="D836" i="3"/>
  <c r="C836" i="3"/>
  <c r="B836" i="3"/>
  <c r="A836" i="3"/>
  <c r="G835" i="3"/>
  <c r="E835" i="3"/>
  <c r="D835" i="3"/>
  <c r="C835" i="3"/>
  <c r="B835" i="3"/>
  <c r="A835" i="3"/>
  <c r="G834" i="3"/>
  <c r="E834" i="3"/>
  <c r="D834" i="3"/>
  <c r="C834" i="3"/>
  <c r="B834" i="3"/>
  <c r="A834" i="3"/>
  <c r="G833" i="3"/>
  <c r="E833" i="3"/>
  <c r="D833" i="3"/>
  <c r="C833" i="3"/>
  <c r="B833" i="3"/>
  <c r="A833" i="3"/>
  <c r="G832" i="3"/>
  <c r="E832" i="3"/>
  <c r="D832" i="3"/>
  <c r="C832" i="3"/>
  <c r="B832" i="3"/>
  <c r="A832" i="3"/>
  <c r="G831" i="3"/>
  <c r="E831" i="3"/>
  <c r="D831" i="3"/>
  <c r="C831" i="3"/>
  <c r="B831" i="3"/>
  <c r="A831" i="3"/>
  <c r="G830" i="3"/>
  <c r="E830" i="3"/>
  <c r="D830" i="3"/>
  <c r="C830" i="3"/>
  <c r="B830" i="3"/>
  <c r="A830" i="3"/>
  <c r="G829" i="3"/>
  <c r="E829" i="3"/>
  <c r="D829" i="3"/>
  <c r="C829" i="3"/>
  <c r="B829" i="3"/>
  <c r="A829" i="3"/>
  <c r="G828" i="3"/>
  <c r="E828" i="3"/>
  <c r="D828" i="3"/>
  <c r="C828" i="3"/>
  <c r="B828" i="3"/>
  <c r="A828" i="3"/>
  <c r="G827" i="3"/>
  <c r="E827" i="3"/>
  <c r="D827" i="3"/>
  <c r="C827" i="3"/>
  <c r="B827" i="3"/>
  <c r="A827" i="3"/>
  <c r="G826" i="3"/>
  <c r="E826" i="3"/>
  <c r="D826" i="3"/>
  <c r="C826" i="3"/>
  <c r="B826" i="3"/>
  <c r="A826" i="3"/>
  <c r="G825" i="3"/>
  <c r="E825" i="3"/>
  <c r="D825" i="3"/>
  <c r="C825" i="3"/>
  <c r="B825" i="3"/>
  <c r="A825" i="3"/>
  <c r="G824" i="3"/>
  <c r="E824" i="3"/>
  <c r="D824" i="3"/>
  <c r="C824" i="3"/>
  <c r="B824" i="3"/>
  <c r="A824" i="3"/>
  <c r="G823" i="3"/>
  <c r="E823" i="3"/>
  <c r="D823" i="3"/>
  <c r="C823" i="3"/>
  <c r="B823" i="3"/>
  <c r="A823" i="3"/>
  <c r="G822" i="3"/>
  <c r="E822" i="3"/>
  <c r="D822" i="3"/>
  <c r="C822" i="3"/>
  <c r="B822" i="3"/>
  <c r="A822" i="3"/>
  <c r="G821" i="3"/>
  <c r="E821" i="3"/>
  <c r="D821" i="3"/>
  <c r="C821" i="3"/>
  <c r="B821" i="3"/>
  <c r="A821" i="3"/>
  <c r="G820" i="3"/>
  <c r="E820" i="3"/>
  <c r="D820" i="3"/>
  <c r="C820" i="3"/>
  <c r="B820" i="3"/>
  <c r="A820" i="3"/>
  <c r="G819" i="3"/>
  <c r="E819" i="3"/>
  <c r="D819" i="3"/>
  <c r="C819" i="3"/>
  <c r="B819" i="3"/>
  <c r="A819" i="3"/>
  <c r="G818" i="3"/>
  <c r="E818" i="3"/>
  <c r="D818" i="3"/>
  <c r="C818" i="3"/>
  <c r="B818" i="3"/>
  <c r="A818" i="3"/>
  <c r="G817" i="3"/>
  <c r="E817" i="3"/>
  <c r="D817" i="3"/>
  <c r="C817" i="3"/>
  <c r="B817" i="3"/>
  <c r="A817" i="3"/>
  <c r="G816" i="3"/>
  <c r="E816" i="3"/>
  <c r="D816" i="3"/>
  <c r="C816" i="3"/>
  <c r="B816" i="3"/>
  <c r="A816" i="3"/>
  <c r="G815" i="3"/>
  <c r="E815" i="3"/>
  <c r="D815" i="3"/>
  <c r="C815" i="3"/>
  <c r="B815" i="3"/>
  <c r="A815" i="3"/>
  <c r="G814" i="3"/>
  <c r="E814" i="3"/>
  <c r="D814" i="3"/>
  <c r="C814" i="3"/>
  <c r="B814" i="3"/>
  <c r="A814" i="3"/>
  <c r="G813" i="3"/>
  <c r="E813" i="3"/>
  <c r="D813" i="3"/>
  <c r="C813" i="3"/>
  <c r="B813" i="3"/>
  <c r="A813" i="3"/>
  <c r="G812" i="3"/>
  <c r="E812" i="3"/>
  <c r="D812" i="3"/>
  <c r="C812" i="3"/>
  <c r="B812" i="3"/>
  <c r="A812" i="3"/>
  <c r="G811" i="3"/>
  <c r="E811" i="3"/>
  <c r="D811" i="3"/>
  <c r="C811" i="3"/>
  <c r="B811" i="3"/>
  <c r="A811" i="3"/>
  <c r="G810" i="3"/>
  <c r="E810" i="3"/>
  <c r="D810" i="3"/>
  <c r="C810" i="3"/>
  <c r="B810" i="3"/>
  <c r="A810" i="3"/>
  <c r="G809" i="3"/>
  <c r="E809" i="3"/>
  <c r="D809" i="3"/>
  <c r="C809" i="3"/>
  <c r="B809" i="3"/>
  <c r="A809" i="3"/>
  <c r="G808" i="3"/>
  <c r="E808" i="3"/>
  <c r="D808" i="3"/>
  <c r="C808" i="3"/>
  <c r="B808" i="3"/>
  <c r="A808" i="3"/>
  <c r="G807" i="3"/>
  <c r="E807" i="3"/>
  <c r="D807" i="3"/>
  <c r="C807" i="3"/>
  <c r="B807" i="3"/>
  <c r="A807" i="3"/>
  <c r="G806" i="3"/>
  <c r="E806" i="3"/>
  <c r="D806" i="3"/>
  <c r="C806" i="3"/>
  <c r="B806" i="3"/>
  <c r="A806" i="3"/>
  <c r="G805" i="3"/>
  <c r="E805" i="3"/>
  <c r="D805" i="3"/>
  <c r="C805" i="3"/>
  <c r="B805" i="3"/>
  <c r="A805" i="3"/>
  <c r="G804" i="3"/>
  <c r="E804" i="3"/>
  <c r="D804" i="3"/>
  <c r="C804" i="3"/>
  <c r="B804" i="3"/>
  <c r="A804" i="3"/>
  <c r="G803" i="3"/>
  <c r="E803" i="3"/>
  <c r="D803" i="3"/>
  <c r="C803" i="3"/>
  <c r="B803" i="3"/>
  <c r="A803" i="3"/>
  <c r="G802" i="3"/>
  <c r="E802" i="3"/>
  <c r="D802" i="3"/>
  <c r="C802" i="3"/>
  <c r="B802" i="3"/>
  <c r="A802" i="3"/>
  <c r="G801" i="3"/>
  <c r="E801" i="3"/>
  <c r="D801" i="3"/>
  <c r="C801" i="3"/>
  <c r="B801" i="3"/>
  <c r="A801" i="3"/>
  <c r="G800" i="3"/>
  <c r="E800" i="3"/>
  <c r="D800" i="3"/>
  <c r="C800" i="3"/>
  <c r="B800" i="3"/>
  <c r="A800" i="3"/>
  <c r="G799" i="3"/>
  <c r="E799" i="3"/>
  <c r="D799" i="3"/>
  <c r="C799" i="3"/>
  <c r="B799" i="3"/>
  <c r="A799" i="3"/>
  <c r="G798" i="3"/>
  <c r="E798" i="3"/>
  <c r="D798" i="3"/>
  <c r="C798" i="3"/>
  <c r="B798" i="3"/>
  <c r="A798" i="3"/>
  <c r="G797" i="3"/>
  <c r="E797" i="3"/>
  <c r="D797" i="3"/>
  <c r="C797" i="3"/>
  <c r="B797" i="3"/>
  <c r="A797" i="3"/>
  <c r="G796" i="3"/>
  <c r="E796" i="3"/>
  <c r="D796" i="3"/>
  <c r="C796" i="3"/>
  <c r="B796" i="3"/>
  <c r="A796" i="3"/>
  <c r="G795" i="3"/>
  <c r="E795" i="3"/>
  <c r="D795" i="3"/>
  <c r="C795" i="3"/>
  <c r="B795" i="3"/>
  <c r="A795" i="3"/>
  <c r="G794" i="3"/>
  <c r="E794" i="3"/>
  <c r="D794" i="3"/>
  <c r="C794" i="3"/>
  <c r="B794" i="3"/>
  <c r="A794" i="3"/>
  <c r="G793" i="3"/>
  <c r="E793" i="3"/>
  <c r="D793" i="3"/>
  <c r="C793" i="3"/>
  <c r="B793" i="3"/>
  <c r="A793" i="3"/>
  <c r="G792" i="3"/>
  <c r="E792" i="3"/>
  <c r="D792" i="3"/>
  <c r="C792" i="3"/>
  <c r="B792" i="3"/>
  <c r="A792" i="3"/>
  <c r="G791" i="3"/>
  <c r="E791" i="3"/>
  <c r="D791" i="3"/>
  <c r="C791" i="3"/>
  <c r="B791" i="3"/>
  <c r="A791" i="3"/>
  <c r="G790" i="3"/>
  <c r="E790" i="3"/>
  <c r="D790" i="3"/>
  <c r="C790" i="3"/>
  <c r="B790" i="3"/>
  <c r="A790" i="3"/>
  <c r="G789" i="3"/>
  <c r="E789" i="3"/>
  <c r="D789" i="3"/>
  <c r="C789" i="3"/>
  <c r="B789" i="3"/>
  <c r="A789" i="3"/>
  <c r="G788" i="3"/>
  <c r="E788" i="3"/>
  <c r="D788" i="3"/>
  <c r="C788" i="3"/>
  <c r="B788" i="3"/>
  <c r="A788" i="3"/>
  <c r="G787" i="3"/>
  <c r="E787" i="3"/>
  <c r="D787" i="3"/>
  <c r="C787" i="3"/>
  <c r="B787" i="3"/>
  <c r="A787" i="3"/>
  <c r="G786" i="3"/>
  <c r="E786" i="3"/>
  <c r="D786" i="3"/>
  <c r="C786" i="3"/>
  <c r="B786" i="3"/>
  <c r="A786" i="3"/>
  <c r="G785" i="3"/>
  <c r="E785" i="3"/>
  <c r="D785" i="3"/>
  <c r="C785" i="3"/>
  <c r="B785" i="3"/>
  <c r="A785" i="3"/>
  <c r="G784" i="3"/>
  <c r="E784" i="3"/>
  <c r="D784" i="3"/>
  <c r="C784" i="3"/>
  <c r="B784" i="3"/>
  <c r="A784" i="3"/>
  <c r="G783" i="3"/>
  <c r="E783" i="3"/>
  <c r="D783" i="3"/>
  <c r="C783" i="3"/>
  <c r="B783" i="3"/>
  <c r="A783" i="3"/>
  <c r="G782" i="3"/>
  <c r="E782" i="3"/>
  <c r="D782" i="3"/>
  <c r="C782" i="3"/>
  <c r="B782" i="3"/>
  <c r="A782" i="3"/>
  <c r="G781" i="3"/>
  <c r="E781" i="3"/>
  <c r="D781" i="3"/>
  <c r="C781" i="3"/>
  <c r="B781" i="3"/>
  <c r="A781" i="3"/>
  <c r="G780" i="3"/>
  <c r="E780" i="3"/>
  <c r="D780" i="3"/>
  <c r="C780" i="3"/>
  <c r="B780" i="3"/>
  <c r="A780" i="3"/>
  <c r="G779" i="3"/>
  <c r="E779" i="3"/>
  <c r="D779" i="3"/>
  <c r="C779" i="3"/>
  <c r="B779" i="3"/>
  <c r="A779" i="3"/>
  <c r="G778" i="3"/>
  <c r="E778" i="3"/>
  <c r="D778" i="3"/>
  <c r="C778" i="3"/>
  <c r="B778" i="3"/>
  <c r="A778" i="3"/>
  <c r="G777" i="3"/>
  <c r="E777" i="3"/>
  <c r="D777" i="3"/>
  <c r="C777" i="3"/>
  <c r="B777" i="3"/>
  <c r="A777" i="3"/>
  <c r="G776" i="3"/>
  <c r="E776" i="3"/>
  <c r="D776" i="3"/>
  <c r="C776" i="3"/>
  <c r="B776" i="3"/>
  <c r="A776" i="3"/>
  <c r="G775" i="3"/>
  <c r="E775" i="3"/>
  <c r="D775" i="3"/>
  <c r="C775" i="3"/>
  <c r="B775" i="3"/>
  <c r="A775" i="3"/>
  <c r="G774" i="3"/>
  <c r="E774" i="3"/>
  <c r="D774" i="3"/>
  <c r="C774" i="3"/>
  <c r="B774" i="3"/>
  <c r="A774" i="3"/>
  <c r="G773" i="3"/>
  <c r="E773" i="3"/>
  <c r="D773" i="3"/>
  <c r="C773" i="3"/>
  <c r="B773" i="3"/>
  <c r="A773" i="3"/>
  <c r="G772" i="3"/>
  <c r="E772" i="3"/>
  <c r="D772" i="3"/>
  <c r="C772" i="3"/>
  <c r="B772" i="3"/>
  <c r="A772" i="3"/>
  <c r="G771" i="3"/>
  <c r="E771" i="3"/>
  <c r="D771" i="3"/>
  <c r="C771" i="3"/>
  <c r="B771" i="3"/>
  <c r="A771" i="3"/>
  <c r="G770" i="3"/>
  <c r="E770" i="3"/>
  <c r="D770" i="3"/>
  <c r="C770" i="3"/>
  <c r="B770" i="3"/>
  <c r="A770" i="3"/>
  <c r="G769" i="3"/>
  <c r="E769" i="3"/>
  <c r="D769" i="3"/>
  <c r="C769" i="3"/>
  <c r="B769" i="3"/>
  <c r="A769" i="3"/>
  <c r="G768" i="3"/>
  <c r="E768" i="3"/>
  <c r="D768" i="3"/>
  <c r="C768" i="3"/>
  <c r="B768" i="3"/>
  <c r="A768" i="3"/>
  <c r="G767" i="3"/>
  <c r="E767" i="3"/>
  <c r="D767" i="3"/>
  <c r="C767" i="3"/>
  <c r="B767" i="3"/>
  <c r="A767" i="3"/>
  <c r="G766" i="3"/>
  <c r="E766" i="3"/>
  <c r="D766" i="3"/>
  <c r="C766" i="3"/>
  <c r="B766" i="3"/>
  <c r="A766" i="3"/>
  <c r="G765" i="3"/>
  <c r="E765" i="3"/>
  <c r="D765" i="3"/>
  <c r="C765" i="3"/>
  <c r="B765" i="3"/>
  <c r="A765" i="3"/>
  <c r="G764" i="3"/>
  <c r="E764" i="3"/>
  <c r="D764" i="3"/>
  <c r="C764" i="3"/>
  <c r="B764" i="3"/>
  <c r="A764" i="3"/>
  <c r="G763" i="3"/>
  <c r="E763" i="3"/>
  <c r="D763" i="3"/>
  <c r="C763" i="3"/>
  <c r="B763" i="3"/>
  <c r="A763" i="3"/>
  <c r="G762" i="3"/>
  <c r="E762" i="3"/>
  <c r="D762" i="3"/>
  <c r="C762" i="3"/>
  <c r="B762" i="3"/>
  <c r="A762" i="3"/>
  <c r="G761" i="3"/>
  <c r="E761" i="3"/>
  <c r="D761" i="3"/>
  <c r="C761" i="3"/>
  <c r="B761" i="3"/>
  <c r="A761" i="3"/>
  <c r="G760" i="3"/>
  <c r="E760" i="3"/>
  <c r="D760" i="3"/>
  <c r="C760" i="3"/>
  <c r="B760" i="3"/>
  <c r="A760" i="3"/>
  <c r="G759" i="3"/>
  <c r="E759" i="3"/>
  <c r="D759" i="3"/>
  <c r="C759" i="3"/>
  <c r="B759" i="3"/>
  <c r="A759" i="3"/>
  <c r="G758" i="3"/>
  <c r="E758" i="3"/>
  <c r="D758" i="3"/>
  <c r="C758" i="3"/>
  <c r="B758" i="3"/>
  <c r="A758" i="3"/>
  <c r="G757" i="3"/>
  <c r="E757" i="3"/>
  <c r="D757" i="3"/>
  <c r="C757" i="3"/>
  <c r="B757" i="3"/>
  <c r="A757" i="3"/>
  <c r="G756" i="3"/>
  <c r="E756" i="3"/>
  <c r="D756" i="3"/>
  <c r="C756" i="3"/>
  <c r="B756" i="3"/>
  <c r="A756" i="3"/>
  <c r="G755" i="3"/>
  <c r="E755" i="3"/>
  <c r="D755" i="3"/>
  <c r="C755" i="3"/>
  <c r="B755" i="3"/>
  <c r="A755" i="3"/>
  <c r="G754" i="3"/>
  <c r="E754" i="3"/>
  <c r="D754" i="3"/>
  <c r="C754" i="3"/>
  <c r="B754" i="3"/>
  <c r="A754" i="3"/>
  <c r="G753" i="3"/>
  <c r="E753" i="3"/>
  <c r="D753" i="3"/>
  <c r="C753" i="3"/>
  <c r="B753" i="3"/>
  <c r="A753" i="3"/>
  <c r="G752" i="3"/>
  <c r="E752" i="3"/>
  <c r="D752" i="3"/>
  <c r="C752" i="3"/>
  <c r="B752" i="3"/>
  <c r="A752" i="3"/>
  <c r="G751" i="3"/>
  <c r="E751" i="3"/>
  <c r="D751" i="3"/>
  <c r="C751" i="3"/>
  <c r="B751" i="3"/>
  <c r="A751" i="3"/>
  <c r="G750" i="3"/>
  <c r="E750" i="3"/>
  <c r="D750" i="3"/>
  <c r="C750" i="3"/>
  <c r="B750" i="3"/>
  <c r="A750" i="3"/>
  <c r="G749" i="3"/>
  <c r="E749" i="3"/>
  <c r="D749" i="3"/>
  <c r="C749" i="3"/>
  <c r="B749" i="3"/>
  <c r="A749" i="3"/>
  <c r="G748" i="3"/>
  <c r="E748" i="3"/>
  <c r="D748" i="3"/>
  <c r="C748" i="3"/>
  <c r="B748" i="3"/>
  <c r="A748" i="3"/>
  <c r="G747" i="3"/>
  <c r="E747" i="3"/>
  <c r="D747" i="3"/>
  <c r="C747" i="3"/>
  <c r="B747" i="3"/>
  <c r="A747" i="3"/>
  <c r="G746" i="3"/>
  <c r="E746" i="3"/>
  <c r="D746" i="3"/>
  <c r="C746" i="3"/>
  <c r="B746" i="3"/>
  <c r="A746" i="3"/>
  <c r="G745" i="3"/>
  <c r="E745" i="3"/>
  <c r="D745" i="3"/>
  <c r="C745" i="3"/>
  <c r="B745" i="3"/>
  <c r="A745" i="3"/>
  <c r="G744" i="3"/>
  <c r="E744" i="3"/>
  <c r="D744" i="3"/>
  <c r="C744" i="3"/>
  <c r="B744" i="3"/>
  <c r="A744" i="3"/>
  <c r="G743" i="3"/>
  <c r="E743" i="3"/>
  <c r="D743" i="3"/>
  <c r="C743" i="3"/>
  <c r="B743" i="3"/>
  <c r="A743" i="3"/>
  <c r="G742" i="3"/>
  <c r="E742" i="3"/>
  <c r="D742" i="3"/>
  <c r="C742" i="3"/>
  <c r="B742" i="3"/>
  <c r="A742" i="3"/>
  <c r="G741" i="3"/>
  <c r="E741" i="3"/>
  <c r="D741" i="3"/>
  <c r="C741" i="3"/>
  <c r="B741" i="3"/>
  <c r="A741" i="3"/>
  <c r="G740" i="3"/>
  <c r="E740" i="3"/>
  <c r="D740" i="3"/>
  <c r="C740" i="3"/>
  <c r="B740" i="3"/>
  <c r="A740" i="3"/>
  <c r="G739" i="3"/>
  <c r="E739" i="3"/>
  <c r="D739" i="3"/>
  <c r="C739" i="3"/>
  <c r="B739" i="3"/>
  <c r="A739" i="3"/>
  <c r="G738" i="3"/>
  <c r="E738" i="3"/>
  <c r="D738" i="3"/>
  <c r="C738" i="3"/>
  <c r="B738" i="3"/>
  <c r="A738" i="3"/>
  <c r="G737" i="3"/>
  <c r="E737" i="3"/>
  <c r="D737" i="3"/>
  <c r="C737" i="3"/>
  <c r="B737" i="3"/>
  <c r="A737" i="3"/>
  <c r="G736" i="3"/>
  <c r="E736" i="3"/>
  <c r="D736" i="3"/>
  <c r="C736" i="3"/>
  <c r="B736" i="3"/>
  <c r="A736" i="3"/>
  <c r="G735" i="3"/>
  <c r="E735" i="3"/>
  <c r="D735" i="3"/>
  <c r="C735" i="3"/>
  <c r="B735" i="3"/>
  <c r="A735" i="3"/>
  <c r="G734" i="3"/>
  <c r="E734" i="3"/>
  <c r="D734" i="3"/>
  <c r="C734" i="3"/>
  <c r="B734" i="3"/>
  <c r="A734" i="3"/>
  <c r="G733" i="3"/>
  <c r="E733" i="3"/>
  <c r="D733" i="3"/>
  <c r="C733" i="3"/>
  <c r="B733" i="3"/>
  <c r="A733" i="3"/>
  <c r="G732" i="3"/>
  <c r="E732" i="3"/>
  <c r="D732" i="3"/>
  <c r="C732" i="3"/>
  <c r="B732" i="3"/>
  <c r="A732" i="3"/>
  <c r="G731" i="3"/>
  <c r="E731" i="3"/>
  <c r="D731" i="3"/>
  <c r="C731" i="3"/>
  <c r="B731" i="3"/>
  <c r="A731" i="3"/>
  <c r="G730" i="3"/>
  <c r="E730" i="3"/>
  <c r="D730" i="3"/>
  <c r="C730" i="3"/>
  <c r="B730" i="3"/>
  <c r="A730" i="3"/>
  <c r="G729" i="3"/>
  <c r="E729" i="3"/>
  <c r="D729" i="3"/>
  <c r="C729" i="3"/>
  <c r="B729" i="3"/>
  <c r="A729" i="3"/>
  <c r="G728" i="3"/>
  <c r="E728" i="3"/>
  <c r="D728" i="3"/>
  <c r="C728" i="3"/>
  <c r="B728" i="3"/>
  <c r="A728" i="3"/>
  <c r="G727" i="3"/>
  <c r="E727" i="3"/>
  <c r="D727" i="3"/>
  <c r="C727" i="3"/>
  <c r="B727" i="3"/>
  <c r="A727" i="3"/>
  <c r="G726" i="3"/>
  <c r="E726" i="3"/>
  <c r="D726" i="3"/>
  <c r="C726" i="3"/>
  <c r="B726" i="3"/>
  <c r="A726" i="3"/>
  <c r="G725" i="3"/>
  <c r="E725" i="3"/>
  <c r="D725" i="3"/>
  <c r="C725" i="3"/>
  <c r="B725" i="3"/>
  <c r="A725" i="3"/>
  <c r="G724" i="3"/>
  <c r="E724" i="3"/>
  <c r="D724" i="3"/>
  <c r="C724" i="3"/>
  <c r="B724" i="3"/>
  <c r="A724" i="3"/>
  <c r="G723" i="3"/>
  <c r="E723" i="3"/>
  <c r="D723" i="3"/>
  <c r="C723" i="3"/>
  <c r="B723" i="3"/>
  <c r="A723" i="3"/>
  <c r="G722" i="3"/>
  <c r="E722" i="3"/>
  <c r="D722" i="3"/>
  <c r="C722" i="3"/>
  <c r="B722" i="3"/>
  <c r="A722" i="3"/>
  <c r="G721" i="3"/>
  <c r="E721" i="3"/>
  <c r="D721" i="3"/>
  <c r="C721" i="3"/>
  <c r="B721" i="3"/>
  <c r="A721" i="3"/>
  <c r="G720" i="3"/>
  <c r="E720" i="3"/>
  <c r="D720" i="3"/>
  <c r="C720" i="3"/>
  <c r="B720" i="3"/>
  <c r="A720" i="3"/>
  <c r="G719" i="3"/>
  <c r="E719" i="3"/>
  <c r="D719" i="3"/>
  <c r="C719" i="3"/>
  <c r="B719" i="3"/>
  <c r="A719" i="3"/>
  <c r="G718" i="3"/>
  <c r="E718" i="3"/>
  <c r="D718" i="3"/>
  <c r="C718" i="3"/>
  <c r="B718" i="3"/>
  <c r="A718" i="3"/>
  <c r="G717" i="3"/>
  <c r="E717" i="3"/>
  <c r="D717" i="3"/>
  <c r="C717" i="3"/>
  <c r="B717" i="3"/>
  <c r="A717" i="3"/>
  <c r="G716" i="3"/>
  <c r="E716" i="3"/>
  <c r="D716" i="3"/>
  <c r="C716" i="3"/>
  <c r="B716" i="3"/>
  <c r="A716" i="3"/>
  <c r="G715" i="3"/>
  <c r="E715" i="3"/>
  <c r="D715" i="3"/>
  <c r="C715" i="3"/>
  <c r="B715" i="3"/>
  <c r="A715" i="3"/>
  <c r="G714" i="3"/>
  <c r="E714" i="3"/>
  <c r="D714" i="3"/>
  <c r="C714" i="3"/>
  <c r="B714" i="3"/>
  <c r="A714" i="3"/>
  <c r="G713" i="3"/>
  <c r="E713" i="3"/>
  <c r="D713" i="3"/>
  <c r="C713" i="3"/>
  <c r="B713" i="3"/>
  <c r="A713" i="3"/>
  <c r="G712" i="3"/>
  <c r="E712" i="3"/>
  <c r="D712" i="3"/>
  <c r="C712" i="3"/>
  <c r="B712" i="3"/>
  <c r="A712" i="3"/>
  <c r="G711" i="3"/>
  <c r="E711" i="3"/>
  <c r="D711" i="3"/>
  <c r="C711" i="3"/>
  <c r="B711" i="3"/>
  <c r="A711" i="3"/>
  <c r="G710" i="3"/>
  <c r="E710" i="3"/>
  <c r="D710" i="3"/>
  <c r="C710" i="3"/>
  <c r="B710" i="3"/>
  <c r="A710" i="3"/>
  <c r="G709" i="3"/>
  <c r="E709" i="3"/>
  <c r="D709" i="3"/>
  <c r="C709" i="3"/>
  <c r="B709" i="3"/>
  <c r="A709" i="3"/>
  <c r="G708" i="3"/>
  <c r="E708" i="3"/>
  <c r="D708" i="3"/>
  <c r="C708" i="3"/>
  <c r="B708" i="3"/>
  <c r="A708" i="3"/>
  <c r="G707" i="3"/>
  <c r="E707" i="3"/>
  <c r="D707" i="3"/>
  <c r="C707" i="3"/>
  <c r="B707" i="3"/>
  <c r="A707" i="3"/>
  <c r="G706" i="3"/>
  <c r="E706" i="3"/>
  <c r="D706" i="3"/>
  <c r="C706" i="3"/>
  <c r="B706" i="3"/>
  <c r="A706" i="3"/>
  <c r="G705" i="3"/>
  <c r="E705" i="3"/>
  <c r="D705" i="3"/>
  <c r="C705" i="3"/>
  <c r="B705" i="3"/>
  <c r="A705" i="3"/>
  <c r="G704" i="3"/>
  <c r="E704" i="3"/>
  <c r="D704" i="3"/>
  <c r="C704" i="3"/>
  <c r="B704" i="3"/>
  <c r="A704" i="3"/>
  <c r="G703" i="3"/>
  <c r="E703" i="3"/>
  <c r="D703" i="3"/>
  <c r="C703" i="3"/>
  <c r="B703" i="3"/>
  <c r="A703" i="3"/>
  <c r="G702" i="3"/>
  <c r="E702" i="3"/>
  <c r="D702" i="3"/>
  <c r="C702" i="3"/>
  <c r="B702" i="3"/>
  <c r="A702" i="3"/>
  <c r="G701" i="3"/>
  <c r="E701" i="3"/>
  <c r="D701" i="3"/>
  <c r="C701" i="3"/>
  <c r="B701" i="3"/>
  <c r="A701" i="3"/>
  <c r="G700" i="3"/>
  <c r="E700" i="3"/>
  <c r="D700" i="3"/>
  <c r="C700" i="3"/>
  <c r="B700" i="3"/>
  <c r="A700" i="3"/>
  <c r="G699" i="3"/>
  <c r="E699" i="3"/>
  <c r="D699" i="3"/>
  <c r="C699" i="3"/>
  <c r="B699" i="3"/>
  <c r="A699" i="3"/>
  <c r="G698" i="3"/>
  <c r="E698" i="3"/>
  <c r="D698" i="3"/>
  <c r="C698" i="3"/>
  <c r="B698" i="3"/>
  <c r="A698" i="3"/>
  <c r="G697" i="3"/>
  <c r="E697" i="3"/>
  <c r="D697" i="3"/>
  <c r="C697" i="3"/>
  <c r="B697" i="3"/>
  <c r="A697" i="3"/>
  <c r="G696" i="3"/>
  <c r="E696" i="3"/>
  <c r="D696" i="3"/>
  <c r="C696" i="3"/>
  <c r="B696" i="3"/>
  <c r="A696" i="3"/>
  <c r="G695" i="3"/>
  <c r="E695" i="3"/>
  <c r="D695" i="3"/>
  <c r="C695" i="3"/>
  <c r="B695" i="3"/>
  <c r="A695" i="3"/>
  <c r="G694" i="3"/>
  <c r="E694" i="3"/>
  <c r="D694" i="3"/>
  <c r="C694" i="3"/>
  <c r="B694" i="3"/>
  <c r="A694" i="3"/>
  <c r="G693" i="3"/>
  <c r="E693" i="3"/>
  <c r="D693" i="3"/>
  <c r="C693" i="3"/>
  <c r="B693" i="3"/>
  <c r="A693" i="3"/>
  <c r="G692" i="3"/>
  <c r="E692" i="3"/>
  <c r="D692" i="3"/>
  <c r="C692" i="3"/>
  <c r="B692" i="3"/>
  <c r="A692" i="3"/>
  <c r="G691" i="3"/>
  <c r="E691" i="3"/>
  <c r="D691" i="3"/>
  <c r="C691" i="3"/>
  <c r="B691" i="3"/>
  <c r="A691" i="3"/>
  <c r="G690" i="3"/>
  <c r="E690" i="3"/>
  <c r="D690" i="3"/>
  <c r="C690" i="3"/>
  <c r="B690" i="3"/>
  <c r="A690" i="3"/>
  <c r="G689" i="3"/>
  <c r="E689" i="3"/>
  <c r="D689" i="3"/>
  <c r="C689" i="3"/>
  <c r="B689" i="3"/>
  <c r="A689" i="3"/>
  <c r="G688" i="3"/>
  <c r="E688" i="3"/>
  <c r="D688" i="3"/>
  <c r="C688" i="3"/>
  <c r="B688" i="3"/>
  <c r="A688" i="3"/>
  <c r="G687" i="3"/>
  <c r="E687" i="3"/>
  <c r="D687" i="3"/>
  <c r="C687" i="3"/>
  <c r="B687" i="3"/>
  <c r="A687" i="3"/>
  <c r="G686" i="3"/>
  <c r="E686" i="3"/>
  <c r="D686" i="3"/>
  <c r="C686" i="3"/>
  <c r="B686" i="3"/>
  <c r="A686" i="3"/>
  <c r="G685" i="3"/>
  <c r="E685" i="3"/>
  <c r="D685" i="3"/>
  <c r="C685" i="3"/>
  <c r="B685" i="3"/>
  <c r="A685" i="3"/>
  <c r="G684" i="3"/>
  <c r="E684" i="3"/>
  <c r="D684" i="3"/>
  <c r="C684" i="3"/>
  <c r="B684" i="3"/>
  <c r="A684" i="3"/>
  <c r="G683" i="3"/>
  <c r="E683" i="3"/>
  <c r="D683" i="3"/>
  <c r="C683" i="3"/>
  <c r="B683" i="3"/>
  <c r="A683" i="3"/>
  <c r="G682" i="3"/>
  <c r="E682" i="3"/>
  <c r="D682" i="3"/>
  <c r="C682" i="3"/>
  <c r="B682" i="3"/>
  <c r="A682" i="3"/>
  <c r="G681" i="3"/>
  <c r="E681" i="3"/>
  <c r="D681" i="3"/>
  <c r="C681" i="3"/>
  <c r="B681" i="3"/>
  <c r="A681" i="3"/>
  <c r="G680" i="3"/>
  <c r="E680" i="3"/>
  <c r="D680" i="3"/>
  <c r="C680" i="3"/>
  <c r="B680" i="3"/>
  <c r="A680" i="3"/>
  <c r="G679" i="3"/>
  <c r="E679" i="3"/>
  <c r="D679" i="3"/>
  <c r="C679" i="3"/>
  <c r="B679" i="3"/>
  <c r="A679" i="3"/>
  <c r="G678" i="3"/>
  <c r="E678" i="3"/>
  <c r="D678" i="3"/>
  <c r="C678" i="3"/>
  <c r="B678" i="3"/>
  <c r="A678" i="3"/>
  <c r="G677" i="3"/>
  <c r="E677" i="3"/>
  <c r="D677" i="3"/>
  <c r="C677" i="3"/>
  <c r="B677" i="3"/>
  <c r="A677" i="3"/>
  <c r="G676" i="3"/>
  <c r="E676" i="3"/>
  <c r="D676" i="3"/>
  <c r="C676" i="3"/>
  <c r="B676" i="3"/>
  <c r="A676" i="3"/>
  <c r="G675" i="3"/>
  <c r="E675" i="3"/>
  <c r="D675" i="3"/>
  <c r="C675" i="3"/>
  <c r="B675" i="3"/>
  <c r="A675" i="3"/>
  <c r="G674" i="3"/>
  <c r="E674" i="3"/>
  <c r="D674" i="3"/>
  <c r="C674" i="3"/>
  <c r="B674" i="3"/>
  <c r="A674" i="3"/>
  <c r="G673" i="3"/>
  <c r="E673" i="3"/>
  <c r="D673" i="3"/>
  <c r="C673" i="3"/>
  <c r="B673" i="3"/>
  <c r="A673" i="3"/>
  <c r="G672" i="3"/>
  <c r="E672" i="3"/>
  <c r="D672" i="3"/>
  <c r="C672" i="3"/>
  <c r="B672" i="3"/>
  <c r="A672" i="3"/>
  <c r="G671" i="3"/>
  <c r="E671" i="3"/>
  <c r="D671" i="3"/>
  <c r="C671" i="3"/>
  <c r="B671" i="3"/>
  <c r="A671" i="3"/>
  <c r="G670" i="3"/>
  <c r="E670" i="3"/>
  <c r="D670" i="3"/>
  <c r="C670" i="3"/>
  <c r="B670" i="3"/>
  <c r="A670" i="3"/>
  <c r="G669" i="3"/>
  <c r="E669" i="3"/>
  <c r="D669" i="3"/>
  <c r="C669" i="3"/>
  <c r="B669" i="3"/>
  <c r="A669" i="3"/>
  <c r="G668" i="3"/>
  <c r="E668" i="3"/>
  <c r="D668" i="3"/>
  <c r="C668" i="3"/>
  <c r="B668" i="3"/>
  <c r="A668" i="3"/>
  <c r="G667" i="3"/>
  <c r="E667" i="3"/>
  <c r="D667" i="3"/>
  <c r="C667" i="3"/>
  <c r="B667" i="3"/>
  <c r="A667" i="3"/>
  <c r="G666" i="3"/>
  <c r="E666" i="3"/>
  <c r="D666" i="3"/>
  <c r="C666" i="3"/>
  <c r="B666" i="3"/>
  <c r="A666" i="3"/>
  <c r="G665" i="3"/>
  <c r="E665" i="3"/>
  <c r="D665" i="3"/>
  <c r="C665" i="3"/>
  <c r="B665" i="3"/>
  <c r="A665" i="3"/>
  <c r="G664" i="3"/>
  <c r="E664" i="3"/>
  <c r="D664" i="3"/>
  <c r="C664" i="3"/>
  <c r="B664" i="3"/>
  <c r="A664" i="3"/>
  <c r="G663" i="3"/>
  <c r="E663" i="3"/>
  <c r="D663" i="3"/>
  <c r="C663" i="3"/>
  <c r="B663" i="3"/>
  <c r="A663" i="3"/>
  <c r="G662" i="3"/>
  <c r="E662" i="3"/>
  <c r="D662" i="3"/>
  <c r="C662" i="3"/>
  <c r="B662" i="3"/>
  <c r="A662" i="3"/>
  <c r="G661" i="3"/>
  <c r="E661" i="3"/>
  <c r="D661" i="3"/>
  <c r="C661" i="3"/>
  <c r="B661" i="3"/>
  <c r="A661" i="3"/>
  <c r="G660" i="3"/>
  <c r="E660" i="3"/>
  <c r="D660" i="3"/>
  <c r="C660" i="3"/>
  <c r="B660" i="3"/>
  <c r="A660" i="3"/>
  <c r="G659" i="3"/>
  <c r="E659" i="3"/>
  <c r="D659" i="3"/>
  <c r="C659" i="3"/>
  <c r="B659" i="3"/>
  <c r="A659" i="3"/>
  <c r="G658" i="3"/>
  <c r="E658" i="3"/>
  <c r="D658" i="3"/>
  <c r="C658" i="3"/>
  <c r="B658" i="3"/>
  <c r="A658" i="3"/>
  <c r="G657" i="3"/>
  <c r="E657" i="3"/>
  <c r="D657" i="3"/>
  <c r="C657" i="3"/>
  <c r="B657" i="3"/>
  <c r="A657" i="3"/>
  <c r="G656" i="3"/>
  <c r="E656" i="3"/>
  <c r="D656" i="3"/>
  <c r="C656" i="3"/>
  <c r="B656" i="3"/>
  <c r="A656" i="3"/>
  <c r="G655" i="3"/>
  <c r="E655" i="3"/>
  <c r="D655" i="3"/>
  <c r="C655" i="3"/>
  <c r="B655" i="3"/>
  <c r="A655" i="3"/>
  <c r="G654" i="3"/>
  <c r="E654" i="3"/>
  <c r="D654" i="3"/>
  <c r="C654" i="3"/>
  <c r="B654" i="3"/>
  <c r="A654" i="3"/>
  <c r="G653" i="3"/>
  <c r="E653" i="3"/>
  <c r="D653" i="3"/>
  <c r="C653" i="3"/>
  <c r="B653" i="3"/>
  <c r="A653" i="3"/>
  <c r="G652" i="3"/>
  <c r="E652" i="3"/>
  <c r="D652" i="3"/>
  <c r="C652" i="3"/>
  <c r="B652" i="3"/>
  <c r="A652" i="3"/>
  <c r="G651" i="3"/>
  <c r="E651" i="3"/>
  <c r="D651" i="3"/>
  <c r="C651" i="3"/>
  <c r="B651" i="3"/>
  <c r="A651" i="3"/>
  <c r="G650" i="3"/>
  <c r="E650" i="3"/>
  <c r="D650" i="3"/>
  <c r="C650" i="3"/>
  <c r="B650" i="3"/>
  <c r="A650" i="3"/>
  <c r="G649" i="3"/>
  <c r="E649" i="3"/>
  <c r="D649" i="3"/>
  <c r="C649" i="3"/>
  <c r="B649" i="3"/>
  <c r="A649" i="3"/>
  <c r="G648" i="3"/>
  <c r="E648" i="3"/>
  <c r="D648" i="3"/>
  <c r="C648" i="3"/>
  <c r="B648" i="3"/>
  <c r="A648" i="3"/>
  <c r="G647" i="3"/>
  <c r="E647" i="3"/>
  <c r="D647" i="3"/>
  <c r="C647" i="3"/>
  <c r="B647" i="3"/>
  <c r="A647" i="3"/>
  <c r="G646" i="3"/>
  <c r="E646" i="3"/>
  <c r="D646" i="3"/>
  <c r="C646" i="3"/>
  <c r="B646" i="3"/>
  <c r="A646" i="3"/>
  <c r="G645" i="3"/>
  <c r="E645" i="3"/>
  <c r="D645" i="3"/>
  <c r="C645" i="3"/>
  <c r="B645" i="3"/>
  <c r="A645" i="3"/>
  <c r="G644" i="3"/>
  <c r="E644" i="3"/>
  <c r="D644" i="3"/>
  <c r="C644" i="3"/>
  <c r="B644" i="3"/>
  <c r="A644" i="3"/>
  <c r="G643" i="3"/>
  <c r="E643" i="3"/>
  <c r="D643" i="3"/>
  <c r="C643" i="3"/>
  <c r="B643" i="3"/>
  <c r="A643" i="3"/>
  <c r="G642" i="3"/>
  <c r="E642" i="3"/>
  <c r="D642" i="3"/>
  <c r="C642" i="3"/>
  <c r="B642" i="3"/>
  <c r="A642" i="3"/>
  <c r="G641" i="3"/>
  <c r="E641" i="3"/>
  <c r="D641" i="3"/>
  <c r="C641" i="3"/>
  <c r="B641" i="3"/>
  <c r="A641" i="3"/>
  <c r="G640" i="3"/>
  <c r="E640" i="3"/>
  <c r="D640" i="3"/>
  <c r="C640" i="3"/>
  <c r="B640" i="3"/>
  <c r="A640" i="3"/>
  <c r="G639" i="3"/>
  <c r="E639" i="3"/>
  <c r="D639" i="3"/>
  <c r="C639" i="3"/>
  <c r="B639" i="3"/>
  <c r="A639" i="3"/>
  <c r="G638" i="3"/>
  <c r="E638" i="3"/>
  <c r="D638" i="3"/>
  <c r="C638" i="3"/>
  <c r="B638" i="3"/>
  <c r="A638" i="3"/>
  <c r="G637" i="3"/>
  <c r="E637" i="3"/>
  <c r="D637" i="3"/>
  <c r="C637" i="3"/>
  <c r="B637" i="3"/>
  <c r="A637" i="3"/>
  <c r="G636" i="3"/>
  <c r="E636" i="3"/>
  <c r="D636" i="3"/>
  <c r="C636" i="3"/>
  <c r="B636" i="3"/>
  <c r="A636" i="3"/>
  <c r="G635" i="3"/>
  <c r="E635" i="3"/>
  <c r="D635" i="3"/>
  <c r="C635" i="3"/>
  <c r="B635" i="3"/>
  <c r="A635" i="3"/>
  <c r="G634" i="3"/>
  <c r="E634" i="3"/>
  <c r="D634" i="3"/>
  <c r="C634" i="3"/>
  <c r="B634" i="3"/>
  <c r="A634" i="3"/>
  <c r="G633" i="3"/>
  <c r="E633" i="3"/>
  <c r="D633" i="3"/>
  <c r="C633" i="3"/>
  <c r="B633" i="3"/>
  <c r="A633" i="3"/>
  <c r="G632" i="3"/>
  <c r="E632" i="3"/>
  <c r="D632" i="3"/>
  <c r="C632" i="3"/>
  <c r="B632" i="3"/>
  <c r="A632" i="3"/>
  <c r="G631" i="3"/>
  <c r="E631" i="3"/>
  <c r="D631" i="3"/>
  <c r="C631" i="3"/>
  <c r="B631" i="3"/>
  <c r="A631" i="3"/>
  <c r="G630" i="3"/>
  <c r="E630" i="3"/>
  <c r="D630" i="3"/>
  <c r="C630" i="3"/>
  <c r="B630" i="3"/>
  <c r="A630" i="3"/>
  <c r="G629" i="3"/>
  <c r="E629" i="3"/>
  <c r="D629" i="3"/>
  <c r="C629" i="3"/>
  <c r="B629" i="3"/>
  <c r="A629" i="3"/>
  <c r="G628" i="3"/>
  <c r="E628" i="3"/>
  <c r="D628" i="3"/>
  <c r="C628" i="3"/>
  <c r="B628" i="3"/>
  <c r="A628" i="3"/>
  <c r="G627" i="3"/>
  <c r="E627" i="3"/>
  <c r="D627" i="3"/>
  <c r="C627" i="3"/>
  <c r="B627" i="3"/>
  <c r="A627" i="3"/>
  <c r="G626" i="3"/>
  <c r="E626" i="3"/>
  <c r="D626" i="3"/>
  <c r="C626" i="3"/>
  <c r="B626" i="3"/>
  <c r="A626" i="3"/>
  <c r="G625" i="3"/>
  <c r="E625" i="3"/>
  <c r="D625" i="3"/>
  <c r="C625" i="3"/>
  <c r="B625" i="3"/>
  <c r="A625" i="3"/>
  <c r="G624" i="3"/>
  <c r="E624" i="3"/>
  <c r="D624" i="3"/>
  <c r="C624" i="3"/>
  <c r="B624" i="3"/>
  <c r="A624" i="3"/>
  <c r="G623" i="3"/>
  <c r="E623" i="3"/>
  <c r="D623" i="3"/>
  <c r="C623" i="3"/>
  <c r="B623" i="3"/>
  <c r="A623" i="3"/>
  <c r="G622" i="3"/>
  <c r="E622" i="3"/>
  <c r="D622" i="3"/>
  <c r="C622" i="3"/>
  <c r="B622" i="3"/>
  <c r="A622" i="3"/>
  <c r="G621" i="3"/>
  <c r="E621" i="3"/>
  <c r="D621" i="3"/>
  <c r="C621" i="3"/>
  <c r="B621" i="3"/>
  <c r="A621" i="3"/>
  <c r="G620" i="3"/>
  <c r="E620" i="3"/>
  <c r="D620" i="3"/>
  <c r="C620" i="3"/>
  <c r="B620" i="3"/>
  <c r="A620" i="3"/>
  <c r="G619" i="3"/>
  <c r="E619" i="3"/>
  <c r="D619" i="3"/>
  <c r="C619" i="3"/>
  <c r="B619" i="3"/>
  <c r="A619" i="3"/>
  <c r="G618" i="3"/>
  <c r="E618" i="3"/>
  <c r="D618" i="3"/>
  <c r="C618" i="3"/>
  <c r="B618" i="3"/>
  <c r="A618" i="3"/>
  <c r="G617" i="3"/>
  <c r="E617" i="3"/>
  <c r="D617" i="3"/>
  <c r="C617" i="3"/>
  <c r="B617" i="3"/>
  <c r="A617" i="3"/>
  <c r="G616" i="3"/>
  <c r="E616" i="3"/>
  <c r="D616" i="3"/>
  <c r="C616" i="3"/>
  <c r="B616" i="3"/>
  <c r="A616" i="3"/>
  <c r="G615" i="3"/>
  <c r="E615" i="3"/>
  <c r="D615" i="3"/>
  <c r="C615" i="3"/>
  <c r="B615" i="3"/>
  <c r="A615" i="3"/>
  <c r="G614" i="3"/>
  <c r="E614" i="3"/>
  <c r="D614" i="3"/>
  <c r="C614" i="3"/>
  <c r="B614" i="3"/>
  <c r="A614" i="3"/>
  <c r="G613" i="3"/>
  <c r="E613" i="3"/>
  <c r="D613" i="3"/>
  <c r="C613" i="3"/>
  <c r="B613" i="3"/>
  <c r="A613" i="3"/>
  <c r="G612" i="3"/>
  <c r="E612" i="3"/>
  <c r="D612" i="3"/>
  <c r="C612" i="3"/>
  <c r="B612" i="3"/>
  <c r="A612" i="3"/>
  <c r="G611" i="3"/>
  <c r="E611" i="3"/>
  <c r="D611" i="3"/>
  <c r="C611" i="3"/>
  <c r="B611" i="3"/>
  <c r="A611" i="3"/>
  <c r="G610" i="3"/>
  <c r="E610" i="3"/>
  <c r="D610" i="3"/>
  <c r="C610" i="3"/>
  <c r="B610" i="3"/>
  <c r="A610" i="3"/>
  <c r="G609" i="3"/>
  <c r="E609" i="3"/>
  <c r="D609" i="3"/>
  <c r="C609" i="3"/>
  <c r="B609" i="3"/>
  <c r="A609" i="3"/>
  <c r="G608" i="3"/>
  <c r="E608" i="3"/>
  <c r="D608" i="3"/>
  <c r="C608" i="3"/>
  <c r="B608" i="3"/>
  <c r="A608" i="3"/>
  <c r="G607" i="3"/>
  <c r="E607" i="3"/>
  <c r="D607" i="3"/>
  <c r="C607" i="3"/>
  <c r="B607" i="3"/>
  <c r="A607" i="3"/>
  <c r="G606" i="3"/>
  <c r="E606" i="3"/>
  <c r="D606" i="3"/>
  <c r="C606" i="3"/>
  <c r="B606" i="3"/>
  <c r="A606" i="3"/>
  <c r="G605" i="3"/>
  <c r="E605" i="3"/>
  <c r="D605" i="3"/>
  <c r="C605" i="3"/>
  <c r="B605" i="3"/>
  <c r="A605" i="3"/>
  <c r="G604" i="3"/>
  <c r="E604" i="3"/>
  <c r="D604" i="3"/>
  <c r="C604" i="3"/>
  <c r="B604" i="3"/>
  <c r="A604" i="3"/>
  <c r="G603" i="3"/>
  <c r="E603" i="3"/>
  <c r="D603" i="3"/>
  <c r="C603" i="3"/>
  <c r="B603" i="3"/>
  <c r="A603" i="3"/>
  <c r="G602" i="3"/>
  <c r="E602" i="3"/>
  <c r="D602" i="3"/>
  <c r="C602" i="3"/>
  <c r="B602" i="3"/>
  <c r="A602" i="3"/>
  <c r="G601" i="3"/>
  <c r="E601" i="3"/>
  <c r="D601" i="3"/>
  <c r="C601" i="3"/>
  <c r="B601" i="3"/>
  <c r="A601" i="3"/>
  <c r="G600" i="3"/>
  <c r="E600" i="3"/>
  <c r="D600" i="3"/>
  <c r="C600" i="3"/>
  <c r="B600" i="3"/>
  <c r="A600" i="3"/>
  <c r="G599" i="3"/>
  <c r="E599" i="3"/>
  <c r="D599" i="3"/>
  <c r="C599" i="3"/>
  <c r="B599" i="3"/>
  <c r="A599" i="3"/>
  <c r="G598" i="3"/>
  <c r="E598" i="3"/>
  <c r="D598" i="3"/>
  <c r="C598" i="3"/>
  <c r="B598" i="3"/>
  <c r="A598" i="3"/>
  <c r="G597" i="3"/>
  <c r="E597" i="3"/>
  <c r="D597" i="3"/>
  <c r="C597" i="3"/>
  <c r="B597" i="3"/>
  <c r="A597" i="3"/>
  <c r="G596" i="3"/>
  <c r="E596" i="3"/>
  <c r="D596" i="3"/>
  <c r="C596" i="3"/>
  <c r="B596" i="3"/>
  <c r="A596" i="3"/>
  <c r="G595" i="3"/>
  <c r="E595" i="3"/>
  <c r="D595" i="3"/>
  <c r="C595" i="3"/>
  <c r="B595" i="3"/>
  <c r="A595" i="3"/>
  <c r="G594" i="3"/>
  <c r="E594" i="3"/>
  <c r="D594" i="3"/>
  <c r="C594" i="3"/>
  <c r="B594" i="3"/>
  <c r="A594" i="3"/>
  <c r="G593" i="3"/>
  <c r="E593" i="3"/>
  <c r="D593" i="3"/>
  <c r="C593" i="3"/>
  <c r="B593" i="3"/>
  <c r="A593" i="3"/>
  <c r="G592" i="3"/>
  <c r="E592" i="3"/>
  <c r="D592" i="3"/>
  <c r="C592" i="3"/>
  <c r="B592" i="3"/>
  <c r="A592" i="3"/>
  <c r="G591" i="3"/>
  <c r="E591" i="3"/>
  <c r="D591" i="3"/>
  <c r="C591" i="3"/>
  <c r="B591" i="3"/>
  <c r="A591" i="3"/>
  <c r="G590" i="3"/>
  <c r="E590" i="3"/>
  <c r="D590" i="3"/>
  <c r="C590" i="3"/>
  <c r="B590" i="3"/>
  <c r="A590" i="3"/>
  <c r="G589" i="3"/>
  <c r="E589" i="3"/>
  <c r="D589" i="3"/>
  <c r="C589" i="3"/>
  <c r="B589" i="3"/>
  <c r="A589" i="3"/>
  <c r="G588" i="3"/>
  <c r="E588" i="3"/>
  <c r="D588" i="3"/>
  <c r="C588" i="3"/>
  <c r="B588" i="3"/>
  <c r="A588" i="3"/>
  <c r="G587" i="3"/>
  <c r="E587" i="3"/>
  <c r="D587" i="3"/>
  <c r="C587" i="3"/>
  <c r="B587" i="3"/>
  <c r="A587" i="3"/>
  <c r="G586" i="3"/>
  <c r="E586" i="3"/>
  <c r="D586" i="3"/>
  <c r="C586" i="3"/>
  <c r="B586" i="3"/>
  <c r="A586" i="3"/>
  <c r="G585" i="3"/>
  <c r="E585" i="3"/>
  <c r="D585" i="3"/>
  <c r="C585" i="3"/>
  <c r="B585" i="3"/>
  <c r="A585" i="3"/>
  <c r="G584" i="3"/>
  <c r="E584" i="3"/>
  <c r="D584" i="3"/>
  <c r="C584" i="3"/>
  <c r="B584" i="3"/>
  <c r="A584" i="3"/>
  <c r="G583" i="3"/>
  <c r="E583" i="3"/>
  <c r="D583" i="3"/>
  <c r="C583" i="3"/>
  <c r="B583" i="3"/>
  <c r="A583" i="3"/>
  <c r="G582" i="3"/>
  <c r="E582" i="3"/>
  <c r="D582" i="3"/>
  <c r="C582" i="3"/>
  <c r="B582" i="3"/>
  <c r="A582" i="3"/>
  <c r="G581" i="3"/>
  <c r="E581" i="3"/>
  <c r="D581" i="3"/>
  <c r="C581" i="3"/>
  <c r="B581" i="3"/>
  <c r="A581" i="3"/>
  <c r="G580" i="3"/>
  <c r="E580" i="3"/>
  <c r="D580" i="3"/>
  <c r="C580" i="3"/>
  <c r="B580" i="3"/>
  <c r="A580" i="3"/>
  <c r="G579" i="3"/>
  <c r="E579" i="3"/>
  <c r="D579" i="3"/>
  <c r="C579" i="3"/>
  <c r="B579" i="3"/>
  <c r="A579" i="3"/>
  <c r="G578" i="3"/>
  <c r="E578" i="3"/>
  <c r="D578" i="3"/>
  <c r="C578" i="3"/>
  <c r="B578" i="3"/>
  <c r="A578" i="3"/>
  <c r="G577" i="3"/>
  <c r="E577" i="3"/>
  <c r="D577" i="3"/>
  <c r="C577" i="3"/>
  <c r="B577" i="3"/>
  <c r="A577" i="3"/>
  <c r="G576" i="3"/>
  <c r="E576" i="3"/>
  <c r="D576" i="3"/>
  <c r="C576" i="3"/>
  <c r="B576" i="3"/>
  <c r="A576" i="3"/>
  <c r="G575" i="3"/>
  <c r="E575" i="3"/>
  <c r="D575" i="3"/>
  <c r="C575" i="3"/>
  <c r="B575" i="3"/>
  <c r="A575" i="3"/>
  <c r="G574" i="3"/>
  <c r="E574" i="3"/>
  <c r="D574" i="3"/>
  <c r="C574" i="3"/>
  <c r="B574" i="3"/>
  <c r="A574" i="3"/>
  <c r="G573" i="3"/>
  <c r="E573" i="3"/>
  <c r="D573" i="3"/>
  <c r="C573" i="3"/>
  <c r="B573" i="3"/>
  <c r="A573" i="3"/>
  <c r="G572" i="3"/>
  <c r="E572" i="3"/>
  <c r="D572" i="3"/>
  <c r="C572" i="3"/>
  <c r="B572" i="3"/>
  <c r="A572" i="3"/>
  <c r="G571" i="3"/>
  <c r="E571" i="3"/>
  <c r="D571" i="3"/>
  <c r="C571" i="3"/>
  <c r="B571" i="3"/>
  <c r="A571" i="3"/>
  <c r="G570" i="3"/>
  <c r="E570" i="3"/>
  <c r="D570" i="3"/>
  <c r="C570" i="3"/>
  <c r="B570" i="3"/>
  <c r="A570" i="3"/>
  <c r="G569" i="3"/>
  <c r="E569" i="3"/>
  <c r="D569" i="3"/>
  <c r="C569" i="3"/>
  <c r="B569" i="3"/>
  <c r="A569" i="3"/>
  <c r="G568" i="3"/>
  <c r="E568" i="3"/>
  <c r="D568" i="3"/>
  <c r="C568" i="3"/>
  <c r="B568" i="3"/>
  <c r="A568" i="3"/>
  <c r="G567" i="3"/>
  <c r="E567" i="3"/>
  <c r="D567" i="3"/>
  <c r="C567" i="3"/>
  <c r="B567" i="3"/>
  <c r="A567" i="3"/>
  <c r="G566" i="3"/>
  <c r="E566" i="3"/>
  <c r="D566" i="3"/>
  <c r="C566" i="3"/>
  <c r="B566" i="3"/>
  <c r="A566" i="3"/>
  <c r="G565" i="3"/>
  <c r="E565" i="3"/>
  <c r="D565" i="3"/>
  <c r="C565" i="3"/>
  <c r="B565" i="3"/>
  <c r="A565" i="3"/>
  <c r="G564" i="3"/>
  <c r="E564" i="3"/>
  <c r="D564" i="3"/>
  <c r="C564" i="3"/>
  <c r="B564" i="3"/>
  <c r="A564" i="3"/>
  <c r="G563" i="3"/>
  <c r="E563" i="3"/>
  <c r="D563" i="3"/>
  <c r="C563" i="3"/>
  <c r="B563" i="3"/>
  <c r="A563" i="3"/>
  <c r="G562" i="3"/>
  <c r="E562" i="3"/>
  <c r="D562" i="3"/>
  <c r="C562" i="3"/>
  <c r="B562" i="3"/>
  <c r="A562" i="3"/>
  <c r="G561" i="3"/>
  <c r="E561" i="3"/>
  <c r="D561" i="3"/>
  <c r="C561" i="3"/>
  <c r="B561" i="3"/>
  <c r="A561" i="3"/>
  <c r="G560" i="3"/>
  <c r="E560" i="3"/>
  <c r="D560" i="3"/>
  <c r="C560" i="3"/>
  <c r="B560" i="3"/>
  <c r="A560" i="3"/>
  <c r="G559" i="3"/>
  <c r="E559" i="3"/>
  <c r="D559" i="3"/>
  <c r="C559" i="3"/>
  <c r="B559" i="3"/>
  <c r="A559" i="3"/>
  <c r="G558" i="3"/>
  <c r="E558" i="3"/>
  <c r="D558" i="3"/>
  <c r="C558" i="3"/>
  <c r="B558" i="3"/>
  <c r="A558" i="3"/>
  <c r="G557" i="3"/>
  <c r="E557" i="3"/>
  <c r="D557" i="3"/>
  <c r="C557" i="3"/>
  <c r="B557" i="3"/>
  <c r="A557" i="3"/>
  <c r="G556" i="3"/>
  <c r="E556" i="3"/>
  <c r="D556" i="3"/>
  <c r="C556" i="3"/>
  <c r="B556" i="3"/>
  <c r="A556" i="3"/>
  <c r="G555" i="3"/>
  <c r="E555" i="3"/>
  <c r="D555" i="3"/>
  <c r="C555" i="3"/>
  <c r="B555" i="3"/>
  <c r="A555" i="3"/>
  <c r="G554" i="3"/>
  <c r="E554" i="3"/>
  <c r="D554" i="3"/>
  <c r="C554" i="3"/>
  <c r="B554" i="3"/>
  <c r="A554" i="3"/>
  <c r="G553" i="3"/>
  <c r="E553" i="3"/>
  <c r="D553" i="3"/>
  <c r="C553" i="3"/>
  <c r="B553" i="3"/>
  <c r="A553" i="3"/>
  <c r="G552" i="3"/>
  <c r="E552" i="3"/>
  <c r="D552" i="3"/>
  <c r="C552" i="3"/>
  <c r="B552" i="3"/>
  <c r="A552" i="3"/>
  <c r="G551" i="3"/>
  <c r="E551" i="3"/>
  <c r="D551" i="3"/>
  <c r="C551" i="3"/>
  <c r="B551" i="3"/>
  <c r="A551" i="3"/>
  <c r="G550" i="3"/>
  <c r="E550" i="3"/>
  <c r="D550" i="3"/>
  <c r="C550" i="3"/>
  <c r="B550" i="3"/>
  <c r="A550" i="3"/>
  <c r="G549" i="3"/>
  <c r="E549" i="3"/>
  <c r="D549" i="3"/>
  <c r="C549" i="3"/>
  <c r="B549" i="3"/>
  <c r="A549" i="3"/>
  <c r="G548" i="3"/>
  <c r="E548" i="3"/>
  <c r="D548" i="3"/>
  <c r="C548" i="3"/>
  <c r="B548" i="3"/>
  <c r="A548" i="3"/>
  <c r="G547" i="3"/>
  <c r="E547" i="3"/>
  <c r="D547" i="3"/>
  <c r="C547" i="3"/>
  <c r="B547" i="3"/>
  <c r="A547" i="3"/>
  <c r="G546" i="3"/>
  <c r="E546" i="3"/>
  <c r="D546" i="3"/>
  <c r="C546" i="3"/>
  <c r="B546" i="3"/>
  <c r="A546" i="3"/>
  <c r="G545" i="3"/>
  <c r="E545" i="3"/>
  <c r="D545" i="3"/>
  <c r="C545" i="3"/>
  <c r="B545" i="3"/>
  <c r="A545" i="3"/>
  <c r="G544" i="3"/>
  <c r="E544" i="3"/>
  <c r="D544" i="3"/>
  <c r="C544" i="3"/>
  <c r="B544" i="3"/>
  <c r="A544" i="3"/>
  <c r="G543" i="3"/>
  <c r="E543" i="3"/>
  <c r="D543" i="3"/>
  <c r="C543" i="3"/>
  <c r="B543" i="3"/>
  <c r="A543" i="3"/>
  <c r="G542" i="3"/>
  <c r="E542" i="3"/>
  <c r="D542" i="3"/>
  <c r="C542" i="3"/>
  <c r="B542" i="3"/>
  <c r="A542" i="3"/>
  <c r="G541" i="3"/>
  <c r="E541" i="3"/>
  <c r="D541" i="3"/>
  <c r="C541" i="3"/>
  <c r="B541" i="3"/>
  <c r="A541" i="3"/>
  <c r="G540" i="3"/>
  <c r="E540" i="3"/>
  <c r="D540" i="3"/>
  <c r="C540" i="3"/>
  <c r="B540" i="3"/>
  <c r="A540" i="3"/>
  <c r="G539" i="3"/>
  <c r="E539" i="3"/>
  <c r="D539" i="3"/>
  <c r="C539" i="3"/>
  <c r="B539" i="3"/>
  <c r="A539" i="3"/>
  <c r="G538" i="3"/>
  <c r="E538" i="3"/>
  <c r="D538" i="3"/>
  <c r="C538" i="3"/>
  <c r="B538" i="3"/>
  <c r="A538" i="3"/>
  <c r="G537" i="3"/>
  <c r="E537" i="3"/>
  <c r="D537" i="3"/>
  <c r="C537" i="3"/>
  <c r="B537" i="3"/>
  <c r="A537" i="3"/>
  <c r="G536" i="3"/>
  <c r="E536" i="3"/>
  <c r="D536" i="3"/>
  <c r="C536" i="3"/>
  <c r="B536" i="3"/>
  <c r="A536" i="3"/>
  <c r="G535" i="3"/>
  <c r="E535" i="3"/>
  <c r="D535" i="3"/>
  <c r="C535" i="3"/>
  <c r="B535" i="3"/>
  <c r="A535" i="3"/>
  <c r="G534" i="3"/>
  <c r="E534" i="3"/>
  <c r="D534" i="3"/>
  <c r="C534" i="3"/>
  <c r="B534" i="3"/>
  <c r="A534" i="3"/>
  <c r="G533" i="3"/>
  <c r="E533" i="3"/>
  <c r="D533" i="3"/>
  <c r="C533" i="3"/>
  <c r="B533" i="3"/>
  <c r="A533" i="3"/>
  <c r="G532" i="3"/>
  <c r="E532" i="3"/>
  <c r="D532" i="3"/>
  <c r="C532" i="3"/>
  <c r="B532" i="3"/>
  <c r="A532" i="3"/>
  <c r="G531" i="3"/>
  <c r="E531" i="3"/>
  <c r="D531" i="3"/>
  <c r="C531" i="3"/>
  <c r="B531" i="3"/>
  <c r="A531" i="3"/>
  <c r="G530" i="3"/>
  <c r="E530" i="3"/>
  <c r="D530" i="3"/>
  <c r="C530" i="3"/>
  <c r="B530" i="3"/>
  <c r="A530" i="3"/>
  <c r="G529" i="3"/>
  <c r="E529" i="3"/>
  <c r="D529" i="3"/>
  <c r="C529" i="3"/>
  <c r="B529" i="3"/>
  <c r="A529" i="3"/>
  <c r="G528" i="3"/>
  <c r="E528" i="3"/>
  <c r="D528" i="3"/>
  <c r="C528" i="3"/>
  <c r="B528" i="3"/>
  <c r="A528" i="3"/>
  <c r="G527" i="3"/>
  <c r="E527" i="3"/>
  <c r="D527" i="3"/>
  <c r="C527" i="3"/>
  <c r="B527" i="3"/>
  <c r="A527" i="3"/>
  <c r="G526" i="3"/>
  <c r="E526" i="3"/>
  <c r="D526" i="3"/>
  <c r="C526" i="3"/>
  <c r="B526" i="3"/>
  <c r="A526" i="3"/>
  <c r="G525" i="3"/>
  <c r="E525" i="3"/>
  <c r="D525" i="3"/>
  <c r="C525" i="3"/>
  <c r="B525" i="3"/>
  <c r="A525" i="3"/>
  <c r="G524" i="3"/>
  <c r="E524" i="3"/>
  <c r="D524" i="3"/>
  <c r="C524" i="3"/>
  <c r="B524" i="3"/>
  <c r="A524" i="3"/>
  <c r="G523" i="3"/>
  <c r="E523" i="3"/>
  <c r="D523" i="3"/>
  <c r="C523" i="3"/>
  <c r="B523" i="3"/>
  <c r="A523" i="3"/>
  <c r="G522" i="3"/>
  <c r="E522" i="3"/>
  <c r="D522" i="3"/>
  <c r="C522" i="3"/>
  <c r="B522" i="3"/>
  <c r="A522" i="3"/>
  <c r="G521" i="3"/>
  <c r="E521" i="3"/>
  <c r="D521" i="3"/>
  <c r="C521" i="3"/>
  <c r="B521" i="3"/>
  <c r="A521" i="3"/>
  <c r="G520" i="3"/>
  <c r="E520" i="3"/>
  <c r="D520" i="3"/>
  <c r="C520" i="3"/>
  <c r="B520" i="3"/>
  <c r="A520" i="3"/>
  <c r="G519" i="3"/>
  <c r="E519" i="3"/>
  <c r="D519" i="3"/>
  <c r="C519" i="3"/>
  <c r="B519" i="3"/>
  <c r="A519" i="3"/>
  <c r="G518" i="3"/>
  <c r="E518" i="3"/>
  <c r="D518" i="3"/>
  <c r="C518" i="3"/>
  <c r="B518" i="3"/>
  <c r="A518" i="3"/>
  <c r="G517" i="3"/>
  <c r="E517" i="3"/>
  <c r="D517" i="3"/>
  <c r="C517" i="3"/>
  <c r="B517" i="3"/>
  <c r="A517" i="3"/>
  <c r="G516" i="3"/>
  <c r="E516" i="3"/>
  <c r="D516" i="3"/>
  <c r="C516" i="3"/>
  <c r="B516" i="3"/>
  <c r="A516" i="3"/>
  <c r="G515" i="3"/>
  <c r="E515" i="3"/>
  <c r="D515" i="3"/>
  <c r="C515" i="3"/>
  <c r="B515" i="3"/>
  <c r="A515" i="3"/>
  <c r="G514" i="3"/>
  <c r="E514" i="3"/>
  <c r="D514" i="3"/>
  <c r="C514" i="3"/>
  <c r="B514" i="3"/>
  <c r="A514" i="3"/>
  <c r="G513" i="3"/>
  <c r="E513" i="3"/>
  <c r="D513" i="3"/>
  <c r="C513" i="3"/>
  <c r="B513" i="3"/>
  <c r="A513" i="3"/>
  <c r="G512" i="3"/>
  <c r="E512" i="3"/>
  <c r="D512" i="3"/>
  <c r="C512" i="3"/>
  <c r="B512" i="3"/>
  <c r="A512" i="3"/>
  <c r="G511" i="3"/>
  <c r="E511" i="3"/>
  <c r="D511" i="3"/>
  <c r="C511" i="3"/>
  <c r="B511" i="3"/>
  <c r="A511" i="3"/>
  <c r="G510" i="3"/>
  <c r="E510" i="3"/>
  <c r="D510" i="3"/>
  <c r="C510" i="3"/>
  <c r="B510" i="3"/>
  <c r="A510" i="3"/>
  <c r="G509" i="3"/>
  <c r="E509" i="3"/>
  <c r="D509" i="3"/>
  <c r="C509" i="3"/>
  <c r="B509" i="3"/>
  <c r="A509" i="3"/>
  <c r="G508" i="3"/>
  <c r="E508" i="3"/>
  <c r="D508" i="3"/>
  <c r="C508" i="3"/>
  <c r="B508" i="3"/>
  <c r="A508" i="3"/>
  <c r="G507" i="3"/>
  <c r="E507" i="3"/>
  <c r="D507" i="3"/>
  <c r="C507" i="3"/>
  <c r="B507" i="3"/>
  <c r="A507" i="3"/>
  <c r="G506" i="3"/>
  <c r="E506" i="3"/>
  <c r="D506" i="3"/>
  <c r="C506" i="3"/>
  <c r="B506" i="3"/>
  <c r="A506" i="3"/>
  <c r="G505" i="3"/>
  <c r="E505" i="3"/>
  <c r="D505" i="3"/>
  <c r="C505" i="3"/>
  <c r="B505" i="3"/>
  <c r="A505" i="3"/>
  <c r="G504" i="3"/>
  <c r="E504" i="3"/>
  <c r="D504" i="3"/>
  <c r="C504" i="3"/>
  <c r="B504" i="3"/>
  <c r="A504" i="3"/>
  <c r="G503" i="3"/>
  <c r="E503" i="3"/>
  <c r="D503" i="3"/>
  <c r="C503" i="3"/>
  <c r="B503" i="3"/>
  <c r="A503" i="3"/>
  <c r="G502" i="3"/>
  <c r="E502" i="3"/>
  <c r="D502" i="3"/>
  <c r="C502" i="3"/>
  <c r="B502" i="3"/>
  <c r="A502" i="3"/>
  <c r="G501" i="3"/>
  <c r="E501" i="3"/>
  <c r="D501" i="3"/>
  <c r="C501" i="3"/>
  <c r="B501" i="3"/>
  <c r="A501" i="3"/>
  <c r="G500" i="3"/>
  <c r="E500" i="3"/>
  <c r="D500" i="3"/>
  <c r="C500" i="3"/>
  <c r="B500" i="3"/>
  <c r="A500" i="3"/>
  <c r="G499" i="3"/>
  <c r="E499" i="3"/>
  <c r="D499" i="3"/>
  <c r="C499" i="3"/>
  <c r="B499" i="3"/>
  <c r="A499" i="3"/>
  <c r="G498" i="3"/>
  <c r="E498" i="3"/>
  <c r="D498" i="3"/>
  <c r="C498" i="3"/>
  <c r="B498" i="3"/>
  <c r="A498" i="3"/>
  <c r="G497" i="3"/>
  <c r="E497" i="3"/>
  <c r="D497" i="3"/>
  <c r="C497" i="3"/>
  <c r="B497" i="3"/>
  <c r="A497" i="3"/>
  <c r="G496" i="3"/>
  <c r="E496" i="3"/>
  <c r="D496" i="3"/>
  <c r="C496" i="3"/>
  <c r="B496" i="3"/>
  <c r="A496" i="3"/>
  <c r="G495" i="3"/>
  <c r="E495" i="3"/>
  <c r="D495" i="3"/>
  <c r="C495" i="3"/>
  <c r="B495" i="3"/>
  <c r="A495" i="3"/>
  <c r="G494" i="3"/>
  <c r="E494" i="3"/>
  <c r="D494" i="3"/>
  <c r="C494" i="3"/>
  <c r="B494" i="3"/>
  <c r="A494" i="3"/>
  <c r="G493" i="3"/>
  <c r="E493" i="3"/>
  <c r="D493" i="3"/>
  <c r="C493" i="3"/>
  <c r="B493" i="3"/>
  <c r="A493" i="3"/>
  <c r="G492" i="3"/>
  <c r="E492" i="3"/>
  <c r="D492" i="3"/>
  <c r="C492" i="3"/>
  <c r="B492" i="3"/>
  <c r="A492" i="3"/>
  <c r="G491" i="3"/>
  <c r="E491" i="3"/>
  <c r="D491" i="3"/>
  <c r="C491" i="3"/>
  <c r="B491" i="3"/>
  <c r="A491" i="3"/>
  <c r="G490" i="3"/>
  <c r="E490" i="3"/>
  <c r="D490" i="3"/>
  <c r="C490" i="3"/>
  <c r="B490" i="3"/>
  <c r="A490" i="3"/>
  <c r="G489" i="3"/>
  <c r="E489" i="3"/>
  <c r="D489" i="3"/>
  <c r="C489" i="3"/>
  <c r="B489" i="3"/>
  <c r="A489" i="3"/>
  <c r="G488" i="3"/>
  <c r="E488" i="3"/>
  <c r="D488" i="3"/>
  <c r="C488" i="3"/>
  <c r="B488" i="3"/>
  <c r="A488" i="3"/>
  <c r="G487" i="3"/>
  <c r="E487" i="3"/>
  <c r="D487" i="3"/>
  <c r="C487" i="3"/>
  <c r="B487" i="3"/>
  <c r="A487" i="3"/>
  <c r="G486" i="3"/>
  <c r="E486" i="3"/>
  <c r="D486" i="3"/>
  <c r="C486" i="3"/>
  <c r="B486" i="3"/>
  <c r="A486" i="3"/>
  <c r="G485" i="3"/>
  <c r="E485" i="3"/>
  <c r="D485" i="3"/>
  <c r="C485" i="3"/>
  <c r="B485" i="3"/>
  <c r="A485" i="3"/>
  <c r="G484" i="3"/>
  <c r="E484" i="3"/>
  <c r="D484" i="3"/>
  <c r="C484" i="3"/>
  <c r="B484" i="3"/>
  <c r="A484" i="3"/>
  <c r="G483" i="3"/>
  <c r="E483" i="3"/>
  <c r="D483" i="3"/>
  <c r="C483" i="3"/>
  <c r="B483" i="3"/>
  <c r="A483" i="3"/>
  <c r="G482" i="3"/>
  <c r="E482" i="3"/>
  <c r="D482" i="3"/>
  <c r="C482" i="3"/>
  <c r="B482" i="3"/>
  <c r="A482" i="3"/>
  <c r="G481" i="3"/>
  <c r="E481" i="3"/>
  <c r="D481" i="3"/>
  <c r="C481" i="3"/>
  <c r="B481" i="3"/>
  <c r="A481" i="3"/>
  <c r="G480" i="3"/>
  <c r="E480" i="3"/>
  <c r="D480" i="3"/>
  <c r="C480" i="3"/>
  <c r="B480" i="3"/>
  <c r="A480" i="3"/>
  <c r="G479" i="3"/>
  <c r="E479" i="3"/>
  <c r="D479" i="3"/>
  <c r="C479" i="3"/>
  <c r="B479" i="3"/>
  <c r="A479" i="3"/>
  <c r="G478" i="3"/>
  <c r="E478" i="3"/>
  <c r="D478" i="3"/>
  <c r="C478" i="3"/>
  <c r="B478" i="3"/>
  <c r="A478" i="3"/>
  <c r="G477" i="3"/>
  <c r="E477" i="3"/>
  <c r="D477" i="3"/>
  <c r="C477" i="3"/>
  <c r="B477" i="3"/>
  <c r="A477" i="3"/>
  <c r="G476" i="3"/>
  <c r="E476" i="3"/>
  <c r="D476" i="3"/>
  <c r="C476" i="3"/>
  <c r="B476" i="3"/>
  <c r="A476" i="3"/>
  <c r="G475" i="3"/>
  <c r="E475" i="3"/>
  <c r="D475" i="3"/>
  <c r="C475" i="3"/>
  <c r="B475" i="3"/>
  <c r="A475" i="3"/>
  <c r="G474" i="3"/>
  <c r="E474" i="3"/>
  <c r="D474" i="3"/>
  <c r="C474" i="3"/>
  <c r="B474" i="3"/>
  <c r="A474" i="3"/>
  <c r="G473" i="3"/>
  <c r="E473" i="3"/>
  <c r="D473" i="3"/>
  <c r="C473" i="3"/>
  <c r="B473" i="3"/>
  <c r="A473" i="3"/>
  <c r="G472" i="3"/>
  <c r="E472" i="3"/>
  <c r="D472" i="3"/>
  <c r="C472" i="3"/>
  <c r="B472" i="3"/>
  <c r="A472" i="3"/>
  <c r="G471" i="3"/>
  <c r="E471" i="3"/>
  <c r="D471" i="3"/>
  <c r="C471" i="3"/>
  <c r="B471" i="3"/>
  <c r="A471" i="3"/>
  <c r="G470" i="3"/>
  <c r="E470" i="3"/>
  <c r="D470" i="3"/>
  <c r="C470" i="3"/>
  <c r="B470" i="3"/>
  <c r="A470" i="3"/>
  <c r="G469" i="3"/>
  <c r="E469" i="3"/>
  <c r="D469" i="3"/>
  <c r="C469" i="3"/>
  <c r="B469" i="3"/>
  <c r="A469" i="3"/>
  <c r="G468" i="3"/>
  <c r="E468" i="3"/>
  <c r="D468" i="3"/>
  <c r="C468" i="3"/>
  <c r="B468" i="3"/>
  <c r="A468" i="3"/>
  <c r="G467" i="3"/>
  <c r="E467" i="3"/>
  <c r="D467" i="3"/>
  <c r="C467" i="3"/>
  <c r="B467" i="3"/>
  <c r="A467" i="3"/>
  <c r="G466" i="3"/>
  <c r="E466" i="3"/>
  <c r="D466" i="3"/>
  <c r="C466" i="3"/>
  <c r="B466" i="3"/>
  <c r="A466" i="3"/>
  <c r="G465" i="3"/>
  <c r="E465" i="3"/>
  <c r="D465" i="3"/>
  <c r="C465" i="3"/>
  <c r="B465" i="3"/>
  <c r="A465" i="3"/>
  <c r="G464" i="3"/>
  <c r="E464" i="3"/>
  <c r="D464" i="3"/>
  <c r="C464" i="3"/>
  <c r="B464" i="3"/>
  <c r="A464" i="3"/>
  <c r="G463" i="3"/>
  <c r="E463" i="3"/>
  <c r="D463" i="3"/>
  <c r="C463" i="3"/>
  <c r="B463" i="3"/>
  <c r="A463" i="3"/>
  <c r="G462" i="3"/>
  <c r="E462" i="3"/>
  <c r="D462" i="3"/>
  <c r="C462" i="3"/>
  <c r="B462" i="3"/>
  <c r="A462" i="3"/>
  <c r="G461" i="3"/>
  <c r="E461" i="3"/>
  <c r="D461" i="3"/>
  <c r="C461" i="3"/>
  <c r="B461" i="3"/>
  <c r="A461" i="3"/>
  <c r="G460" i="3"/>
  <c r="E460" i="3"/>
  <c r="D460" i="3"/>
  <c r="C460" i="3"/>
  <c r="B460" i="3"/>
  <c r="A460" i="3"/>
  <c r="G459" i="3"/>
  <c r="E459" i="3"/>
  <c r="D459" i="3"/>
  <c r="C459" i="3"/>
  <c r="B459" i="3"/>
  <c r="A459" i="3"/>
  <c r="G458" i="3"/>
  <c r="E458" i="3"/>
  <c r="D458" i="3"/>
  <c r="C458" i="3"/>
  <c r="B458" i="3"/>
  <c r="A458" i="3"/>
  <c r="G457" i="3"/>
  <c r="E457" i="3"/>
  <c r="D457" i="3"/>
  <c r="C457" i="3"/>
  <c r="B457" i="3"/>
  <c r="A457" i="3"/>
  <c r="G456" i="3"/>
  <c r="E456" i="3"/>
  <c r="D456" i="3"/>
  <c r="C456" i="3"/>
  <c r="B456" i="3"/>
  <c r="A456" i="3"/>
  <c r="G455" i="3"/>
  <c r="E455" i="3"/>
  <c r="D455" i="3"/>
  <c r="C455" i="3"/>
  <c r="B455" i="3"/>
  <c r="A455" i="3"/>
  <c r="G454" i="3"/>
  <c r="E454" i="3"/>
  <c r="D454" i="3"/>
  <c r="C454" i="3"/>
  <c r="B454" i="3"/>
  <c r="A454" i="3"/>
  <c r="G453" i="3"/>
  <c r="E453" i="3"/>
  <c r="D453" i="3"/>
  <c r="C453" i="3"/>
  <c r="B453" i="3"/>
  <c r="A453" i="3"/>
  <c r="G452" i="3"/>
  <c r="E452" i="3"/>
  <c r="D452" i="3"/>
  <c r="C452" i="3"/>
  <c r="B452" i="3"/>
  <c r="A452" i="3"/>
  <c r="G451" i="3"/>
  <c r="E451" i="3"/>
  <c r="D451" i="3"/>
  <c r="C451" i="3"/>
  <c r="B451" i="3"/>
  <c r="A451" i="3"/>
  <c r="G450" i="3"/>
  <c r="E450" i="3"/>
  <c r="D450" i="3"/>
  <c r="C450" i="3"/>
  <c r="B450" i="3"/>
  <c r="A450" i="3"/>
  <c r="G449" i="3"/>
  <c r="E449" i="3"/>
  <c r="D449" i="3"/>
  <c r="C449" i="3"/>
  <c r="B449" i="3"/>
  <c r="A449" i="3"/>
  <c r="G448" i="3"/>
  <c r="E448" i="3"/>
  <c r="D448" i="3"/>
  <c r="C448" i="3"/>
  <c r="B448" i="3"/>
  <c r="A448" i="3"/>
  <c r="G447" i="3"/>
  <c r="E447" i="3"/>
  <c r="D447" i="3"/>
  <c r="C447" i="3"/>
  <c r="B447" i="3"/>
  <c r="A447" i="3"/>
  <c r="G446" i="3"/>
  <c r="E446" i="3"/>
  <c r="D446" i="3"/>
  <c r="C446" i="3"/>
  <c r="B446" i="3"/>
  <c r="A446" i="3"/>
  <c r="G445" i="3"/>
  <c r="E445" i="3"/>
  <c r="D445" i="3"/>
  <c r="C445" i="3"/>
  <c r="B445" i="3"/>
  <c r="A445" i="3"/>
  <c r="G444" i="3"/>
  <c r="E444" i="3"/>
  <c r="D444" i="3"/>
  <c r="C444" i="3"/>
  <c r="B444" i="3"/>
  <c r="A444" i="3"/>
  <c r="G443" i="3"/>
  <c r="E443" i="3"/>
  <c r="D443" i="3"/>
  <c r="C443" i="3"/>
  <c r="B443" i="3"/>
  <c r="A443" i="3"/>
  <c r="G442" i="3"/>
  <c r="E442" i="3"/>
  <c r="D442" i="3"/>
  <c r="C442" i="3"/>
  <c r="B442" i="3"/>
  <c r="A442" i="3"/>
  <c r="G441" i="3"/>
  <c r="E441" i="3"/>
  <c r="D441" i="3"/>
  <c r="C441" i="3"/>
  <c r="B441" i="3"/>
  <c r="A441" i="3"/>
  <c r="G440" i="3"/>
  <c r="E440" i="3"/>
  <c r="D440" i="3"/>
  <c r="C440" i="3"/>
  <c r="B440" i="3"/>
  <c r="A440" i="3"/>
  <c r="G439" i="3"/>
  <c r="E439" i="3"/>
  <c r="D439" i="3"/>
  <c r="C439" i="3"/>
  <c r="B439" i="3"/>
  <c r="A439" i="3"/>
  <c r="G438" i="3"/>
  <c r="E438" i="3"/>
  <c r="D438" i="3"/>
  <c r="C438" i="3"/>
  <c r="B438" i="3"/>
  <c r="A438" i="3"/>
  <c r="G437" i="3"/>
  <c r="E437" i="3"/>
  <c r="D437" i="3"/>
  <c r="C437" i="3"/>
  <c r="B437" i="3"/>
  <c r="A437" i="3"/>
  <c r="G436" i="3"/>
  <c r="E436" i="3"/>
  <c r="D436" i="3"/>
  <c r="C436" i="3"/>
  <c r="B436" i="3"/>
  <c r="A436" i="3"/>
  <c r="G435" i="3"/>
  <c r="E435" i="3"/>
  <c r="D435" i="3"/>
  <c r="C435" i="3"/>
  <c r="B435" i="3"/>
  <c r="A435" i="3"/>
  <c r="G434" i="3"/>
  <c r="E434" i="3"/>
  <c r="D434" i="3"/>
  <c r="C434" i="3"/>
  <c r="B434" i="3"/>
  <c r="A434" i="3"/>
  <c r="G433" i="3"/>
  <c r="E433" i="3"/>
  <c r="D433" i="3"/>
  <c r="C433" i="3"/>
  <c r="B433" i="3"/>
  <c r="A433" i="3"/>
  <c r="G432" i="3"/>
  <c r="E432" i="3"/>
  <c r="D432" i="3"/>
  <c r="C432" i="3"/>
  <c r="B432" i="3"/>
  <c r="A432" i="3"/>
  <c r="G431" i="3"/>
  <c r="E431" i="3"/>
  <c r="D431" i="3"/>
  <c r="C431" i="3"/>
  <c r="B431" i="3"/>
  <c r="A431" i="3"/>
  <c r="G430" i="3"/>
  <c r="E430" i="3"/>
  <c r="D430" i="3"/>
  <c r="C430" i="3"/>
  <c r="B430" i="3"/>
  <c r="A430" i="3"/>
  <c r="G429" i="3"/>
  <c r="E429" i="3"/>
  <c r="D429" i="3"/>
  <c r="C429" i="3"/>
  <c r="B429" i="3"/>
  <c r="A429" i="3"/>
  <c r="G428" i="3"/>
  <c r="E428" i="3"/>
  <c r="D428" i="3"/>
  <c r="C428" i="3"/>
  <c r="B428" i="3"/>
  <c r="A428" i="3"/>
  <c r="G427" i="3"/>
  <c r="E427" i="3"/>
  <c r="D427" i="3"/>
  <c r="C427" i="3"/>
  <c r="B427" i="3"/>
  <c r="A427" i="3"/>
  <c r="G426" i="3"/>
  <c r="E426" i="3"/>
  <c r="D426" i="3"/>
  <c r="C426" i="3"/>
  <c r="B426" i="3"/>
  <c r="A426" i="3"/>
  <c r="G425" i="3"/>
  <c r="E425" i="3"/>
  <c r="D425" i="3"/>
  <c r="C425" i="3"/>
  <c r="B425" i="3"/>
  <c r="A425" i="3"/>
  <c r="G424" i="3"/>
  <c r="E424" i="3"/>
  <c r="D424" i="3"/>
  <c r="C424" i="3"/>
  <c r="B424" i="3"/>
  <c r="A424" i="3"/>
  <c r="G423" i="3"/>
  <c r="E423" i="3"/>
  <c r="D423" i="3"/>
  <c r="C423" i="3"/>
  <c r="B423" i="3"/>
  <c r="A423" i="3"/>
  <c r="G422" i="3"/>
  <c r="E422" i="3"/>
  <c r="D422" i="3"/>
  <c r="C422" i="3"/>
  <c r="B422" i="3"/>
  <c r="A422" i="3"/>
  <c r="G421" i="3"/>
  <c r="E421" i="3"/>
  <c r="D421" i="3"/>
  <c r="C421" i="3"/>
  <c r="B421" i="3"/>
  <c r="A421" i="3"/>
  <c r="G420" i="3"/>
  <c r="E420" i="3"/>
  <c r="D420" i="3"/>
  <c r="C420" i="3"/>
  <c r="B420" i="3"/>
  <c r="A420" i="3"/>
  <c r="G419" i="3"/>
  <c r="E419" i="3"/>
  <c r="D419" i="3"/>
  <c r="C419" i="3"/>
  <c r="B419" i="3"/>
  <c r="A419" i="3"/>
  <c r="G418" i="3"/>
  <c r="E418" i="3"/>
  <c r="D418" i="3"/>
  <c r="C418" i="3"/>
  <c r="B418" i="3"/>
  <c r="A418" i="3"/>
  <c r="G417" i="3"/>
  <c r="E417" i="3"/>
  <c r="D417" i="3"/>
  <c r="C417" i="3"/>
  <c r="B417" i="3"/>
  <c r="A417" i="3"/>
  <c r="G416" i="3"/>
  <c r="E416" i="3"/>
  <c r="D416" i="3"/>
  <c r="C416" i="3"/>
  <c r="B416" i="3"/>
  <c r="A416" i="3"/>
  <c r="G415" i="3"/>
  <c r="E415" i="3"/>
  <c r="D415" i="3"/>
  <c r="C415" i="3"/>
  <c r="B415" i="3"/>
  <c r="A415" i="3"/>
  <c r="G414" i="3"/>
  <c r="E414" i="3"/>
  <c r="D414" i="3"/>
  <c r="C414" i="3"/>
  <c r="B414" i="3"/>
  <c r="A414" i="3"/>
  <c r="G413" i="3"/>
  <c r="E413" i="3"/>
  <c r="D413" i="3"/>
  <c r="C413" i="3"/>
  <c r="B413" i="3"/>
  <c r="A413" i="3"/>
  <c r="G412" i="3"/>
  <c r="E412" i="3"/>
  <c r="D412" i="3"/>
  <c r="C412" i="3"/>
  <c r="B412" i="3"/>
  <c r="A412" i="3"/>
  <c r="G411" i="3"/>
  <c r="E411" i="3"/>
  <c r="D411" i="3"/>
  <c r="C411" i="3"/>
  <c r="B411" i="3"/>
  <c r="A411" i="3"/>
  <c r="G410" i="3"/>
  <c r="E410" i="3"/>
  <c r="D410" i="3"/>
  <c r="C410" i="3"/>
  <c r="B410" i="3"/>
  <c r="A410" i="3"/>
  <c r="G409" i="3"/>
  <c r="E409" i="3"/>
  <c r="D409" i="3"/>
  <c r="C409" i="3"/>
  <c r="B409" i="3"/>
  <c r="A409" i="3"/>
  <c r="G408" i="3"/>
  <c r="E408" i="3"/>
  <c r="D408" i="3"/>
  <c r="C408" i="3"/>
  <c r="B408" i="3"/>
  <c r="A408" i="3"/>
  <c r="G407" i="3"/>
  <c r="E407" i="3"/>
  <c r="D407" i="3"/>
  <c r="C407" i="3"/>
  <c r="B407" i="3"/>
  <c r="A407" i="3"/>
  <c r="G406" i="3"/>
  <c r="E406" i="3"/>
  <c r="D406" i="3"/>
  <c r="C406" i="3"/>
  <c r="B406" i="3"/>
  <c r="A406" i="3"/>
  <c r="G405" i="3"/>
  <c r="E405" i="3"/>
  <c r="D405" i="3"/>
  <c r="C405" i="3"/>
  <c r="B405" i="3"/>
  <c r="A405" i="3"/>
  <c r="G404" i="3"/>
  <c r="E404" i="3"/>
  <c r="D404" i="3"/>
  <c r="C404" i="3"/>
  <c r="B404" i="3"/>
  <c r="A404" i="3"/>
  <c r="G403" i="3"/>
  <c r="E403" i="3"/>
  <c r="D403" i="3"/>
  <c r="C403" i="3"/>
  <c r="B403" i="3"/>
  <c r="A403" i="3"/>
  <c r="G402" i="3"/>
  <c r="E402" i="3"/>
  <c r="D402" i="3"/>
  <c r="C402" i="3"/>
  <c r="B402" i="3"/>
  <c r="A402" i="3"/>
  <c r="G401" i="3"/>
  <c r="E401" i="3"/>
  <c r="D401" i="3"/>
  <c r="C401" i="3"/>
  <c r="B401" i="3"/>
  <c r="A401" i="3"/>
  <c r="G400" i="3"/>
  <c r="E400" i="3"/>
  <c r="D400" i="3"/>
  <c r="C400" i="3"/>
  <c r="B400" i="3"/>
  <c r="A400" i="3"/>
  <c r="G399" i="3"/>
  <c r="E399" i="3"/>
  <c r="D399" i="3"/>
  <c r="C399" i="3"/>
  <c r="B399" i="3"/>
  <c r="A399" i="3"/>
  <c r="G398" i="3"/>
  <c r="E398" i="3"/>
  <c r="D398" i="3"/>
  <c r="C398" i="3"/>
  <c r="B398" i="3"/>
  <c r="A398" i="3"/>
  <c r="G397" i="3"/>
  <c r="E397" i="3"/>
  <c r="D397" i="3"/>
  <c r="C397" i="3"/>
  <c r="B397" i="3"/>
  <c r="A397" i="3"/>
  <c r="G396" i="3"/>
  <c r="E396" i="3"/>
  <c r="D396" i="3"/>
  <c r="C396" i="3"/>
  <c r="B396" i="3"/>
  <c r="A396" i="3"/>
  <c r="G395" i="3"/>
  <c r="E395" i="3"/>
  <c r="D395" i="3"/>
  <c r="C395" i="3"/>
  <c r="B395" i="3"/>
  <c r="A395" i="3"/>
  <c r="G394" i="3"/>
  <c r="E394" i="3"/>
  <c r="D394" i="3"/>
  <c r="C394" i="3"/>
  <c r="B394" i="3"/>
  <c r="A394" i="3"/>
  <c r="G393" i="3"/>
  <c r="E393" i="3"/>
  <c r="D393" i="3"/>
  <c r="C393" i="3"/>
  <c r="B393" i="3"/>
  <c r="A393" i="3"/>
  <c r="G392" i="3"/>
  <c r="E392" i="3"/>
  <c r="D392" i="3"/>
  <c r="C392" i="3"/>
  <c r="B392" i="3"/>
  <c r="A392" i="3"/>
  <c r="G391" i="3"/>
  <c r="E391" i="3"/>
  <c r="D391" i="3"/>
  <c r="C391" i="3"/>
  <c r="B391" i="3"/>
  <c r="A391" i="3"/>
  <c r="G390" i="3"/>
  <c r="E390" i="3"/>
  <c r="D390" i="3"/>
  <c r="C390" i="3"/>
  <c r="B390" i="3"/>
  <c r="A390" i="3"/>
  <c r="G389" i="3"/>
  <c r="E389" i="3"/>
  <c r="D389" i="3"/>
  <c r="C389" i="3"/>
  <c r="B389" i="3"/>
  <c r="A389" i="3"/>
  <c r="G388" i="3"/>
  <c r="E388" i="3"/>
  <c r="D388" i="3"/>
  <c r="C388" i="3"/>
  <c r="B388" i="3"/>
  <c r="A388" i="3"/>
  <c r="G387" i="3"/>
  <c r="E387" i="3"/>
  <c r="D387" i="3"/>
  <c r="C387" i="3"/>
  <c r="B387" i="3"/>
  <c r="A387" i="3"/>
  <c r="G386" i="3"/>
  <c r="E386" i="3"/>
  <c r="D386" i="3"/>
  <c r="C386" i="3"/>
  <c r="B386" i="3"/>
  <c r="A386" i="3"/>
  <c r="G385" i="3"/>
  <c r="E385" i="3"/>
  <c r="D385" i="3"/>
  <c r="C385" i="3"/>
  <c r="B385" i="3"/>
  <c r="A385" i="3"/>
  <c r="G384" i="3"/>
  <c r="E384" i="3"/>
  <c r="D384" i="3"/>
  <c r="C384" i="3"/>
  <c r="B384" i="3"/>
  <c r="A384" i="3"/>
  <c r="G383" i="3"/>
  <c r="E383" i="3"/>
  <c r="D383" i="3"/>
  <c r="C383" i="3"/>
  <c r="B383" i="3"/>
  <c r="A383" i="3"/>
  <c r="G382" i="3"/>
  <c r="E382" i="3"/>
  <c r="D382" i="3"/>
  <c r="C382" i="3"/>
  <c r="B382" i="3"/>
  <c r="A382" i="3"/>
  <c r="G381" i="3"/>
  <c r="E381" i="3"/>
  <c r="D381" i="3"/>
  <c r="C381" i="3"/>
  <c r="B381" i="3"/>
  <c r="A381" i="3"/>
  <c r="G380" i="3"/>
  <c r="E380" i="3"/>
  <c r="D380" i="3"/>
  <c r="C380" i="3"/>
  <c r="B380" i="3"/>
  <c r="A380" i="3"/>
  <c r="G379" i="3"/>
  <c r="E379" i="3"/>
  <c r="D379" i="3"/>
  <c r="C379" i="3"/>
  <c r="B379" i="3"/>
  <c r="A379" i="3"/>
  <c r="G378" i="3"/>
  <c r="E378" i="3"/>
  <c r="D378" i="3"/>
  <c r="C378" i="3"/>
  <c r="B378" i="3"/>
  <c r="A378" i="3"/>
  <c r="G377" i="3"/>
  <c r="E377" i="3"/>
  <c r="D377" i="3"/>
  <c r="C377" i="3"/>
  <c r="B377" i="3"/>
  <c r="A377" i="3"/>
  <c r="G376" i="3"/>
  <c r="E376" i="3"/>
  <c r="D376" i="3"/>
  <c r="C376" i="3"/>
  <c r="B376" i="3"/>
  <c r="A376" i="3"/>
  <c r="G375" i="3"/>
  <c r="E375" i="3"/>
  <c r="D375" i="3"/>
  <c r="C375" i="3"/>
  <c r="B375" i="3"/>
  <c r="A375" i="3"/>
  <c r="G374" i="3"/>
  <c r="E374" i="3"/>
  <c r="D374" i="3"/>
  <c r="C374" i="3"/>
  <c r="B374" i="3"/>
  <c r="A374" i="3"/>
  <c r="G373" i="3"/>
  <c r="E373" i="3"/>
  <c r="D373" i="3"/>
  <c r="C373" i="3"/>
  <c r="B373" i="3"/>
  <c r="A373" i="3"/>
  <c r="G372" i="3"/>
  <c r="E372" i="3"/>
  <c r="D372" i="3"/>
  <c r="C372" i="3"/>
  <c r="B372" i="3"/>
  <c r="A372" i="3"/>
  <c r="G371" i="3"/>
  <c r="E371" i="3"/>
  <c r="D371" i="3"/>
  <c r="C371" i="3"/>
  <c r="B371" i="3"/>
  <c r="A371" i="3"/>
  <c r="G370" i="3"/>
  <c r="E370" i="3"/>
  <c r="D370" i="3"/>
  <c r="C370" i="3"/>
  <c r="B370" i="3"/>
  <c r="A370" i="3"/>
  <c r="G369" i="3"/>
  <c r="E369" i="3"/>
  <c r="D369" i="3"/>
  <c r="C369" i="3"/>
  <c r="B369" i="3"/>
  <c r="A369" i="3"/>
  <c r="G368" i="3"/>
  <c r="E368" i="3"/>
  <c r="D368" i="3"/>
  <c r="C368" i="3"/>
  <c r="B368" i="3"/>
  <c r="A368" i="3"/>
  <c r="G367" i="3"/>
  <c r="E367" i="3"/>
  <c r="D367" i="3"/>
  <c r="C367" i="3"/>
  <c r="B367" i="3"/>
  <c r="A367" i="3"/>
  <c r="G366" i="3"/>
  <c r="E366" i="3"/>
  <c r="D366" i="3"/>
  <c r="C366" i="3"/>
  <c r="B366" i="3"/>
  <c r="A366" i="3"/>
  <c r="G365" i="3"/>
  <c r="E365" i="3"/>
  <c r="D365" i="3"/>
  <c r="C365" i="3"/>
  <c r="B365" i="3"/>
  <c r="A365" i="3"/>
  <c r="G364" i="3"/>
  <c r="E364" i="3"/>
  <c r="D364" i="3"/>
  <c r="C364" i="3"/>
  <c r="B364" i="3"/>
  <c r="A364" i="3"/>
  <c r="G363" i="3"/>
  <c r="E363" i="3"/>
  <c r="D363" i="3"/>
  <c r="C363" i="3"/>
  <c r="B363" i="3"/>
  <c r="A363" i="3"/>
  <c r="G362" i="3"/>
  <c r="E362" i="3"/>
  <c r="D362" i="3"/>
  <c r="C362" i="3"/>
  <c r="B362" i="3"/>
  <c r="A362" i="3"/>
  <c r="G361" i="3"/>
  <c r="E361" i="3"/>
  <c r="D361" i="3"/>
  <c r="C361" i="3"/>
  <c r="B361" i="3"/>
  <c r="A361" i="3"/>
  <c r="G360" i="3"/>
  <c r="E360" i="3"/>
  <c r="D360" i="3"/>
  <c r="C360" i="3"/>
  <c r="B360" i="3"/>
  <c r="A360" i="3"/>
  <c r="G359" i="3"/>
  <c r="E359" i="3"/>
  <c r="D359" i="3"/>
  <c r="C359" i="3"/>
  <c r="B359" i="3"/>
  <c r="A359" i="3"/>
  <c r="G358" i="3"/>
  <c r="E358" i="3"/>
  <c r="D358" i="3"/>
  <c r="C358" i="3"/>
  <c r="B358" i="3"/>
  <c r="A358" i="3"/>
  <c r="G357" i="3"/>
  <c r="E357" i="3"/>
  <c r="D357" i="3"/>
  <c r="C357" i="3"/>
  <c r="B357" i="3"/>
  <c r="A357" i="3"/>
  <c r="G356" i="3"/>
  <c r="E356" i="3"/>
  <c r="D356" i="3"/>
  <c r="C356" i="3"/>
  <c r="B356" i="3"/>
  <c r="A356" i="3"/>
  <c r="G355" i="3"/>
  <c r="E355" i="3"/>
  <c r="D355" i="3"/>
  <c r="C355" i="3"/>
  <c r="B355" i="3"/>
  <c r="A355" i="3"/>
  <c r="G354" i="3"/>
  <c r="E354" i="3"/>
  <c r="D354" i="3"/>
  <c r="C354" i="3"/>
  <c r="B354" i="3"/>
  <c r="A354" i="3"/>
  <c r="G353" i="3"/>
  <c r="E353" i="3"/>
  <c r="D353" i="3"/>
  <c r="C353" i="3"/>
  <c r="B353" i="3"/>
  <c r="A353" i="3"/>
  <c r="G352" i="3"/>
  <c r="E352" i="3"/>
  <c r="D352" i="3"/>
  <c r="C352" i="3"/>
  <c r="B352" i="3"/>
  <c r="A352" i="3"/>
  <c r="G351" i="3"/>
  <c r="E351" i="3"/>
  <c r="D351" i="3"/>
  <c r="C351" i="3"/>
  <c r="B351" i="3"/>
  <c r="A351" i="3"/>
  <c r="G350" i="3"/>
  <c r="E350" i="3"/>
  <c r="D350" i="3"/>
  <c r="C350" i="3"/>
  <c r="B350" i="3"/>
  <c r="A350" i="3"/>
  <c r="G349" i="3"/>
  <c r="E349" i="3"/>
  <c r="D349" i="3"/>
  <c r="C349" i="3"/>
  <c r="B349" i="3"/>
  <c r="A349" i="3"/>
  <c r="G348" i="3"/>
  <c r="E348" i="3"/>
  <c r="D348" i="3"/>
  <c r="C348" i="3"/>
  <c r="B348" i="3"/>
  <c r="A348" i="3"/>
  <c r="G347" i="3"/>
  <c r="E347" i="3"/>
  <c r="D347" i="3"/>
  <c r="C347" i="3"/>
  <c r="B347" i="3"/>
  <c r="A347" i="3"/>
  <c r="G346" i="3"/>
  <c r="E346" i="3"/>
  <c r="D346" i="3"/>
  <c r="C346" i="3"/>
  <c r="B346" i="3"/>
  <c r="A346" i="3"/>
  <c r="G345" i="3"/>
  <c r="E345" i="3"/>
  <c r="D345" i="3"/>
  <c r="C345" i="3"/>
  <c r="B345" i="3"/>
  <c r="A345" i="3"/>
  <c r="G344" i="3"/>
  <c r="E344" i="3"/>
  <c r="D344" i="3"/>
  <c r="C344" i="3"/>
  <c r="B344" i="3"/>
  <c r="A344" i="3"/>
  <c r="G343" i="3"/>
  <c r="E343" i="3"/>
  <c r="D343" i="3"/>
  <c r="C343" i="3"/>
  <c r="B343" i="3"/>
  <c r="A343" i="3"/>
  <c r="G342" i="3"/>
  <c r="E342" i="3"/>
  <c r="D342" i="3"/>
  <c r="C342" i="3"/>
  <c r="B342" i="3"/>
  <c r="A342" i="3"/>
  <c r="G341" i="3"/>
  <c r="E341" i="3"/>
  <c r="D341" i="3"/>
  <c r="C341" i="3"/>
  <c r="B341" i="3"/>
  <c r="A341" i="3"/>
  <c r="G340" i="3"/>
  <c r="E340" i="3"/>
  <c r="D340" i="3"/>
  <c r="C340" i="3"/>
  <c r="B340" i="3"/>
  <c r="A340" i="3"/>
  <c r="G339" i="3"/>
  <c r="E339" i="3"/>
  <c r="D339" i="3"/>
  <c r="C339" i="3"/>
  <c r="B339" i="3"/>
  <c r="A339" i="3"/>
  <c r="G338" i="3"/>
  <c r="E338" i="3"/>
  <c r="D338" i="3"/>
  <c r="C338" i="3"/>
  <c r="B338" i="3"/>
  <c r="A338" i="3"/>
  <c r="G337" i="3"/>
  <c r="E337" i="3"/>
  <c r="D337" i="3"/>
  <c r="C337" i="3"/>
  <c r="B337" i="3"/>
  <c r="A337" i="3"/>
  <c r="G336" i="3"/>
  <c r="E336" i="3"/>
  <c r="D336" i="3"/>
  <c r="C336" i="3"/>
  <c r="B336" i="3"/>
  <c r="A336" i="3"/>
  <c r="G335" i="3"/>
  <c r="E335" i="3"/>
  <c r="D335" i="3"/>
  <c r="C335" i="3"/>
  <c r="B335" i="3"/>
  <c r="A335" i="3"/>
  <c r="G334" i="3"/>
  <c r="E334" i="3"/>
  <c r="D334" i="3"/>
  <c r="C334" i="3"/>
  <c r="B334" i="3"/>
  <c r="A334" i="3"/>
  <c r="G333" i="3"/>
  <c r="E333" i="3"/>
  <c r="D333" i="3"/>
  <c r="C333" i="3"/>
  <c r="B333" i="3"/>
  <c r="A333" i="3"/>
  <c r="G332" i="3"/>
  <c r="E332" i="3"/>
  <c r="D332" i="3"/>
  <c r="C332" i="3"/>
  <c r="B332" i="3"/>
  <c r="A332" i="3"/>
  <c r="G331" i="3"/>
  <c r="E331" i="3"/>
  <c r="D331" i="3"/>
  <c r="C331" i="3"/>
  <c r="B331" i="3"/>
  <c r="A331" i="3"/>
  <c r="G330" i="3"/>
  <c r="E330" i="3"/>
  <c r="D330" i="3"/>
  <c r="C330" i="3"/>
  <c r="B330" i="3"/>
  <c r="A330" i="3"/>
  <c r="G329" i="3"/>
  <c r="E329" i="3"/>
  <c r="D329" i="3"/>
  <c r="C329" i="3"/>
  <c r="B329" i="3"/>
  <c r="A329" i="3"/>
  <c r="G328" i="3"/>
  <c r="E328" i="3"/>
  <c r="D328" i="3"/>
  <c r="C328" i="3"/>
  <c r="B328" i="3"/>
  <c r="A328" i="3"/>
  <c r="G327" i="3"/>
  <c r="E327" i="3"/>
  <c r="D327" i="3"/>
  <c r="C327" i="3"/>
  <c r="B327" i="3"/>
  <c r="A327" i="3"/>
  <c r="G326" i="3"/>
  <c r="E326" i="3"/>
  <c r="D326" i="3"/>
  <c r="C326" i="3"/>
  <c r="B326" i="3"/>
  <c r="A326" i="3"/>
  <c r="G325" i="3"/>
  <c r="E325" i="3"/>
  <c r="D325" i="3"/>
  <c r="C325" i="3"/>
  <c r="B325" i="3"/>
  <c r="A325" i="3"/>
  <c r="G324" i="3"/>
  <c r="E324" i="3"/>
  <c r="D324" i="3"/>
  <c r="C324" i="3"/>
  <c r="B324" i="3"/>
  <c r="A324" i="3"/>
  <c r="G323" i="3"/>
  <c r="E323" i="3"/>
  <c r="D323" i="3"/>
  <c r="C323" i="3"/>
  <c r="B323" i="3"/>
  <c r="A323" i="3"/>
  <c r="G322" i="3"/>
  <c r="E322" i="3"/>
  <c r="D322" i="3"/>
  <c r="C322" i="3"/>
  <c r="B322" i="3"/>
  <c r="A322" i="3"/>
  <c r="G321" i="3"/>
  <c r="E321" i="3"/>
  <c r="D321" i="3"/>
  <c r="C321" i="3"/>
  <c r="B321" i="3"/>
  <c r="A321" i="3"/>
  <c r="G320" i="3"/>
  <c r="E320" i="3"/>
  <c r="D320" i="3"/>
  <c r="C320" i="3"/>
  <c r="B320" i="3"/>
  <c r="A320" i="3"/>
  <c r="G319" i="3"/>
  <c r="E319" i="3"/>
  <c r="D319" i="3"/>
  <c r="C319" i="3"/>
  <c r="B319" i="3"/>
  <c r="A319" i="3"/>
  <c r="G318" i="3"/>
  <c r="E318" i="3"/>
  <c r="D318" i="3"/>
  <c r="C318" i="3"/>
  <c r="B318" i="3"/>
  <c r="A318" i="3"/>
  <c r="G317" i="3"/>
  <c r="E317" i="3"/>
  <c r="D317" i="3"/>
  <c r="C317" i="3"/>
  <c r="B317" i="3"/>
  <c r="A317" i="3"/>
  <c r="G316" i="3"/>
  <c r="E316" i="3"/>
  <c r="D316" i="3"/>
  <c r="C316" i="3"/>
  <c r="B316" i="3"/>
  <c r="A316" i="3"/>
  <c r="G315" i="3"/>
  <c r="E315" i="3"/>
  <c r="D315" i="3"/>
  <c r="C315" i="3"/>
  <c r="B315" i="3"/>
  <c r="A315" i="3"/>
  <c r="G314" i="3"/>
  <c r="E314" i="3"/>
  <c r="D314" i="3"/>
  <c r="C314" i="3"/>
  <c r="B314" i="3"/>
  <c r="A314" i="3"/>
  <c r="G313" i="3"/>
  <c r="E313" i="3"/>
  <c r="D313" i="3"/>
  <c r="C313" i="3"/>
  <c r="B313" i="3"/>
  <c r="A313" i="3"/>
  <c r="G312" i="3"/>
  <c r="E312" i="3"/>
  <c r="D312" i="3"/>
  <c r="C312" i="3"/>
  <c r="B312" i="3"/>
  <c r="A312" i="3"/>
  <c r="G311" i="3"/>
  <c r="E311" i="3"/>
  <c r="D311" i="3"/>
  <c r="C311" i="3"/>
  <c r="B311" i="3"/>
  <c r="A311" i="3"/>
  <c r="G310" i="3"/>
  <c r="E310" i="3"/>
  <c r="D310" i="3"/>
  <c r="C310" i="3"/>
  <c r="B310" i="3"/>
  <c r="A310" i="3"/>
  <c r="G309" i="3"/>
  <c r="E309" i="3"/>
  <c r="D309" i="3"/>
  <c r="C309" i="3"/>
  <c r="B309" i="3"/>
  <c r="A309" i="3"/>
  <c r="G308" i="3"/>
  <c r="E308" i="3"/>
  <c r="D308" i="3"/>
  <c r="C308" i="3"/>
  <c r="B308" i="3"/>
  <c r="A308" i="3"/>
  <c r="G307" i="3"/>
  <c r="E307" i="3"/>
  <c r="D307" i="3"/>
  <c r="C307" i="3"/>
  <c r="B307" i="3"/>
  <c r="A307" i="3"/>
  <c r="G306" i="3"/>
  <c r="E306" i="3"/>
  <c r="D306" i="3"/>
  <c r="C306" i="3"/>
  <c r="B306" i="3"/>
  <c r="A306" i="3"/>
  <c r="G305" i="3"/>
  <c r="E305" i="3"/>
  <c r="D305" i="3"/>
  <c r="C305" i="3"/>
  <c r="B305" i="3"/>
  <c r="A305" i="3"/>
  <c r="G304" i="3"/>
  <c r="E304" i="3"/>
  <c r="D304" i="3"/>
  <c r="C304" i="3"/>
  <c r="B304" i="3"/>
  <c r="A304" i="3"/>
  <c r="G303" i="3"/>
  <c r="E303" i="3"/>
  <c r="D303" i="3"/>
  <c r="C303" i="3"/>
  <c r="B303" i="3"/>
  <c r="A303" i="3"/>
  <c r="G302" i="3"/>
  <c r="E302" i="3"/>
  <c r="D302" i="3"/>
  <c r="C302" i="3"/>
  <c r="B302" i="3"/>
  <c r="A302" i="3"/>
  <c r="G301" i="3"/>
  <c r="E301" i="3"/>
  <c r="D301" i="3"/>
  <c r="C301" i="3"/>
  <c r="B301" i="3"/>
  <c r="A301" i="3"/>
  <c r="G300" i="3"/>
  <c r="E300" i="3"/>
  <c r="D300" i="3"/>
  <c r="C300" i="3"/>
  <c r="B300" i="3"/>
  <c r="A300" i="3"/>
  <c r="G299" i="3"/>
  <c r="E299" i="3"/>
  <c r="D299" i="3"/>
  <c r="C299" i="3"/>
  <c r="B299" i="3"/>
  <c r="A299" i="3"/>
  <c r="G298" i="3"/>
  <c r="E298" i="3"/>
  <c r="D298" i="3"/>
  <c r="C298" i="3"/>
  <c r="B298" i="3"/>
  <c r="A298" i="3"/>
  <c r="G297" i="3"/>
  <c r="E297" i="3"/>
  <c r="D297" i="3"/>
  <c r="C297" i="3"/>
  <c r="B297" i="3"/>
  <c r="A297" i="3"/>
  <c r="G296" i="3"/>
  <c r="E296" i="3"/>
  <c r="D296" i="3"/>
  <c r="C296" i="3"/>
  <c r="B296" i="3"/>
  <c r="A296" i="3"/>
  <c r="G295" i="3"/>
  <c r="E295" i="3"/>
  <c r="D295" i="3"/>
  <c r="C295" i="3"/>
  <c r="B295" i="3"/>
  <c r="A295" i="3"/>
  <c r="G294" i="3"/>
  <c r="E294" i="3"/>
  <c r="D294" i="3"/>
  <c r="C294" i="3"/>
  <c r="B294" i="3"/>
  <c r="A294" i="3"/>
  <c r="G293" i="3"/>
  <c r="E293" i="3"/>
  <c r="D293" i="3"/>
  <c r="C293" i="3"/>
  <c r="B293" i="3"/>
  <c r="A293" i="3"/>
  <c r="G292" i="3"/>
  <c r="E292" i="3"/>
  <c r="D292" i="3"/>
  <c r="C292" i="3"/>
  <c r="B292" i="3"/>
  <c r="A292" i="3"/>
  <c r="G291" i="3"/>
  <c r="E291" i="3"/>
  <c r="D291" i="3"/>
  <c r="C291" i="3"/>
  <c r="B291" i="3"/>
  <c r="A291" i="3"/>
  <c r="G290" i="3"/>
  <c r="E290" i="3"/>
  <c r="D290" i="3"/>
  <c r="C290" i="3"/>
  <c r="B290" i="3"/>
  <c r="A290" i="3"/>
  <c r="G289" i="3"/>
  <c r="E289" i="3"/>
  <c r="D289" i="3"/>
  <c r="C289" i="3"/>
  <c r="B289" i="3"/>
  <c r="A289" i="3"/>
  <c r="G288" i="3"/>
  <c r="E288" i="3"/>
  <c r="D288" i="3"/>
  <c r="C288" i="3"/>
  <c r="B288" i="3"/>
  <c r="A288" i="3"/>
  <c r="G287" i="3"/>
  <c r="E287" i="3"/>
  <c r="D287" i="3"/>
  <c r="C287" i="3"/>
  <c r="B287" i="3"/>
  <c r="A287" i="3"/>
  <c r="G286" i="3"/>
  <c r="E286" i="3"/>
  <c r="D286" i="3"/>
  <c r="C286" i="3"/>
  <c r="B286" i="3"/>
  <c r="A286" i="3"/>
  <c r="G285" i="3"/>
  <c r="E285" i="3"/>
  <c r="D285" i="3"/>
  <c r="C285" i="3"/>
  <c r="B285" i="3"/>
  <c r="A285" i="3"/>
  <c r="G284" i="3"/>
  <c r="E284" i="3"/>
  <c r="D284" i="3"/>
  <c r="C284" i="3"/>
  <c r="B284" i="3"/>
  <c r="A284" i="3"/>
  <c r="G283" i="3"/>
  <c r="E283" i="3"/>
  <c r="D283" i="3"/>
  <c r="C283" i="3"/>
  <c r="B283" i="3"/>
  <c r="A283" i="3"/>
  <c r="G282" i="3"/>
  <c r="E282" i="3"/>
  <c r="D282" i="3"/>
  <c r="C282" i="3"/>
  <c r="B282" i="3"/>
  <c r="A282" i="3"/>
  <c r="G281" i="3"/>
  <c r="E281" i="3"/>
  <c r="D281" i="3"/>
  <c r="C281" i="3"/>
  <c r="B281" i="3"/>
  <c r="A281" i="3"/>
  <c r="G280" i="3"/>
  <c r="E280" i="3"/>
  <c r="D280" i="3"/>
  <c r="C280" i="3"/>
  <c r="B280" i="3"/>
  <c r="A280" i="3"/>
  <c r="G279" i="3"/>
  <c r="E279" i="3"/>
  <c r="D279" i="3"/>
  <c r="C279" i="3"/>
  <c r="B279" i="3"/>
  <c r="A279" i="3"/>
  <c r="G278" i="3"/>
  <c r="E278" i="3"/>
  <c r="D278" i="3"/>
  <c r="C278" i="3"/>
  <c r="B278" i="3"/>
  <c r="A278" i="3"/>
  <c r="G277" i="3"/>
  <c r="E277" i="3"/>
  <c r="D277" i="3"/>
  <c r="C277" i="3"/>
  <c r="B277" i="3"/>
  <c r="A277" i="3"/>
  <c r="G276" i="3"/>
  <c r="E276" i="3"/>
  <c r="D276" i="3"/>
  <c r="C276" i="3"/>
  <c r="B276" i="3"/>
  <c r="A276" i="3"/>
  <c r="G275" i="3"/>
  <c r="E275" i="3"/>
  <c r="D275" i="3"/>
  <c r="C275" i="3"/>
  <c r="B275" i="3"/>
  <c r="A275" i="3"/>
  <c r="G274" i="3"/>
  <c r="E274" i="3"/>
  <c r="D274" i="3"/>
  <c r="C274" i="3"/>
  <c r="B274" i="3"/>
  <c r="A274" i="3"/>
  <c r="G273" i="3"/>
  <c r="E273" i="3"/>
  <c r="D273" i="3"/>
  <c r="C273" i="3"/>
  <c r="B273" i="3"/>
  <c r="A273" i="3"/>
  <c r="G272" i="3"/>
  <c r="E272" i="3"/>
  <c r="D272" i="3"/>
  <c r="C272" i="3"/>
  <c r="B272" i="3"/>
  <c r="A272" i="3"/>
  <c r="G271" i="3"/>
  <c r="E271" i="3"/>
  <c r="D271" i="3"/>
  <c r="C271" i="3"/>
  <c r="B271" i="3"/>
  <c r="A271" i="3"/>
  <c r="G270" i="3"/>
  <c r="E270" i="3"/>
  <c r="D270" i="3"/>
  <c r="C270" i="3"/>
  <c r="B270" i="3"/>
  <c r="A270" i="3"/>
  <c r="G269" i="3"/>
  <c r="E269" i="3"/>
  <c r="D269" i="3"/>
  <c r="C269" i="3"/>
  <c r="B269" i="3"/>
  <c r="A269" i="3"/>
  <c r="G268" i="3"/>
  <c r="E268" i="3"/>
  <c r="D268" i="3"/>
  <c r="C268" i="3"/>
  <c r="B268" i="3"/>
  <c r="A268" i="3"/>
  <c r="G267" i="3"/>
  <c r="E267" i="3"/>
  <c r="D267" i="3"/>
  <c r="C267" i="3"/>
  <c r="B267" i="3"/>
  <c r="A267" i="3"/>
  <c r="G266" i="3"/>
  <c r="E266" i="3"/>
  <c r="D266" i="3"/>
  <c r="C266" i="3"/>
  <c r="B266" i="3"/>
  <c r="A266" i="3"/>
  <c r="G265" i="3"/>
  <c r="E265" i="3"/>
  <c r="D265" i="3"/>
  <c r="C265" i="3"/>
  <c r="B265" i="3"/>
  <c r="A265" i="3"/>
  <c r="G264" i="3"/>
  <c r="E264" i="3"/>
  <c r="D264" i="3"/>
  <c r="C264" i="3"/>
  <c r="B264" i="3"/>
  <c r="A264" i="3"/>
  <c r="G263" i="3"/>
  <c r="E263" i="3"/>
  <c r="D263" i="3"/>
  <c r="C263" i="3"/>
  <c r="B263" i="3"/>
  <c r="A263" i="3"/>
  <c r="G262" i="3"/>
  <c r="E262" i="3"/>
  <c r="D262" i="3"/>
  <c r="C262" i="3"/>
  <c r="B262" i="3"/>
  <c r="A262" i="3"/>
  <c r="G261" i="3"/>
  <c r="E261" i="3"/>
  <c r="D261" i="3"/>
  <c r="C261" i="3"/>
  <c r="B261" i="3"/>
  <c r="A261" i="3"/>
  <c r="G260" i="3"/>
  <c r="E260" i="3"/>
  <c r="D260" i="3"/>
  <c r="C260" i="3"/>
  <c r="B260" i="3"/>
  <c r="A260" i="3"/>
  <c r="G259" i="3"/>
  <c r="E259" i="3"/>
  <c r="D259" i="3"/>
  <c r="C259" i="3"/>
  <c r="B259" i="3"/>
  <c r="A259" i="3"/>
  <c r="G258" i="3"/>
  <c r="E258" i="3"/>
  <c r="D258" i="3"/>
  <c r="C258" i="3"/>
  <c r="B258" i="3"/>
  <c r="A258" i="3"/>
  <c r="G257" i="3"/>
  <c r="E257" i="3"/>
  <c r="D257" i="3"/>
  <c r="C257" i="3"/>
  <c r="B257" i="3"/>
  <c r="A257" i="3"/>
  <c r="G256" i="3"/>
  <c r="E256" i="3"/>
  <c r="D256" i="3"/>
  <c r="C256" i="3"/>
  <c r="B256" i="3"/>
  <c r="A256" i="3"/>
  <c r="G255" i="3"/>
  <c r="E255" i="3"/>
  <c r="D255" i="3"/>
  <c r="C255" i="3"/>
  <c r="B255" i="3"/>
  <c r="A255" i="3"/>
  <c r="G254" i="3"/>
  <c r="E254" i="3"/>
  <c r="D254" i="3"/>
  <c r="C254" i="3"/>
  <c r="B254" i="3"/>
  <c r="A254" i="3"/>
  <c r="G253" i="3"/>
  <c r="E253" i="3"/>
  <c r="D253" i="3"/>
  <c r="C253" i="3"/>
  <c r="B253" i="3"/>
  <c r="A253" i="3"/>
  <c r="G252" i="3"/>
  <c r="E252" i="3"/>
  <c r="D252" i="3"/>
  <c r="C252" i="3"/>
  <c r="B252" i="3"/>
  <c r="A252" i="3"/>
  <c r="G251" i="3"/>
  <c r="E251" i="3"/>
  <c r="D251" i="3"/>
  <c r="C251" i="3"/>
  <c r="B251" i="3"/>
  <c r="A251" i="3"/>
  <c r="G250" i="3"/>
  <c r="E250" i="3"/>
  <c r="D250" i="3"/>
  <c r="C250" i="3"/>
  <c r="B250" i="3"/>
  <c r="A250" i="3"/>
  <c r="G249" i="3"/>
  <c r="E249" i="3"/>
  <c r="D249" i="3"/>
  <c r="C249" i="3"/>
  <c r="B249" i="3"/>
  <c r="A249" i="3"/>
  <c r="G248" i="3"/>
  <c r="E248" i="3"/>
  <c r="D248" i="3"/>
  <c r="C248" i="3"/>
  <c r="B248" i="3"/>
  <c r="A248" i="3"/>
  <c r="G247" i="3"/>
  <c r="E247" i="3"/>
  <c r="D247" i="3"/>
  <c r="C247" i="3"/>
  <c r="B247" i="3"/>
  <c r="A247" i="3"/>
  <c r="G246" i="3"/>
  <c r="E246" i="3"/>
  <c r="D246" i="3"/>
  <c r="C246" i="3"/>
  <c r="B246" i="3"/>
  <c r="A246" i="3"/>
  <c r="G245" i="3"/>
  <c r="E245" i="3"/>
  <c r="D245" i="3"/>
  <c r="C245" i="3"/>
  <c r="B245" i="3"/>
  <c r="A245" i="3"/>
  <c r="G244" i="3"/>
  <c r="E244" i="3"/>
  <c r="D244" i="3"/>
  <c r="C244" i="3"/>
  <c r="B244" i="3"/>
  <c r="A244" i="3"/>
  <c r="G243" i="3"/>
  <c r="E243" i="3"/>
  <c r="D243" i="3"/>
  <c r="C243" i="3"/>
  <c r="B243" i="3"/>
  <c r="A243" i="3"/>
  <c r="G242" i="3"/>
  <c r="E242" i="3"/>
  <c r="D242" i="3"/>
  <c r="C242" i="3"/>
  <c r="B242" i="3"/>
  <c r="A242" i="3"/>
  <c r="G241" i="3"/>
  <c r="E241" i="3"/>
  <c r="D241" i="3"/>
  <c r="C241" i="3"/>
  <c r="B241" i="3"/>
  <c r="A241" i="3"/>
  <c r="G240" i="3"/>
  <c r="E240" i="3"/>
  <c r="D240" i="3"/>
  <c r="C240" i="3"/>
  <c r="B240" i="3"/>
  <c r="A240" i="3"/>
  <c r="G239" i="3"/>
  <c r="E239" i="3"/>
  <c r="D239" i="3"/>
  <c r="C239" i="3"/>
  <c r="B239" i="3"/>
  <c r="A239" i="3"/>
  <c r="G238" i="3"/>
  <c r="E238" i="3"/>
  <c r="D238" i="3"/>
  <c r="C238" i="3"/>
  <c r="B238" i="3"/>
  <c r="A238" i="3"/>
  <c r="G237" i="3"/>
  <c r="E237" i="3"/>
  <c r="D237" i="3"/>
  <c r="C237" i="3"/>
  <c r="B237" i="3"/>
  <c r="A237" i="3"/>
  <c r="G236" i="3"/>
  <c r="E236" i="3"/>
  <c r="D236" i="3"/>
  <c r="C236" i="3"/>
  <c r="B236" i="3"/>
  <c r="A236" i="3"/>
  <c r="G235" i="3"/>
  <c r="E235" i="3"/>
  <c r="D235" i="3"/>
  <c r="C235" i="3"/>
  <c r="B235" i="3"/>
  <c r="A235" i="3"/>
  <c r="G234" i="3"/>
  <c r="E234" i="3"/>
  <c r="D234" i="3"/>
  <c r="C234" i="3"/>
  <c r="B234" i="3"/>
  <c r="A234" i="3"/>
  <c r="G233" i="3"/>
  <c r="E233" i="3"/>
  <c r="D233" i="3"/>
  <c r="C233" i="3"/>
  <c r="B233" i="3"/>
  <c r="A233" i="3"/>
  <c r="G232" i="3"/>
  <c r="E232" i="3"/>
  <c r="D232" i="3"/>
  <c r="C232" i="3"/>
  <c r="B232" i="3"/>
  <c r="A232" i="3"/>
  <c r="G231" i="3"/>
  <c r="E231" i="3"/>
  <c r="D231" i="3"/>
  <c r="C231" i="3"/>
  <c r="B231" i="3"/>
  <c r="A231" i="3"/>
  <c r="G230" i="3"/>
  <c r="E230" i="3"/>
  <c r="D230" i="3"/>
  <c r="C230" i="3"/>
  <c r="B230" i="3"/>
  <c r="A230" i="3"/>
  <c r="G229" i="3"/>
  <c r="E229" i="3"/>
  <c r="D229" i="3"/>
  <c r="C229" i="3"/>
  <c r="B229" i="3"/>
  <c r="A229" i="3"/>
  <c r="G228" i="3"/>
  <c r="E228" i="3"/>
  <c r="D228" i="3"/>
  <c r="C228" i="3"/>
  <c r="B228" i="3"/>
  <c r="A228" i="3"/>
  <c r="G227" i="3"/>
  <c r="E227" i="3"/>
  <c r="D227" i="3"/>
  <c r="C227" i="3"/>
  <c r="B227" i="3"/>
  <c r="A227" i="3"/>
  <c r="G226" i="3"/>
  <c r="E226" i="3"/>
  <c r="D226" i="3"/>
  <c r="C226" i="3"/>
  <c r="B226" i="3"/>
  <c r="A226" i="3"/>
  <c r="G225" i="3"/>
  <c r="E225" i="3"/>
  <c r="D225" i="3"/>
  <c r="C225" i="3"/>
  <c r="B225" i="3"/>
  <c r="A225" i="3"/>
  <c r="G224" i="3"/>
  <c r="E224" i="3"/>
  <c r="D224" i="3"/>
  <c r="C224" i="3"/>
  <c r="B224" i="3"/>
  <c r="A224" i="3"/>
  <c r="G223" i="3"/>
  <c r="E223" i="3"/>
  <c r="D223" i="3"/>
  <c r="C223" i="3"/>
  <c r="B223" i="3"/>
  <c r="A223" i="3"/>
  <c r="G222" i="3"/>
  <c r="E222" i="3"/>
  <c r="D222" i="3"/>
  <c r="C222" i="3"/>
  <c r="B222" i="3"/>
  <c r="A222" i="3"/>
  <c r="G221" i="3"/>
  <c r="E221" i="3"/>
  <c r="D221" i="3"/>
  <c r="C221" i="3"/>
  <c r="B221" i="3"/>
  <c r="A221" i="3"/>
  <c r="G220" i="3"/>
  <c r="E220" i="3"/>
  <c r="D220" i="3"/>
  <c r="C220" i="3"/>
  <c r="B220" i="3"/>
  <c r="A220" i="3"/>
  <c r="G219" i="3"/>
  <c r="E219" i="3"/>
  <c r="D219" i="3"/>
  <c r="C219" i="3"/>
  <c r="B219" i="3"/>
  <c r="A219" i="3"/>
  <c r="G218" i="3"/>
  <c r="E218" i="3"/>
  <c r="D218" i="3"/>
  <c r="C218" i="3"/>
  <c r="B218" i="3"/>
  <c r="A218" i="3"/>
  <c r="G217" i="3"/>
  <c r="E217" i="3"/>
  <c r="D217" i="3"/>
  <c r="C217" i="3"/>
  <c r="B217" i="3"/>
  <c r="A217" i="3"/>
  <c r="G216" i="3"/>
  <c r="E216" i="3"/>
  <c r="D216" i="3"/>
  <c r="C216" i="3"/>
  <c r="B216" i="3"/>
  <c r="A216" i="3"/>
  <c r="G215" i="3"/>
  <c r="E215" i="3"/>
  <c r="D215" i="3"/>
  <c r="C215" i="3"/>
  <c r="B215" i="3"/>
  <c r="A215" i="3"/>
  <c r="G214" i="3"/>
  <c r="E214" i="3"/>
  <c r="D214" i="3"/>
  <c r="C214" i="3"/>
  <c r="B214" i="3"/>
  <c r="A214" i="3"/>
  <c r="G213" i="3"/>
  <c r="E213" i="3"/>
  <c r="D213" i="3"/>
  <c r="C213" i="3"/>
  <c r="B213" i="3"/>
  <c r="A213" i="3"/>
  <c r="G212" i="3"/>
  <c r="E212" i="3"/>
  <c r="D212" i="3"/>
  <c r="C212" i="3"/>
  <c r="B212" i="3"/>
  <c r="A212" i="3"/>
  <c r="G211" i="3"/>
  <c r="E211" i="3"/>
  <c r="D211" i="3"/>
  <c r="C211" i="3"/>
  <c r="B211" i="3"/>
  <c r="A211" i="3"/>
  <c r="G210" i="3"/>
  <c r="E210" i="3"/>
  <c r="D210" i="3"/>
  <c r="C210" i="3"/>
  <c r="B210" i="3"/>
  <c r="A210" i="3"/>
  <c r="G209" i="3"/>
  <c r="E209" i="3"/>
  <c r="D209" i="3"/>
  <c r="C209" i="3"/>
  <c r="B209" i="3"/>
  <c r="A209" i="3"/>
  <c r="G208" i="3"/>
  <c r="E208" i="3"/>
  <c r="D208" i="3"/>
  <c r="C208" i="3"/>
  <c r="B208" i="3"/>
  <c r="A208" i="3"/>
  <c r="G207" i="3"/>
  <c r="E207" i="3"/>
  <c r="D207" i="3"/>
  <c r="C207" i="3"/>
  <c r="B207" i="3"/>
  <c r="A207" i="3"/>
  <c r="G206" i="3"/>
  <c r="E206" i="3"/>
  <c r="D206" i="3"/>
  <c r="C206" i="3"/>
  <c r="B206" i="3"/>
  <c r="A206" i="3"/>
  <c r="G205" i="3"/>
  <c r="E205" i="3"/>
  <c r="D205" i="3"/>
  <c r="C205" i="3"/>
  <c r="B205" i="3"/>
  <c r="A205" i="3"/>
  <c r="G204" i="3"/>
  <c r="E204" i="3"/>
  <c r="D204" i="3"/>
  <c r="C204" i="3"/>
  <c r="B204" i="3"/>
  <c r="A204" i="3"/>
  <c r="G203" i="3"/>
  <c r="E203" i="3"/>
  <c r="D203" i="3"/>
  <c r="C203" i="3"/>
  <c r="B203" i="3"/>
  <c r="A203" i="3"/>
  <c r="G202" i="3"/>
  <c r="E202" i="3"/>
  <c r="D202" i="3"/>
  <c r="C202" i="3"/>
  <c r="B202" i="3"/>
  <c r="A202" i="3"/>
  <c r="G201" i="3"/>
  <c r="E201" i="3"/>
  <c r="D201" i="3"/>
  <c r="C201" i="3"/>
  <c r="B201" i="3"/>
  <c r="A201" i="3"/>
  <c r="G200" i="3"/>
  <c r="E200" i="3"/>
  <c r="D200" i="3"/>
  <c r="C200" i="3"/>
  <c r="B200" i="3"/>
  <c r="A200" i="3"/>
  <c r="G199" i="3"/>
  <c r="E199" i="3"/>
  <c r="D199" i="3"/>
  <c r="C199" i="3"/>
  <c r="B199" i="3"/>
  <c r="A199" i="3"/>
  <c r="G198" i="3"/>
  <c r="E198" i="3"/>
  <c r="D198" i="3"/>
  <c r="C198" i="3"/>
  <c r="B198" i="3"/>
  <c r="A198" i="3"/>
  <c r="G197" i="3"/>
  <c r="E197" i="3"/>
  <c r="D197" i="3"/>
  <c r="C197" i="3"/>
  <c r="B197" i="3"/>
  <c r="A197" i="3"/>
  <c r="G196" i="3"/>
  <c r="E196" i="3"/>
  <c r="D196" i="3"/>
  <c r="C196" i="3"/>
  <c r="B196" i="3"/>
  <c r="A196" i="3"/>
  <c r="G195" i="3"/>
  <c r="E195" i="3"/>
  <c r="D195" i="3"/>
  <c r="C195" i="3"/>
  <c r="B195" i="3"/>
  <c r="A195" i="3"/>
  <c r="G194" i="3"/>
  <c r="E194" i="3"/>
  <c r="D194" i="3"/>
  <c r="C194" i="3"/>
  <c r="B194" i="3"/>
  <c r="A194" i="3"/>
  <c r="G193" i="3"/>
  <c r="E193" i="3"/>
  <c r="D193" i="3"/>
  <c r="C193" i="3"/>
  <c r="B193" i="3"/>
  <c r="A193" i="3"/>
  <c r="G192" i="3"/>
  <c r="E192" i="3"/>
  <c r="D192" i="3"/>
  <c r="C192" i="3"/>
  <c r="B192" i="3"/>
  <c r="A192" i="3"/>
  <c r="G191" i="3"/>
  <c r="E191" i="3"/>
  <c r="D191" i="3"/>
  <c r="C191" i="3"/>
  <c r="B191" i="3"/>
  <c r="A191" i="3"/>
  <c r="G190" i="3"/>
  <c r="E190" i="3"/>
  <c r="D190" i="3"/>
  <c r="C190" i="3"/>
  <c r="B190" i="3"/>
  <c r="A190" i="3"/>
  <c r="G189" i="3"/>
  <c r="E189" i="3"/>
  <c r="D189" i="3"/>
  <c r="C189" i="3"/>
  <c r="B189" i="3"/>
  <c r="A189" i="3"/>
  <c r="G188" i="3"/>
  <c r="E188" i="3"/>
  <c r="D188" i="3"/>
  <c r="C188" i="3"/>
  <c r="B188" i="3"/>
  <c r="A188" i="3"/>
  <c r="G187" i="3"/>
  <c r="E187" i="3"/>
  <c r="D187" i="3"/>
  <c r="C187" i="3"/>
  <c r="B187" i="3"/>
  <c r="A187" i="3"/>
  <c r="G186" i="3"/>
  <c r="E186" i="3"/>
  <c r="D186" i="3"/>
  <c r="C186" i="3"/>
  <c r="B186" i="3"/>
  <c r="A186" i="3"/>
  <c r="G185" i="3"/>
  <c r="E185" i="3"/>
  <c r="D185" i="3"/>
  <c r="C185" i="3"/>
  <c r="B185" i="3"/>
  <c r="A185" i="3"/>
  <c r="G184" i="3"/>
  <c r="E184" i="3"/>
  <c r="D184" i="3"/>
  <c r="C184" i="3"/>
  <c r="B184" i="3"/>
  <c r="A184" i="3"/>
  <c r="G183" i="3"/>
  <c r="E183" i="3"/>
  <c r="D183" i="3"/>
  <c r="C183" i="3"/>
  <c r="B183" i="3"/>
  <c r="A183" i="3"/>
  <c r="G182" i="3"/>
  <c r="E182" i="3"/>
  <c r="D182" i="3"/>
  <c r="C182" i="3"/>
  <c r="B182" i="3"/>
  <c r="A182" i="3"/>
  <c r="G181" i="3"/>
  <c r="E181" i="3"/>
  <c r="D181" i="3"/>
  <c r="C181" i="3"/>
  <c r="B181" i="3"/>
  <c r="A181" i="3"/>
  <c r="G180" i="3"/>
  <c r="E180" i="3"/>
  <c r="D180" i="3"/>
  <c r="C180" i="3"/>
  <c r="B180" i="3"/>
  <c r="A180" i="3"/>
  <c r="G179" i="3"/>
  <c r="E179" i="3"/>
  <c r="D179" i="3"/>
  <c r="C179" i="3"/>
  <c r="B179" i="3"/>
  <c r="A179" i="3"/>
  <c r="G178" i="3"/>
  <c r="E178" i="3"/>
  <c r="D178" i="3"/>
  <c r="C178" i="3"/>
  <c r="B178" i="3"/>
  <c r="A178" i="3"/>
  <c r="G177" i="3"/>
  <c r="E177" i="3"/>
  <c r="D177" i="3"/>
  <c r="C177" i="3"/>
  <c r="B177" i="3"/>
  <c r="A177" i="3"/>
  <c r="G176" i="3"/>
  <c r="E176" i="3"/>
  <c r="D176" i="3"/>
  <c r="C176" i="3"/>
  <c r="B176" i="3"/>
  <c r="A176" i="3"/>
  <c r="G175" i="3"/>
  <c r="E175" i="3"/>
  <c r="D175" i="3"/>
  <c r="C175" i="3"/>
  <c r="B175" i="3"/>
  <c r="A175" i="3"/>
  <c r="G174" i="3"/>
  <c r="E174" i="3"/>
  <c r="D174" i="3"/>
  <c r="C174" i="3"/>
  <c r="B174" i="3"/>
  <c r="A174" i="3"/>
  <c r="G173" i="3"/>
  <c r="E173" i="3"/>
  <c r="D173" i="3"/>
  <c r="C173" i="3"/>
  <c r="B173" i="3"/>
  <c r="A173" i="3"/>
  <c r="G172" i="3"/>
  <c r="E172" i="3"/>
  <c r="D172" i="3"/>
  <c r="C172" i="3"/>
  <c r="B172" i="3"/>
  <c r="A172" i="3"/>
  <c r="G171" i="3"/>
  <c r="E171" i="3"/>
  <c r="D171" i="3"/>
  <c r="C171" i="3"/>
  <c r="B171" i="3"/>
  <c r="A171" i="3"/>
  <c r="G170" i="3"/>
  <c r="E170" i="3"/>
  <c r="D170" i="3"/>
  <c r="C170" i="3"/>
  <c r="B170" i="3"/>
  <c r="A170" i="3"/>
  <c r="G169" i="3"/>
  <c r="E169" i="3"/>
  <c r="D169" i="3"/>
  <c r="C169" i="3"/>
  <c r="B169" i="3"/>
  <c r="A169" i="3"/>
  <c r="G168" i="3"/>
  <c r="E168" i="3"/>
  <c r="D168" i="3"/>
  <c r="C168" i="3"/>
  <c r="B168" i="3"/>
  <c r="A168" i="3"/>
  <c r="G167" i="3"/>
  <c r="E167" i="3"/>
  <c r="D167" i="3"/>
  <c r="C167" i="3"/>
  <c r="B167" i="3"/>
  <c r="A167" i="3"/>
  <c r="G166" i="3"/>
  <c r="E166" i="3"/>
  <c r="D166" i="3"/>
  <c r="C166" i="3"/>
  <c r="B166" i="3"/>
  <c r="A166" i="3"/>
  <c r="G165" i="3"/>
  <c r="E165" i="3"/>
  <c r="D165" i="3"/>
  <c r="C165" i="3"/>
  <c r="B165" i="3"/>
  <c r="A165" i="3"/>
  <c r="G164" i="3"/>
  <c r="E164" i="3"/>
  <c r="D164" i="3"/>
  <c r="C164" i="3"/>
  <c r="B164" i="3"/>
  <c r="A164" i="3"/>
  <c r="G163" i="3"/>
  <c r="E163" i="3"/>
  <c r="D163" i="3"/>
  <c r="C163" i="3"/>
  <c r="B163" i="3"/>
  <c r="A163" i="3"/>
  <c r="G162" i="3"/>
  <c r="E162" i="3"/>
  <c r="D162" i="3"/>
  <c r="C162" i="3"/>
  <c r="B162" i="3"/>
  <c r="A162" i="3"/>
  <c r="G161" i="3"/>
  <c r="E161" i="3"/>
  <c r="D161" i="3"/>
  <c r="C161" i="3"/>
  <c r="B161" i="3"/>
  <c r="A161" i="3"/>
  <c r="G160" i="3"/>
  <c r="E160" i="3"/>
  <c r="D160" i="3"/>
  <c r="C160" i="3"/>
  <c r="B160" i="3"/>
  <c r="A160" i="3"/>
  <c r="G159" i="3"/>
  <c r="E159" i="3"/>
  <c r="D159" i="3"/>
  <c r="C159" i="3"/>
  <c r="B159" i="3"/>
  <c r="A159" i="3"/>
  <c r="G158" i="3"/>
  <c r="E158" i="3"/>
  <c r="D158" i="3"/>
  <c r="C158" i="3"/>
  <c r="B158" i="3"/>
  <c r="A158" i="3"/>
  <c r="G157" i="3"/>
  <c r="E157" i="3"/>
  <c r="D157" i="3"/>
  <c r="C157" i="3"/>
  <c r="B157" i="3"/>
  <c r="A157" i="3"/>
  <c r="G156" i="3"/>
  <c r="E156" i="3"/>
  <c r="D156" i="3"/>
  <c r="C156" i="3"/>
  <c r="B156" i="3"/>
  <c r="A156" i="3"/>
  <c r="G155" i="3"/>
  <c r="E155" i="3"/>
  <c r="D155" i="3"/>
  <c r="C155" i="3"/>
  <c r="B155" i="3"/>
  <c r="A155" i="3"/>
  <c r="G154" i="3"/>
  <c r="E154" i="3"/>
  <c r="D154" i="3"/>
  <c r="C154" i="3"/>
  <c r="B154" i="3"/>
  <c r="A154" i="3"/>
  <c r="G153" i="3"/>
  <c r="E153" i="3"/>
  <c r="D153" i="3"/>
  <c r="C153" i="3"/>
  <c r="B153" i="3"/>
  <c r="A153" i="3"/>
  <c r="G152" i="3"/>
  <c r="E152" i="3"/>
  <c r="D152" i="3"/>
  <c r="C152" i="3"/>
  <c r="B152" i="3"/>
  <c r="A152" i="3"/>
  <c r="G151" i="3"/>
  <c r="E151" i="3"/>
  <c r="D151" i="3"/>
  <c r="C151" i="3"/>
  <c r="B151" i="3"/>
  <c r="A151" i="3"/>
  <c r="G150" i="3"/>
  <c r="E150" i="3"/>
  <c r="D150" i="3"/>
  <c r="C150" i="3"/>
  <c r="B150" i="3"/>
  <c r="A150" i="3"/>
  <c r="G149" i="3"/>
  <c r="E149" i="3"/>
  <c r="D149" i="3"/>
  <c r="C149" i="3"/>
  <c r="B149" i="3"/>
  <c r="A149" i="3"/>
  <c r="G148" i="3"/>
  <c r="E148" i="3"/>
  <c r="D148" i="3"/>
  <c r="C148" i="3"/>
  <c r="B148" i="3"/>
  <c r="A148" i="3"/>
  <c r="G147" i="3"/>
  <c r="E147" i="3"/>
  <c r="D147" i="3"/>
  <c r="C147" i="3"/>
  <c r="B147" i="3"/>
  <c r="A147" i="3"/>
  <c r="G146" i="3"/>
  <c r="E146" i="3"/>
  <c r="D146" i="3"/>
  <c r="C146" i="3"/>
  <c r="B146" i="3"/>
  <c r="A146" i="3"/>
  <c r="G145" i="3"/>
  <c r="E145" i="3"/>
  <c r="D145" i="3"/>
  <c r="C145" i="3"/>
  <c r="B145" i="3"/>
  <c r="A145" i="3"/>
  <c r="G144" i="3"/>
  <c r="E144" i="3"/>
  <c r="D144" i="3"/>
  <c r="C144" i="3"/>
  <c r="B144" i="3"/>
  <c r="A144" i="3"/>
  <c r="G143" i="3"/>
  <c r="E143" i="3"/>
  <c r="D143" i="3"/>
  <c r="C143" i="3"/>
  <c r="B143" i="3"/>
  <c r="A143" i="3"/>
  <c r="G142" i="3"/>
  <c r="E142" i="3"/>
  <c r="D142" i="3"/>
  <c r="C142" i="3"/>
  <c r="B142" i="3"/>
  <c r="A142" i="3"/>
  <c r="G141" i="3"/>
  <c r="E141" i="3"/>
  <c r="D141" i="3"/>
  <c r="C141" i="3"/>
  <c r="B141" i="3"/>
  <c r="A141" i="3"/>
  <c r="G140" i="3"/>
  <c r="E140" i="3"/>
  <c r="D140" i="3"/>
  <c r="C140" i="3"/>
  <c r="B140" i="3"/>
  <c r="A140" i="3"/>
  <c r="G139" i="3"/>
  <c r="E139" i="3"/>
  <c r="D139" i="3"/>
  <c r="C139" i="3"/>
  <c r="B139" i="3"/>
  <c r="A139" i="3"/>
  <c r="G138" i="3"/>
  <c r="E138" i="3"/>
  <c r="D138" i="3"/>
  <c r="C138" i="3"/>
  <c r="B138" i="3"/>
  <c r="A138" i="3"/>
  <c r="G137" i="3"/>
  <c r="E137" i="3"/>
  <c r="D137" i="3"/>
  <c r="C137" i="3"/>
  <c r="B137" i="3"/>
  <c r="A137" i="3"/>
  <c r="G136" i="3"/>
  <c r="E136" i="3"/>
  <c r="D136" i="3"/>
  <c r="C136" i="3"/>
  <c r="B136" i="3"/>
  <c r="A136" i="3"/>
  <c r="G135" i="3"/>
  <c r="E135" i="3"/>
  <c r="D135" i="3"/>
  <c r="C135" i="3"/>
  <c r="B135" i="3"/>
  <c r="A135" i="3"/>
  <c r="G134" i="3"/>
  <c r="E134" i="3"/>
  <c r="D134" i="3"/>
  <c r="C134" i="3"/>
  <c r="B134" i="3"/>
  <c r="A134" i="3"/>
  <c r="G133" i="3"/>
  <c r="E133" i="3"/>
  <c r="D133" i="3"/>
  <c r="C133" i="3"/>
  <c r="B133" i="3"/>
  <c r="A133" i="3"/>
  <c r="G132" i="3"/>
  <c r="E132" i="3"/>
  <c r="D132" i="3"/>
  <c r="C132" i="3"/>
  <c r="B132" i="3"/>
  <c r="A132" i="3"/>
  <c r="G131" i="3"/>
  <c r="E131" i="3"/>
  <c r="D131" i="3"/>
  <c r="C131" i="3"/>
  <c r="B131" i="3"/>
  <c r="A131" i="3"/>
  <c r="G130" i="3"/>
  <c r="E130" i="3"/>
  <c r="D130" i="3"/>
  <c r="C130" i="3"/>
  <c r="B130" i="3"/>
  <c r="A130" i="3"/>
  <c r="G129" i="3"/>
  <c r="E129" i="3"/>
  <c r="D129" i="3"/>
  <c r="C129" i="3"/>
  <c r="B129" i="3"/>
  <c r="A129" i="3"/>
  <c r="G128" i="3"/>
  <c r="E128" i="3"/>
  <c r="D128" i="3"/>
  <c r="C128" i="3"/>
  <c r="B128" i="3"/>
  <c r="A128" i="3"/>
  <c r="G127" i="3"/>
  <c r="E127" i="3"/>
  <c r="D127" i="3"/>
  <c r="C127" i="3"/>
  <c r="B127" i="3"/>
  <c r="A127" i="3"/>
  <c r="G126" i="3"/>
  <c r="E126" i="3"/>
  <c r="D126" i="3"/>
  <c r="C126" i="3"/>
  <c r="B126" i="3"/>
  <c r="A126" i="3"/>
  <c r="G125" i="3"/>
  <c r="E125" i="3"/>
  <c r="D125" i="3"/>
  <c r="C125" i="3"/>
  <c r="B125" i="3"/>
  <c r="A125" i="3"/>
  <c r="G124" i="3"/>
  <c r="E124" i="3"/>
  <c r="D124" i="3"/>
  <c r="C124" i="3"/>
  <c r="B124" i="3"/>
  <c r="A124" i="3"/>
  <c r="G123" i="3"/>
  <c r="E123" i="3"/>
  <c r="D123" i="3"/>
  <c r="C123" i="3"/>
  <c r="B123" i="3"/>
  <c r="A123" i="3"/>
  <c r="G122" i="3"/>
  <c r="E122" i="3"/>
  <c r="D122" i="3"/>
  <c r="C122" i="3"/>
  <c r="B122" i="3"/>
  <c r="A122" i="3"/>
  <c r="G121" i="3"/>
  <c r="E121" i="3"/>
  <c r="D121" i="3"/>
  <c r="C121" i="3"/>
  <c r="B121" i="3"/>
  <c r="A121" i="3"/>
  <c r="G120" i="3"/>
  <c r="E120" i="3"/>
  <c r="D120" i="3"/>
  <c r="C120" i="3"/>
  <c r="B120" i="3"/>
  <c r="A120" i="3"/>
  <c r="G119" i="3"/>
  <c r="E119" i="3"/>
  <c r="D119" i="3"/>
  <c r="C119" i="3"/>
  <c r="B119" i="3"/>
  <c r="A119" i="3"/>
  <c r="G118" i="3"/>
  <c r="E118" i="3"/>
  <c r="D118" i="3"/>
  <c r="C118" i="3"/>
  <c r="B118" i="3"/>
  <c r="A118" i="3"/>
  <c r="G117" i="3"/>
  <c r="E117" i="3"/>
  <c r="D117" i="3"/>
  <c r="C117" i="3"/>
  <c r="B117" i="3"/>
  <c r="A117" i="3"/>
  <c r="G116" i="3"/>
  <c r="E116" i="3"/>
  <c r="D116" i="3"/>
  <c r="C116" i="3"/>
  <c r="B116" i="3"/>
  <c r="A116" i="3"/>
  <c r="G115" i="3"/>
  <c r="E115" i="3"/>
  <c r="D115" i="3"/>
  <c r="C115" i="3"/>
  <c r="B115" i="3"/>
  <c r="A115" i="3"/>
  <c r="G114" i="3"/>
  <c r="E114" i="3"/>
  <c r="D114" i="3"/>
  <c r="C114" i="3"/>
  <c r="B114" i="3"/>
  <c r="A114" i="3"/>
  <c r="G113" i="3"/>
  <c r="E113" i="3"/>
  <c r="D113" i="3"/>
  <c r="C113" i="3"/>
  <c r="B113" i="3"/>
  <c r="A113" i="3"/>
  <c r="G112" i="3"/>
  <c r="E112" i="3"/>
  <c r="D112" i="3"/>
  <c r="C112" i="3"/>
  <c r="B112" i="3"/>
  <c r="A112" i="3"/>
  <c r="G111" i="3"/>
  <c r="E111" i="3"/>
  <c r="D111" i="3"/>
  <c r="C111" i="3"/>
  <c r="B111" i="3"/>
  <c r="A111" i="3"/>
  <c r="G110" i="3"/>
  <c r="E110" i="3"/>
  <c r="D110" i="3"/>
  <c r="C110" i="3"/>
  <c r="B110" i="3"/>
  <c r="A110" i="3"/>
  <c r="G109" i="3"/>
  <c r="E109" i="3"/>
  <c r="D109" i="3"/>
  <c r="C109" i="3"/>
  <c r="B109" i="3"/>
  <c r="A109" i="3"/>
  <c r="G108" i="3"/>
  <c r="E108" i="3"/>
  <c r="D108" i="3"/>
  <c r="C108" i="3"/>
  <c r="B108" i="3"/>
  <c r="A108" i="3"/>
  <c r="G107" i="3"/>
  <c r="E107" i="3"/>
  <c r="D107" i="3"/>
  <c r="C107" i="3"/>
  <c r="B107" i="3"/>
  <c r="A107" i="3"/>
  <c r="G106" i="3"/>
  <c r="E106" i="3"/>
  <c r="D106" i="3"/>
  <c r="C106" i="3"/>
  <c r="B106" i="3"/>
  <c r="A106" i="3"/>
  <c r="G105" i="3"/>
  <c r="E105" i="3"/>
  <c r="D105" i="3"/>
  <c r="C105" i="3"/>
  <c r="B105" i="3"/>
  <c r="A105" i="3"/>
  <c r="G104" i="3"/>
  <c r="E104" i="3"/>
  <c r="D104" i="3"/>
  <c r="C104" i="3"/>
  <c r="B104" i="3"/>
  <c r="A104" i="3"/>
  <c r="G103" i="3"/>
  <c r="E103" i="3"/>
  <c r="D103" i="3"/>
  <c r="C103" i="3"/>
  <c r="B103" i="3"/>
  <c r="A103" i="3"/>
  <c r="G102" i="3"/>
  <c r="E102" i="3"/>
  <c r="D102" i="3"/>
  <c r="C102" i="3"/>
  <c r="B102" i="3"/>
  <c r="A102" i="3"/>
  <c r="G101" i="3"/>
  <c r="E101" i="3"/>
  <c r="D101" i="3"/>
  <c r="C101" i="3"/>
  <c r="B101" i="3"/>
  <c r="A101" i="3"/>
  <c r="G100" i="3"/>
  <c r="E100" i="3"/>
  <c r="D100" i="3"/>
  <c r="C100" i="3"/>
  <c r="B100" i="3"/>
  <c r="A100" i="3"/>
  <c r="G99" i="3"/>
  <c r="E99" i="3"/>
  <c r="D99" i="3"/>
  <c r="C99" i="3"/>
  <c r="B99" i="3"/>
  <c r="A99" i="3"/>
  <c r="G98" i="3"/>
  <c r="E98" i="3"/>
  <c r="D98" i="3"/>
  <c r="C98" i="3"/>
  <c r="B98" i="3"/>
  <c r="A98" i="3"/>
  <c r="G97" i="3"/>
  <c r="E97" i="3"/>
  <c r="D97" i="3"/>
  <c r="C97" i="3"/>
  <c r="B97" i="3"/>
  <c r="A97" i="3"/>
  <c r="G96" i="3"/>
  <c r="E96" i="3"/>
  <c r="D96" i="3"/>
  <c r="C96" i="3"/>
  <c r="B96" i="3"/>
  <c r="A96" i="3"/>
  <c r="G95" i="3"/>
  <c r="E95" i="3"/>
  <c r="D95" i="3"/>
  <c r="C95" i="3"/>
  <c r="B95" i="3"/>
  <c r="A95" i="3"/>
  <c r="G94" i="3"/>
  <c r="E94" i="3"/>
  <c r="D94" i="3"/>
  <c r="C94" i="3"/>
  <c r="B94" i="3"/>
  <c r="A94" i="3"/>
  <c r="G93" i="3"/>
  <c r="E93" i="3"/>
  <c r="D93" i="3"/>
  <c r="C93" i="3"/>
  <c r="B93" i="3"/>
  <c r="A93" i="3"/>
  <c r="G92" i="3"/>
  <c r="E92" i="3"/>
  <c r="D92" i="3"/>
  <c r="C92" i="3"/>
  <c r="B92" i="3"/>
  <c r="A92" i="3"/>
  <c r="G91" i="3"/>
  <c r="E91" i="3"/>
  <c r="D91" i="3"/>
  <c r="C91" i="3"/>
  <c r="B91" i="3"/>
  <c r="A91" i="3"/>
  <c r="G90" i="3"/>
  <c r="E90" i="3"/>
  <c r="D90" i="3"/>
  <c r="C90" i="3"/>
  <c r="B90" i="3"/>
  <c r="A90" i="3"/>
  <c r="G89" i="3"/>
  <c r="E89" i="3"/>
  <c r="D89" i="3"/>
  <c r="C89" i="3"/>
  <c r="B89" i="3"/>
  <c r="A89" i="3"/>
  <c r="G88" i="3"/>
  <c r="E88" i="3"/>
  <c r="D88" i="3"/>
  <c r="C88" i="3"/>
  <c r="B88" i="3"/>
  <c r="A88" i="3"/>
  <c r="G87" i="3"/>
  <c r="E87" i="3"/>
  <c r="D87" i="3"/>
  <c r="C87" i="3"/>
  <c r="B87" i="3"/>
  <c r="A87" i="3"/>
  <c r="G86" i="3"/>
  <c r="E86" i="3"/>
  <c r="D86" i="3"/>
  <c r="C86" i="3"/>
  <c r="B86" i="3"/>
  <c r="A86" i="3"/>
  <c r="G85" i="3"/>
  <c r="E85" i="3"/>
  <c r="D85" i="3"/>
  <c r="C85" i="3"/>
  <c r="B85" i="3"/>
  <c r="A85" i="3"/>
  <c r="G84" i="3"/>
  <c r="E84" i="3"/>
  <c r="D84" i="3"/>
  <c r="C84" i="3"/>
  <c r="B84" i="3"/>
  <c r="A84" i="3"/>
  <c r="G83" i="3"/>
  <c r="E83" i="3"/>
  <c r="D83" i="3"/>
  <c r="C83" i="3"/>
  <c r="B83" i="3"/>
  <c r="A83" i="3"/>
  <c r="G82" i="3"/>
  <c r="E82" i="3"/>
  <c r="D82" i="3"/>
  <c r="C82" i="3"/>
  <c r="B82" i="3"/>
  <c r="A82" i="3"/>
  <c r="G81" i="3"/>
  <c r="E81" i="3"/>
  <c r="D81" i="3"/>
  <c r="C81" i="3"/>
  <c r="B81" i="3"/>
  <c r="A81" i="3"/>
  <c r="G80" i="3"/>
  <c r="E80" i="3"/>
  <c r="D80" i="3"/>
  <c r="C80" i="3"/>
  <c r="B80" i="3"/>
  <c r="A80" i="3"/>
  <c r="G79" i="3"/>
  <c r="E79" i="3"/>
  <c r="D79" i="3"/>
  <c r="C79" i="3"/>
  <c r="B79" i="3"/>
  <c r="A79" i="3"/>
  <c r="G78" i="3"/>
  <c r="E78" i="3"/>
  <c r="D78" i="3"/>
  <c r="C78" i="3"/>
  <c r="B78" i="3"/>
  <c r="A78" i="3"/>
  <c r="G77" i="3"/>
  <c r="E77" i="3"/>
  <c r="D77" i="3"/>
  <c r="C77" i="3"/>
  <c r="B77" i="3"/>
  <c r="A77" i="3"/>
  <c r="G76" i="3"/>
  <c r="E76" i="3"/>
  <c r="D76" i="3"/>
  <c r="C76" i="3"/>
  <c r="B76" i="3"/>
  <c r="A76" i="3"/>
  <c r="G75" i="3"/>
  <c r="E75" i="3"/>
  <c r="D75" i="3"/>
  <c r="C75" i="3"/>
  <c r="B75" i="3"/>
  <c r="A75" i="3"/>
  <c r="G74" i="3"/>
  <c r="E74" i="3"/>
  <c r="D74" i="3"/>
  <c r="C74" i="3"/>
  <c r="B74" i="3"/>
  <c r="A74" i="3"/>
  <c r="G73" i="3"/>
  <c r="E73" i="3"/>
  <c r="D73" i="3"/>
  <c r="C73" i="3"/>
  <c r="B73" i="3"/>
  <c r="A73" i="3"/>
  <c r="G72" i="3"/>
  <c r="E72" i="3"/>
  <c r="D72" i="3"/>
  <c r="C72" i="3"/>
  <c r="B72" i="3"/>
  <c r="A72" i="3"/>
  <c r="G71" i="3"/>
  <c r="E71" i="3"/>
  <c r="D71" i="3"/>
  <c r="C71" i="3"/>
  <c r="B71" i="3"/>
  <c r="A71" i="3"/>
  <c r="G70" i="3"/>
  <c r="E70" i="3"/>
  <c r="D70" i="3"/>
  <c r="C70" i="3"/>
  <c r="B70" i="3"/>
  <c r="A70" i="3"/>
  <c r="G69" i="3"/>
  <c r="E69" i="3"/>
  <c r="D69" i="3"/>
  <c r="C69" i="3"/>
  <c r="B69" i="3"/>
  <c r="A69" i="3"/>
  <c r="G68" i="3"/>
  <c r="E68" i="3"/>
  <c r="D68" i="3"/>
  <c r="C68" i="3"/>
  <c r="B68" i="3"/>
  <c r="A68" i="3"/>
  <c r="G67" i="3"/>
  <c r="E67" i="3"/>
  <c r="D67" i="3"/>
  <c r="C67" i="3"/>
  <c r="B67" i="3"/>
  <c r="A67" i="3"/>
  <c r="G66" i="3"/>
  <c r="E66" i="3"/>
  <c r="D66" i="3"/>
  <c r="C66" i="3"/>
  <c r="B66" i="3"/>
  <c r="A66" i="3"/>
  <c r="G65" i="3"/>
  <c r="E65" i="3"/>
  <c r="D65" i="3"/>
  <c r="C65" i="3"/>
  <c r="B65" i="3"/>
  <c r="A65" i="3"/>
  <c r="G64" i="3"/>
  <c r="E64" i="3"/>
  <c r="D64" i="3"/>
  <c r="C64" i="3"/>
  <c r="B64" i="3"/>
  <c r="A64" i="3"/>
  <c r="G63" i="3"/>
  <c r="E63" i="3"/>
  <c r="D63" i="3"/>
  <c r="C63" i="3"/>
  <c r="B63" i="3"/>
  <c r="A63" i="3"/>
  <c r="G62" i="3"/>
  <c r="E62" i="3"/>
  <c r="D62" i="3"/>
  <c r="C62" i="3"/>
  <c r="B62" i="3"/>
  <c r="A62" i="3"/>
  <c r="G61" i="3"/>
  <c r="E61" i="3"/>
  <c r="D61" i="3"/>
  <c r="C61" i="3"/>
  <c r="B61" i="3"/>
  <c r="A61" i="3"/>
  <c r="G60" i="3"/>
  <c r="E60" i="3"/>
  <c r="D60" i="3"/>
  <c r="C60" i="3"/>
  <c r="B60" i="3"/>
  <c r="A60" i="3"/>
  <c r="G59" i="3"/>
  <c r="E59" i="3"/>
  <c r="D59" i="3"/>
  <c r="C59" i="3"/>
  <c r="B59" i="3"/>
  <c r="A59" i="3"/>
  <c r="G58" i="3"/>
  <c r="E58" i="3"/>
  <c r="D58" i="3"/>
  <c r="C58" i="3"/>
  <c r="B58" i="3"/>
  <c r="A58" i="3"/>
  <c r="G57" i="3"/>
  <c r="E57" i="3"/>
  <c r="D57" i="3"/>
  <c r="C57" i="3"/>
  <c r="B57" i="3"/>
  <c r="A57" i="3"/>
  <c r="G56" i="3"/>
  <c r="E56" i="3"/>
  <c r="D56" i="3"/>
  <c r="C56" i="3"/>
  <c r="B56" i="3"/>
  <c r="A56" i="3"/>
  <c r="G55" i="3"/>
  <c r="E55" i="3"/>
  <c r="D55" i="3"/>
  <c r="C55" i="3"/>
  <c r="B55" i="3"/>
  <c r="A55" i="3"/>
  <c r="G54" i="3"/>
  <c r="E54" i="3"/>
  <c r="D54" i="3"/>
  <c r="C54" i="3"/>
  <c r="B54" i="3"/>
  <c r="A54" i="3"/>
  <c r="G53" i="3"/>
  <c r="E53" i="3"/>
  <c r="D53" i="3"/>
  <c r="C53" i="3"/>
  <c r="B53" i="3"/>
  <c r="A53" i="3"/>
  <c r="G52" i="3"/>
  <c r="E52" i="3"/>
  <c r="D52" i="3"/>
  <c r="C52" i="3"/>
  <c r="B52" i="3"/>
  <c r="A52" i="3"/>
  <c r="G51" i="3"/>
  <c r="E51" i="3"/>
  <c r="D51" i="3"/>
  <c r="C51" i="3"/>
  <c r="B51" i="3"/>
  <c r="A51" i="3"/>
  <c r="G50" i="3"/>
  <c r="E50" i="3"/>
  <c r="D50" i="3"/>
  <c r="C50" i="3"/>
  <c r="B50" i="3"/>
  <c r="A50" i="3"/>
  <c r="G49" i="3"/>
  <c r="E49" i="3"/>
  <c r="D49" i="3"/>
  <c r="C49" i="3"/>
  <c r="B49" i="3"/>
  <c r="A49" i="3"/>
  <c r="G48" i="3"/>
  <c r="E48" i="3"/>
  <c r="D48" i="3"/>
  <c r="C48" i="3"/>
  <c r="B48" i="3"/>
  <c r="A48" i="3"/>
  <c r="G47" i="3"/>
  <c r="E47" i="3"/>
  <c r="D47" i="3"/>
  <c r="C47" i="3"/>
  <c r="B47" i="3"/>
  <c r="A47" i="3"/>
  <c r="G46" i="3"/>
  <c r="E46" i="3"/>
  <c r="D46" i="3"/>
  <c r="C46" i="3"/>
  <c r="B46" i="3"/>
  <c r="A46" i="3"/>
  <c r="G45" i="3"/>
  <c r="E45" i="3"/>
  <c r="D45" i="3"/>
  <c r="C45" i="3"/>
  <c r="B45" i="3"/>
  <c r="A45" i="3"/>
  <c r="G44" i="3"/>
  <c r="E44" i="3"/>
  <c r="D44" i="3"/>
  <c r="C44" i="3"/>
  <c r="B44" i="3"/>
  <c r="A44" i="3"/>
  <c r="G43" i="3"/>
  <c r="E43" i="3"/>
  <c r="D43" i="3"/>
  <c r="C43" i="3"/>
  <c r="B43" i="3"/>
  <c r="A43" i="3"/>
  <c r="G42" i="3"/>
  <c r="E42" i="3"/>
  <c r="D42" i="3"/>
  <c r="C42" i="3"/>
  <c r="B42" i="3"/>
  <c r="A42" i="3"/>
  <c r="G41" i="3"/>
  <c r="E41" i="3"/>
  <c r="D41" i="3"/>
  <c r="C41" i="3"/>
  <c r="B41" i="3"/>
  <c r="A41" i="3"/>
  <c r="G40" i="3"/>
  <c r="E40" i="3"/>
  <c r="D40" i="3"/>
  <c r="C40" i="3"/>
  <c r="B40" i="3"/>
  <c r="A40" i="3"/>
  <c r="G39" i="3"/>
  <c r="E39" i="3"/>
  <c r="D39" i="3"/>
  <c r="C39" i="3"/>
  <c r="B39" i="3"/>
  <c r="A39" i="3"/>
  <c r="G38" i="3"/>
  <c r="E38" i="3"/>
  <c r="D38" i="3"/>
  <c r="C38" i="3"/>
  <c r="B38" i="3"/>
  <c r="A38" i="3"/>
  <c r="G37" i="3"/>
  <c r="E37" i="3"/>
  <c r="D37" i="3"/>
  <c r="C37" i="3"/>
  <c r="B37" i="3"/>
  <c r="A37" i="3"/>
  <c r="G36" i="3"/>
  <c r="E36" i="3"/>
  <c r="D36" i="3"/>
  <c r="C36" i="3"/>
  <c r="B36" i="3"/>
  <c r="A36" i="3"/>
  <c r="G35" i="3"/>
  <c r="E35" i="3"/>
  <c r="D35" i="3"/>
  <c r="C35" i="3"/>
  <c r="B35" i="3"/>
  <c r="A35" i="3"/>
  <c r="G34" i="3"/>
  <c r="E34" i="3"/>
  <c r="D34" i="3"/>
  <c r="C34" i="3"/>
  <c r="B34" i="3"/>
  <c r="A34" i="3"/>
  <c r="G33" i="3"/>
  <c r="E33" i="3"/>
  <c r="D33" i="3"/>
  <c r="C33" i="3"/>
  <c r="B33" i="3"/>
  <c r="A33" i="3"/>
  <c r="G32" i="3"/>
  <c r="E32" i="3"/>
  <c r="D32" i="3"/>
  <c r="C32" i="3"/>
  <c r="B32" i="3"/>
  <c r="A32" i="3"/>
  <c r="G31" i="3"/>
  <c r="E31" i="3"/>
  <c r="D31" i="3"/>
  <c r="C31" i="3"/>
  <c r="B31" i="3"/>
  <c r="A31" i="3"/>
  <c r="G30" i="3"/>
  <c r="E30" i="3"/>
  <c r="D30" i="3"/>
  <c r="C30" i="3"/>
  <c r="B30" i="3"/>
  <c r="A30" i="3"/>
  <c r="G29" i="3"/>
  <c r="E29" i="3"/>
  <c r="D29" i="3"/>
  <c r="C29" i="3"/>
  <c r="B29" i="3"/>
  <c r="A29" i="3"/>
  <c r="G28" i="3"/>
  <c r="E28" i="3"/>
  <c r="D28" i="3"/>
  <c r="C28" i="3"/>
  <c r="B28" i="3"/>
  <c r="A28" i="3"/>
  <c r="G27" i="3"/>
  <c r="E27" i="3"/>
  <c r="D27" i="3"/>
  <c r="C27" i="3"/>
  <c r="B27" i="3"/>
  <c r="A27" i="3"/>
  <c r="G26" i="3"/>
  <c r="E26" i="3"/>
  <c r="D26" i="3"/>
  <c r="C26" i="3"/>
  <c r="B26" i="3"/>
  <c r="A26" i="3"/>
  <c r="G25" i="3"/>
  <c r="E25" i="3"/>
  <c r="D25" i="3"/>
  <c r="C25" i="3"/>
  <c r="B25" i="3"/>
  <c r="A25" i="3"/>
  <c r="G24" i="3"/>
  <c r="E24" i="3"/>
  <c r="D24" i="3"/>
  <c r="C24" i="3"/>
  <c r="B24" i="3"/>
  <c r="A24" i="3"/>
  <c r="G23" i="3"/>
  <c r="E23" i="3"/>
  <c r="D23" i="3"/>
  <c r="C23" i="3"/>
  <c r="B23" i="3"/>
  <c r="A23" i="3"/>
  <c r="G22" i="3"/>
  <c r="E22" i="3"/>
  <c r="D22" i="3"/>
  <c r="C22" i="3"/>
  <c r="B22" i="3"/>
  <c r="A22" i="3"/>
  <c r="G21" i="3"/>
  <c r="E21" i="3"/>
  <c r="D21" i="3"/>
  <c r="C21" i="3"/>
  <c r="B21" i="3"/>
  <c r="A21" i="3"/>
  <c r="G20" i="3"/>
  <c r="E20" i="3"/>
  <c r="D20" i="3"/>
  <c r="C20" i="3"/>
  <c r="B20" i="3"/>
  <c r="A20" i="3"/>
  <c r="G19" i="3"/>
  <c r="E19" i="3"/>
  <c r="D19" i="3"/>
  <c r="C19" i="3"/>
  <c r="B19" i="3"/>
  <c r="A19" i="3"/>
  <c r="G18" i="3"/>
  <c r="E18" i="3"/>
  <c r="D18" i="3"/>
  <c r="C18" i="3"/>
  <c r="B18" i="3"/>
  <c r="A18" i="3"/>
  <c r="G17" i="3"/>
  <c r="E17" i="3"/>
  <c r="D17" i="3"/>
  <c r="C17" i="3"/>
  <c r="B17" i="3"/>
  <c r="A17" i="3"/>
  <c r="G16" i="3"/>
  <c r="E16" i="3"/>
  <c r="D16" i="3"/>
  <c r="C16" i="3"/>
  <c r="B16" i="3"/>
  <c r="A16" i="3"/>
  <c r="G15" i="3"/>
  <c r="E15" i="3"/>
  <c r="D15" i="3"/>
  <c r="C15" i="3"/>
  <c r="B15" i="3"/>
  <c r="A15" i="3"/>
  <c r="G14" i="3"/>
  <c r="E14" i="3"/>
  <c r="D14" i="3"/>
  <c r="C14" i="3"/>
  <c r="B14" i="3"/>
  <c r="A14" i="3"/>
  <c r="G13" i="3"/>
  <c r="E13" i="3"/>
  <c r="D13" i="3"/>
  <c r="C13" i="3"/>
  <c r="B13" i="3"/>
  <c r="A13" i="3"/>
  <c r="G12" i="3"/>
  <c r="E12" i="3"/>
  <c r="D12" i="3"/>
  <c r="C12" i="3"/>
  <c r="B12" i="3"/>
  <c r="A12" i="3"/>
  <c r="G11" i="3"/>
  <c r="E11" i="3"/>
  <c r="D11" i="3"/>
  <c r="C11" i="3"/>
  <c r="B11" i="3"/>
  <c r="A11" i="3"/>
  <c r="G10" i="3"/>
  <c r="E10" i="3"/>
  <c r="D10" i="3"/>
  <c r="C10" i="3"/>
  <c r="B10" i="3"/>
  <c r="A10" i="3"/>
  <c r="G9" i="3"/>
  <c r="E9" i="3"/>
  <c r="D9" i="3"/>
  <c r="C9" i="3"/>
  <c r="B9" i="3"/>
  <c r="A9" i="3"/>
  <c r="G8" i="3"/>
  <c r="E8" i="3"/>
  <c r="D8" i="3"/>
  <c r="C8" i="3"/>
  <c r="B8" i="3"/>
  <c r="A8" i="3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BI23" i="1"/>
  <c r="BG23" i="1"/>
  <c r="BE23" i="1"/>
  <c r="BC23" i="1"/>
  <c r="BA23" i="1"/>
  <c r="AY23" i="1"/>
  <c r="AW23" i="1"/>
  <c r="AU23" i="1"/>
  <c r="AS23" i="1"/>
  <c r="AQ23" i="1"/>
  <c r="AO23" i="1"/>
  <c r="AM23" i="1"/>
  <c r="AK23" i="1"/>
  <c r="AI23" i="1"/>
  <c r="AG23" i="1"/>
  <c r="AE23" i="1"/>
  <c r="AC23" i="1"/>
  <c r="AA23" i="1"/>
  <c r="Y23" i="1"/>
  <c r="W23" i="1"/>
  <c r="U23" i="1"/>
  <c r="S23" i="1"/>
  <c r="Q23" i="1"/>
  <c r="O23" i="1"/>
  <c r="M23" i="1"/>
  <c r="G23" i="1"/>
  <c r="BI22" i="1"/>
  <c r="BG22" i="1"/>
  <c r="BE22" i="1"/>
  <c r="BC22" i="1"/>
  <c r="BA22" i="1"/>
  <c r="AY22" i="1"/>
  <c r="AW22" i="1"/>
  <c r="AU22" i="1"/>
  <c r="AS22" i="1"/>
  <c r="AQ22" i="1"/>
  <c r="AO22" i="1"/>
  <c r="AM22" i="1"/>
  <c r="AK22" i="1"/>
  <c r="AI22" i="1"/>
  <c r="AG22" i="1"/>
  <c r="AE22" i="1"/>
  <c r="AC22" i="1"/>
  <c r="AA22" i="1"/>
  <c r="Y22" i="1"/>
  <c r="W22" i="1"/>
  <c r="U22" i="1"/>
  <c r="S22" i="1"/>
  <c r="Q22" i="1"/>
  <c r="O22" i="1"/>
  <c r="M22" i="1"/>
  <c r="G22" i="1"/>
  <c r="BI25" i="1"/>
  <c r="BG25" i="1"/>
  <c r="BE25" i="1"/>
  <c r="BC25" i="1"/>
  <c r="BA25" i="1"/>
  <c r="AY25" i="1"/>
  <c r="AW25" i="1"/>
  <c r="AU25" i="1"/>
  <c r="AS25" i="1"/>
  <c r="AQ25" i="1"/>
  <c r="AO25" i="1"/>
  <c r="AM25" i="1"/>
  <c r="AK25" i="1"/>
  <c r="AI25" i="1"/>
  <c r="AG25" i="1"/>
  <c r="AE25" i="1"/>
  <c r="AC25" i="1"/>
  <c r="AA25" i="1"/>
  <c r="Y25" i="1"/>
  <c r="W25" i="1"/>
  <c r="U25" i="1"/>
  <c r="S25" i="1"/>
  <c r="Q25" i="1"/>
  <c r="O25" i="1"/>
  <c r="M25" i="1"/>
  <c r="K25" i="1"/>
  <c r="I25" i="1"/>
  <c r="G25" i="1"/>
  <c r="E25" i="1"/>
  <c r="BI24" i="1"/>
  <c r="BG24" i="1"/>
  <c r="BE24" i="1"/>
  <c r="BC24" i="1"/>
  <c r="BA24" i="1"/>
  <c r="AY24" i="1"/>
  <c r="AW24" i="1"/>
  <c r="AU24" i="1"/>
  <c r="AS24" i="1"/>
  <c r="AQ24" i="1"/>
  <c r="AO24" i="1"/>
  <c r="AM24" i="1"/>
  <c r="AK24" i="1"/>
  <c r="AI24" i="1"/>
  <c r="AG24" i="1"/>
  <c r="AE24" i="1"/>
  <c r="AC24" i="1"/>
  <c r="AA24" i="1"/>
  <c r="Y24" i="1"/>
  <c r="W24" i="1"/>
  <c r="U24" i="1"/>
  <c r="S24" i="1"/>
  <c r="Q24" i="1"/>
  <c r="O24" i="1"/>
  <c r="M24" i="1"/>
  <c r="K24" i="1"/>
  <c r="I24" i="1"/>
  <c r="G24" i="1"/>
  <c r="E24" i="1"/>
  <c r="K23" i="1"/>
  <c r="I23" i="1"/>
  <c r="K22" i="1"/>
  <c r="I22" i="1"/>
  <c r="BI21" i="1"/>
  <c r="BG21" i="1"/>
  <c r="BE21" i="1"/>
  <c r="BC21" i="1"/>
  <c r="BA21" i="1"/>
  <c r="AY21" i="1"/>
  <c r="AW21" i="1"/>
  <c r="AU21" i="1"/>
  <c r="AS21" i="1"/>
  <c r="AQ21" i="1"/>
  <c r="AO21" i="1"/>
  <c r="AM21" i="1"/>
  <c r="AK21" i="1"/>
  <c r="AI21" i="1"/>
  <c r="AG21" i="1"/>
  <c r="AE21" i="1"/>
  <c r="AC21" i="1"/>
  <c r="AA21" i="1"/>
  <c r="Y21" i="1"/>
  <c r="W21" i="1"/>
  <c r="U21" i="1"/>
  <c r="S21" i="1"/>
  <c r="Q21" i="1"/>
  <c r="O21" i="1"/>
  <c r="M21" i="1"/>
  <c r="K21" i="1"/>
  <c r="I21" i="1"/>
  <c r="G21" i="1"/>
  <c r="E21" i="1"/>
  <c r="BI20" i="1"/>
  <c r="BG20" i="1"/>
  <c r="BE20" i="1"/>
  <c r="BC20" i="1"/>
  <c r="BA20" i="1"/>
  <c r="AY20" i="1"/>
  <c r="AW20" i="1"/>
  <c r="AU20" i="1"/>
  <c r="AS20" i="1"/>
  <c r="AQ20" i="1"/>
  <c r="AO20" i="1"/>
  <c r="AM20" i="1"/>
  <c r="AK20" i="1"/>
  <c r="AI20" i="1"/>
  <c r="AG20" i="1"/>
  <c r="AE20" i="1"/>
  <c r="AC20" i="1"/>
  <c r="AA20" i="1"/>
  <c r="Y20" i="1"/>
  <c r="W20" i="1"/>
  <c r="U20" i="1"/>
  <c r="S20" i="1"/>
  <c r="Q20" i="1"/>
  <c r="O20" i="1"/>
  <c r="M20" i="1"/>
  <c r="K20" i="1"/>
  <c r="I20" i="1"/>
  <c r="G20" i="1"/>
  <c r="E20" i="1"/>
  <c r="BI19" i="1"/>
  <c r="BG19" i="1"/>
  <c r="BE19" i="1"/>
  <c r="BC19" i="1"/>
  <c r="BA19" i="1"/>
  <c r="AY19" i="1"/>
  <c r="AW19" i="1"/>
  <c r="AU19" i="1"/>
  <c r="AS19" i="1"/>
  <c r="AQ19" i="1"/>
  <c r="AO19" i="1"/>
  <c r="AM19" i="1"/>
  <c r="AK19" i="1"/>
  <c r="AI19" i="1"/>
  <c r="AG19" i="1"/>
  <c r="AE19" i="1"/>
  <c r="AC19" i="1"/>
  <c r="AA19" i="1"/>
  <c r="Y19" i="1"/>
  <c r="W19" i="1"/>
  <c r="U19" i="1"/>
  <c r="S19" i="1"/>
  <c r="Q19" i="1"/>
  <c r="O19" i="1"/>
  <c r="M19" i="1"/>
  <c r="K19" i="1"/>
  <c r="I19" i="1"/>
  <c r="G19" i="1"/>
  <c r="E19" i="1"/>
  <c r="BI18" i="1"/>
  <c r="BG18" i="1"/>
  <c r="BE18" i="1"/>
  <c r="BC18" i="1"/>
  <c r="BA18" i="1"/>
  <c r="AY18" i="1"/>
  <c r="AW18" i="1"/>
  <c r="AU18" i="1"/>
  <c r="AS18" i="1"/>
  <c r="AQ18" i="1"/>
  <c r="AO18" i="1"/>
  <c r="AM18" i="1"/>
  <c r="AK18" i="1"/>
  <c r="AI18" i="1"/>
  <c r="AG18" i="1"/>
  <c r="AE18" i="1"/>
  <c r="AC18" i="1"/>
  <c r="AA18" i="1"/>
  <c r="Y18" i="1"/>
  <c r="W18" i="1"/>
  <c r="U18" i="1"/>
  <c r="S18" i="1"/>
  <c r="Q18" i="1"/>
  <c r="O18" i="1"/>
  <c r="M18" i="1"/>
  <c r="K18" i="1"/>
  <c r="I18" i="1"/>
  <c r="G18" i="1"/>
  <c r="E18" i="1"/>
  <c r="BI17" i="1"/>
  <c r="BG17" i="1"/>
  <c r="BE17" i="1"/>
  <c r="BC17" i="1"/>
  <c r="BA17" i="1"/>
  <c r="AY17" i="1"/>
  <c r="AW17" i="1"/>
  <c r="AU17" i="1"/>
  <c r="AS17" i="1"/>
  <c r="AQ17" i="1"/>
  <c r="AO17" i="1"/>
  <c r="AM17" i="1"/>
  <c r="AK17" i="1"/>
  <c r="AI17" i="1"/>
  <c r="AG17" i="1"/>
  <c r="AE17" i="1"/>
  <c r="AC17" i="1"/>
  <c r="AA17" i="1"/>
  <c r="Y17" i="1"/>
  <c r="W17" i="1"/>
  <c r="U17" i="1"/>
  <c r="S17" i="1"/>
  <c r="Q17" i="1"/>
  <c r="O17" i="1"/>
  <c r="M17" i="1"/>
  <c r="K17" i="1"/>
  <c r="I17" i="1"/>
  <c r="G17" i="1"/>
  <c r="E17" i="1"/>
  <c r="BI16" i="1"/>
  <c r="BG16" i="1"/>
  <c r="BE16" i="1"/>
  <c r="BC16" i="1"/>
  <c r="BA16" i="1"/>
  <c r="AY16" i="1"/>
  <c r="AW16" i="1"/>
  <c r="AU16" i="1"/>
  <c r="AS16" i="1"/>
  <c r="AQ16" i="1"/>
  <c r="AO16" i="1"/>
  <c r="AM16" i="1"/>
  <c r="AK16" i="1"/>
  <c r="AI16" i="1"/>
  <c r="AG16" i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BI15" i="1"/>
  <c r="BG15" i="1"/>
  <c r="BE15" i="1"/>
  <c r="BC15" i="1"/>
  <c r="BA15" i="1"/>
  <c r="AY15" i="1"/>
  <c r="AW15" i="1"/>
  <c r="AU15" i="1"/>
  <c r="AS15" i="1"/>
  <c r="AQ15" i="1"/>
  <c r="AO15" i="1"/>
  <c r="AM15" i="1"/>
  <c r="AK15" i="1"/>
  <c r="AI15" i="1"/>
  <c r="AG15" i="1"/>
  <c r="AE15" i="1"/>
  <c r="AC15" i="1"/>
  <c r="AA15" i="1"/>
  <c r="Y15" i="1"/>
  <c r="W15" i="1"/>
  <c r="U15" i="1"/>
  <c r="S15" i="1"/>
  <c r="Q15" i="1"/>
  <c r="O15" i="1"/>
  <c r="M15" i="1"/>
  <c r="K15" i="1"/>
  <c r="I15" i="1"/>
  <c r="G15" i="1"/>
  <c r="E15" i="1"/>
  <c r="BI14" i="1"/>
  <c r="BG14" i="1"/>
  <c r="BE14" i="1"/>
  <c r="BC14" i="1"/>
  <c r="BA14" i="1"/>
  <c r="AY14" i="1"/>
  <c r="AW14" i="1"/>
  <c r="AU14" i="1"/>
  <c r="AS14" i="1"/>
  <c r="AQ14" i="1"/>
  <c r="AO14" i="1"/>
  <c r="AM14" i="1"/>
  <c r="AK14" i="1"/>
  <c r="AI14" i="1"/>
  <c r="AG14" i="1"/>
  <c r="AE14" i="1"/>
  <c r="AC14" i="1"/>
  <c r="AA14" i="1"/>
  <c r="Y14" i="1"/>
  <c r="W14" i="1"/>
  <c r="U14" i="1"/>
  <c r="S14" i="1"/>
  <c r="Q14" i="1"/>
  <c r="O14" i="1"/>
  <c r="M14" i="1"/>
  <c r="K14" i="1"/>
  <c r="I14" i="1"/>
  <c r="G14" i="1"/>
  <c r="E14" i="1"/>
  <c r="BI13" i="1"/>
  <c r="BG13" i="1"/>
  <c r="BE13" i="1"/>
  <c r="BC13" i="1"/>
  <c r="BA13" i="1"/>
  <c r="AY13" i="1"/>
  <c r="AW13" i="1"/>
  <c r="AU13" i="1"/>
  <c r="AS13" i="1"/>
  <c r="AQ13" i="1"/>
  <c r="AO13" i="1"/>
  <c r="AM13" i="1"/>
  <c r="AK13" i="1"/>
  <c r="AI13" i="1"/>
  <c r="AG13" i="1"/>
  <c r="AE13" i="1"/>
  <c r="AC13" i="1"/>
  <c r="AA13" i="1"/>
  <c r="Y13" i="1"/>
  <c r="W13" i="1"/>
  <c r="U13" i="1"/>
  <c r="S13" i="1"/>
  <c r="Q13" i="1"/>
  <c r="O13" i="1"/>
  <c r="M13" i="1"/>
  <c r="K13" i="1"/>
  <c r="I13" i="1"/>
  <c r="G13" i="1"/>
  <c r="E13" i="1"/>
  <c r="BI12" i="1"/>
  <c r="BG12" i="1"/>
  <c r="BE12" i="1"/>
  <c r="BC12" i="1"/>
  <c r="BA12" i="1"/>
  <c r="AY12" i="1"/>
  <c r="AW12" i="1"/>
  <c r="AU12" i="1"/>
  <c r="AS12" i="1"/>
  <c r="AQ12" i="1"/>
  <c r="AO12" i="1"/>
  <c r="AM12" i="1"/>
  <c r="AK12" i="1"/>
  <c r="AI12" i="1"/>
  <c r="AG12" i="1"/>
  <c r="AE12" i="1"/>
  <c r="AC12" i="1"/>
  <c r="AA12" i="1"/>
  <c r="Y12" i="1"/>
  <c r="W12" i="1"/>
  <c r="U12" i="1"/>
  <c r="S12" i="1"/>
  <c r="Q12" i="1"/>
  <c r="O12" i="1"/>
  <c r="M12" i="1"/>
  <c r="K12" i="1"/>
  <c r="I12" i="1"/>
  <c r="G12" i="1"/>
  <c r="E12" i="1"/>
  <c r="BI11" i="1"/>
  <c r="BG11" i="1"/>
  <c r="BE11" i="1"/>
  <c r="BC11" i="1"/>
  <c r="BA11" i="1"/>
  <c r="AY11" i="1"/>
  <c r="AW11" i="1"/>
  <c r="AU11" i="1"/>
  <c r="AS11" i="1"/>
  <c r="AQ11" i="1"/>
  <c r="AO11" i="1"/>
  <c r="AM11" i="1"/>
  <c r="AK11" i="1"/>
  <c r="AI11" i="1"/>
  <c r="AG11" i="1"/>
  <c r="AE11" i="1"/>
  <c r="AC11" i="1"/>
  <c r="AA11" i="1"/>
  <c r="Y11" i="1"/>
  <c r="W11" i="1"/>
  <c r="U11" i="1"/>
  <c r="S11" i="1"/>
  <c r="Q11" i="1"/>
  <c r="O11" i="1"/>
  <c r="M11" i="1"/>
  <c r="K11" i="1"/>
  <c r="I11" i="1"/>
  <c r="G11" i="1"/>
  <c r="E11" i="1"/>
  <c r="BI10" i="1"/>
  <c r="BG10" i="1"/>
  <c r="BE10" i="1"/>
  <c r="BC10" i="1"/>
  <c r="BA10" i="1"/>
  <c r="AY10" i="1"/>
  <c r="AW10" i="1"/>
  <c r="AU10" i="1"/>
  <c r="AS10" i="1"/>
  <c r="AQ10" i="1"/>
  <c r="AO10" i="1"/>
  <c r="AM10" i="1"/>
  <c r="AK10" i="1"/>
  <c r="AI10" i="1"/>
  <c r="AG10" i="1"/>
  <c r="AE10" i="1"/>
  <c r="AC10" i="1"/>
  <c r="AA10" i="1"/>
  <c r="Y10" i="1"/>
  <c r="W10" i="1"/>
  <c r="U10" i="1"/>
  <c r="S10" i="1"/>
  <c r="Q10" i="1"/>
  <c r="O10" i="1"/>
  <c r="M10" i="1"/>
  <c r="K10" i="1"/>
  <c r="I10" i="1"/>
  <c r="G10" i="1"/>
  <c r="E10" i="1"/>
  <c r="BI9" i="1"/>
  <c r="BG9" i="1"/>
  <c r="BE9" i="1"/>
  <c r="BC9" i="1"/>
  <c r="BA9" i="1"/>
  <c r="AY9" i="1"/>
  <c r="AW9" i="1"/>
  <c r="AU9" i="1"/>
  <c r="AS9" i="1"/>
  <c r="AQ9" i="1"/>
  <c r="AO9" i="1"/>
  <c r="AM9" i="1"/>
  <c r="AK9" i="1"/>
  <c r="AI9" i="1"/>
  <c r="AG9" i="1"/>
  <c r="AE9" i="1"/>
  <c r="AC9" i="1"/>
  <c r="AA9" i="1"/>
  <c r="Y9" i="1"/>
  <c r="W9" i="1"/>
  <c r="U9" i="1"/>
  <c r="S9" i="1"/>
  <c r="Q9" i="1"/>
  <c r="O9" i="1"/>
  <c r="M9" i="1"/>
  <c r="K9" i="1"/>
  <c r="I9" i="1"/>
  <c r="G9" i="1"/>
  <c r="E9" i="1"/>
  <c r="BI8" i="1"/>
  <c r="BG8" i="1"/>
  <c r="BE8" i="1"/>
  <c r="BC8" i="1"/>
  <c r="BA8" i="1"/>
  <c r="AY8" i="1"/>
  <c r="AW8" i="1"/>
  <c r="AU8" i="1"/>
  <c r="AS8" i="1"/>
  <c r="AQ8" i="1"/>
  <c r="AO8" i="1"/>
  <c r="AM8" i="1"/>
  <c r="AK8" i="1"/>
  <c r="AI8" i="1"/>
  <c r="AG8" i="1"/>
  <c r="AE8" i="1"/>
  <c r="AC8" i="1"/>
  <c r="AA8" i="1"/>
  <c r="Y8" i="1"/>
  <c r="W8" i="1"/>
  <c r="U8" i="1"/>
  <c r="S8" i="1"/>
  <c r="Q8" i="1"/>
  <c r="O8" i="1"/>
  <c r="M8" i="1"/>
  <c r="K8" i="1"/>
  <c r="I8" i="1"/>
  <c r="G8" i="1"/>
  <c r="E8" i="1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AA23" i="5"/>
  <c r="Y23" i="5"/>
  <c r="W23" i="5"/>
  <c r="U23" i="5"/>
  <c r="S23" i="5"/>
  <c r="Q23" i="5"/>
  <c r="O23" i="5"/>
  <c r="M23" i="5"/>
  <c r="K23" i="5"/>
  <c r="I23" i="5"/>
  <c r="G23" i="5"/>
  <c r="E23" i="5"/>
  <c r="AA22" i="5"/>
  <c r="Y22" i="5"/>
  <c r="W22" i="5"/>
  <c r="U22" i="5"/>
  <c r="S22" i="5"/>
  <c r="Q22" i="5"/>
  <c r="O22" i="5"/>
  <c r="M22" i="5"/>
  <c r="K22" i="5"/>
  <c r="I22" i="5"/>
  <c r="G22" i="5"/>
  <c r="E22" i="5"/>
  <c r="AC28" i="5"/>
  <c r="AA28" i="5"/>
  <c r="Y28" i="5"/>
  <c r="W28" i="5"/>
  <c r="U28" i="5"/>
  <c r="S28" i="5"/>
  <c r="Q28" i="5"/>
  <c r="O28" i="5"/>
  <c r="M28" i="5"/>
  <c r="K28" i="5"/>
  <c r="I28" i="5"/>
  <c r="G28" i="5"/>
  <c r="E28" i="5"/>
  <c r="AC27" i="5"/>
  <c r="AA27" i="5"/>
  <c r="Y27" i="5"/>
  <c r="W27" i="5"/>
  <c r="U27" i="5"/>
  <c r="S27" i="5"/>
  <c r="Q27" i="5"/>
  <c r="O27" i="5"/>
  <c r="M27" i="5"/>
  <c r="K27" i="5"/>
  <c r="I27" i="5"/>
  <c r="G27" i="5"/>
  <c r="E27" i="5"/>
  <c r="AC26" i="5"/>
  <c r="AA26" i="5"/>
  <c r="Y26" i="5"/>
  <c r="W26" i="5"/>
  <c r="U26" i="5"/>
  <c r="S26" i="5"/>
  <c r="Q26" i="5"/>
  <c r="O26" i="5"/>
  <c r="M26" i="5"/>
  <c r="K26" i="5"/>
  <c r="I26" i="5"/>
  <c r="G26" i="5"/>
  <c r="E26" i="5"/>
  <c r="AC25" i="5"/>
  <c r="AA25" i="5"/>
  <c r="Y25" i="5"/>
  <c r="W25" i="5"/>
  <c r="U25" i="5"/>
  <c r="S25" i="5"/>
  <c r="Q25" i="5"/>
  <c r="O25" i="5"/>
  <c r="M25" i="5"/>
  <c r="K25" i="5"/>
  <c r="I25" i="5"/>
  <c r="G25" i="5"/>
  <c r="E25" i="5"/>
  <c r="AC24" i="5"/>
  <c r="AA24" i="5"/>
  <c r="Y24" i="5"/>
  <c r="W24" i="5"/>
  <c r="U24" i="5"/>
  <c r="S24" i="5"/>
  <c r="Q24" i="5"/>
  <c r="O24" i="5"/>
  <c r="M24" i="5"/>
  <c r="K24" i="5"/>
  <c r="I24" i="5"/>
  <c r="G24" i="5"/>
  <c r="E24" i="5"/>
  <c r="AC23" i="5"/>
  <c r="AC22" i="5"/>
  <c r="AC21" i="5"/>
  <c r="AA21" i="5"/>
  <c r="Y21" i="5"/>
  <c r="W21" i="5"/>
  <c r="U21" i="5"/>
  <c r="S21" i="5"/>
  <c r="Q21" i="5"/>
  <c r="O21" i="5"/>
  <c r="M21" i="5"/>
  <c r="K21" i="5"/>
  <c r="I21" i="5"/>
  <c r="G21" i="5"/>
  <c r="E21" i="5"/>
  <c r="AC20" i="5"/>
  <c r="AA20" i="5"/>
  <c r="Y20" i="5"/>
  <c r="W20" i="5"/>
  <c r="U20" i="5"/>
  <c r="S20" i="5"/>
  <c r="Q20" i="5"/>
  <c r="O20" i="5"/>
  <c r="M20" i="5"/>
  <c r="K20" i="5"/>
  <c r="I20" i="5"/>
  <c r="G20" i="5"/>
  <c r="E20" i="5"/>
  <c r="AC19" i="5"/>
  <c r="AA19" i="5"/>
  <c r="Y19" i="5"/>
  <c r="W19" i="5"/>
  <c r="U19" i="5"/>
  <c r="S19" i="5"/>
  <c r="Q19" i="5"/>
  <c r="O19" i="5"/>
  <c r="M19" i="5"/>
  <c r="K19" i="5"/>
  <c r="I19" i="5"/>
  <c r="G19" i="5"/>
  <c r="E19" i="5"/>
  <c r="AC18" i="5"/>
  <c r="AA18" i="5"/>
  <c r="Y18" i="5"/>
  <c r="W18" i="5"/>
  <c r="U18" i="5"/>
  <c r="S18" i="5"/>
  <c r="Q18" i="5"/>
  <c r="O18" i="5"/>
  <c r="M18" i="5"/>
  <c r="K18" i="5"/>
  <c r="I18" i="5"/>
  <c r="G18" i="5"/>
  <c r="E18" i="5"/>
  <c r="AC17" i="5"/>
  <c r="AA17" i="5"/>
  <c r="Y17" i="5"/>
  <c r="W17" i="5"/>
  <c r="U17" i="5"/>
  <c r="S17" i="5"/>
  <c r="Q17" i="5"/>
  <c r="O17" i="5"/>
  <c r="M17" i="5"/>
  <c r="K17" i="5"/>
  <c r="I17" i="5"/>
  <c r="G17" i="5"/>
  <c r="E17" i="5"/>
  <c r="AC16" i="5"/>
  <c r="AA16" i="5"/>
  <c r="Y16" i="5"/>
  <c r="W16" i="5"/>
  <c r="U16" i="5"/>
  <c r="S16" i="5"/>
  <c r="Q16" i="5"/>
  <c r="O16" i="5"/>
  <c r="M16" i="5"/>
  <c r="K16" i="5"/>
  <c r="I16" i="5"/>
  <c r="G16" i="5"/>
  <c r="E16" i="5"/>
  <c r="AC15" i="5"/>
  <c r="AA15" i="5"/>
  <c r="Y15" i="5"/>
  <c r="W15" i="5"/>
  <c r="U15" i="5"/>
  <c r="S15" i="5"/>
  <c r="Q15" i="5"/>
  <c r="O15" i="5"/>
  <c r="M15" i="5"/>
  <c r="K15" i="5"/>
  <c r="I15" i="5"/>
  <c r="G15" i="5"/>
  <c r="E15" i="5"/>
  <c r="AC14" i="5"/>
  <c r="AA14" i="5"/>
  <c r="Y14" i="5"/>
  <c r="W14" i="5"/>
  <c r="U14" i="5"/>
  <c r="S14" i="5"/>
  <c r="Q14" i="5"/>
  <c r="O14" i="5"/>
  <c r="M14" i="5"/>
  <c r="K14" i="5"/>
  <c r="I14" i="5"/>
  <c r="G14" i="5"/>
  <c r="E14" i="5"/>
  <c r="AC13" i="5"/>
  <c r="AA13" i="5"/>
  <c r="Y13" i="5"/>
  <c r="W13" i="5"/>
  <c r="U13" i="5"/>
  <c r="S13" i="5"/>
  <c r="Q13" i="5"/>
  <c r="O13" i="5"/>
  <c r="M13" i="5"/>
  <c r="K13" i="5"/>
  <c r="I13" i="5"/>
  <c r="G13" i="5"/>
  <c r="E13" i="5"/>
  <c r="AC12" i="5"/>
  <c r="AA12" i="5"/>
  <c r="Y12" i="5"/>
  <c r="W12" i="5"/>
  <c r="U12" i="5"/>
  <c r="S12" i="5"/>
  <c r="Q12" i="5"/>
  <c r="O12" i="5"/>
  <c r="M12" i="5"/>
  <c r="K12" i="5"/>
  <c r="I12" i="5"/>
  <c r="G12" i="5"/>
  <c r="E12" i="5"/>
  <c r="AC11" i="5"/>
  <c r="AA11" i="5"/>
  <c r="Y11" i="5"/>
  <c r="W11" i="5"/>
  <c r="U11" i="5"/>
  <c r="S11" i="5"/>
  <c r="Q11" i="5"/>
  <c r="O11" i="5"/>
  <c r="M11" i="5"/>
  <c r="K11" i="5"/>
  <c r="I11" i="5"/>
  <c r="G11" i="5"/>
  <c r="E11" i="5"/>
  <c r="AC10" i="5"/>
  <c r="AA10" i="5"/>
  <c r="Y10" i="5"/>
  <c r="W10" i="5"/>
  <c r="U10" i="5"/>
  <c r="S10" i="5"/>
  <c r="Q10" i="5"/>
  <c r="O10" i="5"/>
  <c r="M10" i="5"/>
  <c r="K10" i="5"/>
  <c r="I10" i="5"/>
  <c r="G10" i="5"/>
  <c r="E10" i="5"/>
  <c r="AC9" i="5"/>
  <c r="AA9" i="5"/>
  <c r="Y9" i="5"/>
  <c r="W9" i="5"/>
  <c r="U9" i="5"/>
  <c r="S9" i="5"/>
  <c r="Q9" i="5"/>
  <c r="O9" i="5"/>
  <c r="M9" i="5"/>
  <c r="K9" i="5"/>
  <c r="I9" i="5"/>
  <c r="G9" i="5"/>
  <c r="E9" i="5"/>
  <c r="AC8" i="5"/>
  <c r="AA8" i="5"/>
  <c r="Y8" i="5"/>
  <c r="W8" i="5"/>
  <c r="U8" i="5"/>
  <c r="S8" i="5"/>
  <c r="Q8" i="5"/>
  <c r="O8" i="5"/>
  <c r="M8" i="5"/>
  <c r="K8" i="5"/>
  <c r="I8" i="5"/>
  <c r="G8" i="5"/>
  <c r="E8" i="5"/>
  <c r="I29" i="6"/>
  <c r="G29" i="6"/>
  <c r="I28" i="6"/>
  <c r="G28" i="6"/>
  <c r="I24" i="6"/>
  <c r="G24" i="6"/>
  <c r="I23" i="6"/>
  <c r="G23" i="6"/>
  <c r="I17" i="6"/>
  <c r="G17" i="6"/>
  <c r="I16" i="6"/>
  <c r="G16" i="6"/>
  <c r="I15" i="6"/>
  <c r="G15" i="6"/>
  <c r="I14" i="6"/>
  <c r="G14" i="6"/>
  <c r="I11" i="6"/>
  <c r="G11" i="6"/>
  <c r="E29" i="6"/>
  <c r="E28" i="6"/>
  <c r="I27" i="6"/>
  <c r="G27" i="6"/>
  <c r="E27" i="6"/>
  <c r="I26" i="6"/>
  <c r="G26" i="6"/>
  <c r="E26" i="6"/>
  <c r="I25" i="6"/>
  <c r="G25" i="6"/>
  <c r="E25" i="6"/>
  <c r="E24" i="6"/>
  <c r="E23" i="6"/>
  <c r="I22" i="6"/>
  <c r="G22" i="6"/>
  <c r="E22" i="6"/>
  <c r="I21" i="6"/>
  <c r="G21" i="6"/>
  <c r="E21" i="6"/>
  <c r="I20" i="6"/>
  <c r="G20" i="6"/>
  <c r="E20" i="6"/>
  <c r="I19" i="6"/>
  <c r="G19" i="6"/>
  <c r="E19" i="6"/>
  <c r="I18" i="6"/>
  <c r="G18" i="6"/>
  <c r="E18" i="6"/>
  <c r="E17" i="6"/>
  <c r="E16" i="6"/>
  <c r="E15" i="6"/>
  <c r="E14" i="6"/>
  <c r="I13" i="6"/>
  <c r="G13" i="6"/>
  <c r="E13" i="6"/>
  <c r="I12" i="6"/>
  <c r="G12" i="6"/>
  <c r="E12" i="6"/>
  <c r="E11" i="6"/>
  <c r="I10" i="6"/>
  <c r="G10" i="6"/>
  <c r="E10" i="6"/>
  <c r="I9" i="6"/>
  <c r="G9" i="6"/>
  <c r="E9" i="6"/>
  <c r="I8" i="6"/>
  <c r="G8" i="6"/>
  <c r="E8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BC27" i="7"/>
  <c r="BA27" i="7"/>
  <c r="AY27" i="7"/>
  <c r="AW27" i="7"/>
  <c r="AU27" i="7"/>
  <c r="AS27" i="7"/>
  <c r="AQ27" i="7"/>
  <c r="AO27" i="7"/>
  <c r="AM27" i="7"/>
  <c r="AK27" i="7"/>
  <c r="AI27" i="7"/>
  <c r="AG27" i="7"/>
  <c r="AE27" i="7"/>
  <c r="AC27" i="7"/>
  <c r="AA27" i="7"/>
  <c r="Y27" i="7"/>
  <c r="W27" i="7"/>
  <c r="U27" i="7"/>
  <c r="S27" i="7"/>
  <c r="Q27" i="7"/>
  <c r="O27" i="7"/>
  <c r="M27" i="7"/>
  <c r="K27" i="7"/>
  <c r="I27" i="7"/>
  <c r="G27" i="7"/>
  <c r="E27" i="7"/>
  <c r="AY26" i="7"/>
  <c r="AW26" i="7"/>
  <c r="AU26" i="7"/>
  <c r="AS26" i="7"/>
  <c r="AQ26" i="7"/>
  <c r="AO26" i="7"/>
  <c r="AM26" i="7"/>
  <c r="AK26" i="7"/>
  <c r="AI26" i="7"/>
  <c r="AG26" i="7"/>
  <c r="AE26" i="7"/>
  <c r="AC26" i="7"/>
  <c r="AA26" i="7"/>
  <c r="Y26" i="7"/>
  <c r="W26" i="7"/>
  <c r="U26" i="7"/>
  <c r="S26" i="7"/>
  <c r="Q26" i="7"/>
  <c r="O26" i="7"/>
  <c r="M26" i="7"/>
  <c r="K26" i="7"/>
  <c r="I26" i="7"/>
  <c r="G26" i="7"/>
  <c r="E26" i="7"/>
  <c r="BC25" i="7"/>
  <c r="BA25" i="7"/>
  <c r="AY25" i="7"/>
  <c r="AW25" i="7"/>
  <c r="AU25" i="7"/>
  <c r="AS25" i="7"/>
  <c r="AQ25" i="7"/>
  <c r="AO25" i="7"/>
  <c r="AM25" i="7"/>
  <c r="AK25" i="7"/>
  <c r="AI25" i="7"/>
  <c r="AG25" i="7"/>
  <c r="AE25" i="7"/>
  <c r="AC25" i="7"/>
  <c r="AA25" i="7"/>
  <c r="Y25" i="7"/>
  <c r="W25" i="7"/>
  <c r="U25" i="7"/>
  <c r="S25" i="7"/>
  <c r="Q25" i="7"/>
  <c r="O25" i="7"/>
  <c r="M25" i="7"/>
  <c r="K25" i="7"/>
  <c r="I25" i="7"/>
  <c r="G25" i="7"/>
  <c r="E25" i="7"/>
  <c r="BC24" i="7"/>
  <c r="BA24" i="7"/>
  <c r="AY24" i="7"/>
  <c r="AW24" i="7"/>
  <c r="AU24" i="7"/>
  <c r="AS24" i="7"/>
  <c r="AQ24" i="7"/>
  <c r="AO24" i="7"/>
  <c r="AM24" i="7"/>
  <c r="AK24" i="7"/>
  <c r="AI24" i="7"/>
  <c r="AG24" i="7"/>
  <c r="AE24" i="7"/>
  <c r="AC24" i="7"/>
  <c r="AA24" i="7"/>
  <c r="Y24" i="7"/>
  <c r="W24" i="7"/>
  <c r="U24" i="7"/>
  <c r="S24" i="7"/>
  <c r="Q24" i="7"/>
  <c r="O24" i="7"/>
  <c r="M24" i="7"/>
  <c r="K24" i="7"/>
  <c r="I24" i="7"/>
  <c r="G24" i="7"/>
  <c r="E24" i="7"/>
  <c r="BC23" i="7"/>
  <c r="BA23" i="7"/>
  <c r="BC22" i="7"/>
  <c r="BA22" i="7"/>
  <c r="BC21" i="7"/>
  <c r="BA21" i="7"/>
  <c r="AY21" i="7"/>
  <c r="AW21" i="7"/>
  <c r="AU21" i="7"/>
  <c r="AS21" i="7"/>
  <c r="AQ21" i="7"/>
  <c r="AO21" i="7"/>
  <c r="AM21" i="7"/>
  <c r="AK21" i="7"/>
  <c r="AI21" i="7"/>
  <c r="AG21" i="7"/>
  <c r="AE21" i="7"/>
  <c r="AC21" i="7"/>
  <c r="AA21" i="7"/>
  <c r="Y21" i="7"/>
  <c r="W21" i="7"/>
  <c r="U21" i="7"/>
  <c r="S21" i="7"/>
  <c r="Q21" i="7"/>
  <c r="O21" i="7"/>
  <c r="M21" i="7"/>
  <c r="K21" i="7"/>
  <c r="I21" i="7"/>
  <c r="G21" i="7"/>
  <c r="E21" i="7"/>
  <c r="BC20" i="7"/>
  <c r="BA20" i="7"/>
  <c r="AY20" i="7"/>
  <c r="AW20" i="7"/>
  <c r="AU20" i="7"/>
  <c r="AS20" i="7"/>
  <c r="AQ20" i="7"/>
  <c r="AO20" i="7"/>
  <c r="AM20" i="7"/>
  <c r="AK20" i="7"/>
  <c r="AI20" i="7"/>
  <c r="AG20" i="7"/>
  <c r="AE20" i="7"/>
  <c r="AC20" i="7"/>
  <c r="AA20" i="7"/>
  <c r="Y20" i="7"/>
  <c r="W20" i="7"/>
  <c r="U20" i="7"/>
  <c r="S20" i="7"/>
  <c r="Q20" i="7"/>
  <c r="O20" i="7"/>
  <c r="M20" i="7"/>
  <c r="K20" i="7"/>
  <c r="I20" i="7"/>
  <c r="G20" i="7"/>
  <c r="E20" i="7"/>
  <c r="BC19" i="7"/>
  <c r="BA19" i="7"/>
  <c r="AY19" i="7"/>
  <c r="AW19" i="7"/>
  <c r="AU19" i="7"/>
  <c r="AS19" i="7"/>
  <c r="AQ19" i="7"/>
  <c r="AO19" i="7"/>
  <c r="AM19" i="7"/>
  <c r="AK19" i="7"/>
  <c r="AI19" i="7"/>
  <c r="AG19" i="7"/>
  <c r="AE19" i="7"/>
  <c r="AC19" i="7"/>
  <c r="AA19" i="7"/>
  <c r="Y19" i="7"/>
  <c r="W19" i="7"/>
  <c r="U19" i="7"/>
  <c r="S19" i="7"/>
  <c r="Q19" i="7"/>
  <c r="O19" i="7"/>
  <c r="M19" i="7"/>
  <c r="K19" i="7"/>
  <c r="I19" i="7"/>
  <c r="G19" i="7"/>
  <c r="E19" i="7"/>
  <c r="BC18" i="7"/>
  <c r="BA18" i="7"/>
  <c r="AY18" i="7"/>
  <c r="AW18" i="7"/>
  <c r="AU18" i="7"/>
  <c r="AS18" i="7"/>
  <c r="AQ18" i="7"/>
  <c r="AO18" i="7"/>
  <c r="AM18" i="7"/>
  <c r="AK18" i="7"/>
  <c r="AI18" i="7"/>
  <c r="AG18" i="7"/>
  <c r="AE18" i="7"/>
  <c r="AC18" i="7"/>
  <c r="AA18" i="7"/>
  <c r="Y18" i="7"/>
  <c r="W18" i="7"/>
  <c r="U18" i="7"/>
  <c r="S18" i="7"/>
  <c r="Q18" i="7"/>
  <c r="O18" i="7"/>
  <c r="M18" i="7"/>
  <c r="K18" i="7"/>
  <c r="I18" i="7"/>
  <c r="G18" i="7"/>
  <c r="E18" i="7"/>
  <c r="BC17" i="7"/>
  <c r="BA17" i="7"/>
  <c r="AY17" i="7"/>
  <c r="AW17" i="7"/>
  <c r="AU17" i="7"/>
  <c r="AS17" i="7"/>
  <c r="AQ17" i="7"/>
  <c r="AO17" i="7"/>
  <c r="AM17" i="7"/>
  <c r="AK17" i="7"/>
  <c r="AI17" i="7"/>
  <c r="AG17" i="7"/>
  <c r="AE17" i="7"/>
  <c r="AC17" i="7"/>
  <c r="AA17" i="7"/>
  <c r="Y17" i="7"/>
  <c r="W17" i="7"/>
  <c r="U17" i="7"/>
  <c r="S17" i="7"/>
  <c r="Q17" i="7"/>
  <c r="O17" i="7"/>
  <c r="M17" i="7"/>
  <c r="K17" i="7"/>
  <c r="I17" i="7"/>
  <c r="G17" i="7"/>
  <c r="E17" i="7"/>
  <c r="BC16" i="7"/>
  <c r="BA16" i="7"/>
  <c r="AY16" i="7"/>
  <c r="AW16" i="7"/>
  <c r="AU16" i="7"/>
  <c r="AS16" i="7"/>
  <c r="AQ16" i="7"/>
  <c r="AO16" i="7"/>
  <c r="AM16" i="7"/>
  <c r="AK16" i="7"/>
  <c r="AI16" i="7"/>
  <c r="AG16" i="7"/>
  <c r="AE16" i="7"/>
  <c r="AC16" i="7"/>
  <c r="AA16" i="7"/>
  <c r="Y16" i="7"/>
  <c r="W16" i="7"/>
  <c r="U16" i="7"/>
  <c r="S16" i="7"/>
  <c r="Q16" i="7"/>
  <c r="O16" i="7"/>
  <c r="M16" i="7"/>
  <c r="K16" i="7"/>
  <c r="I16" i="7"/>
  <c r="G16" i="7"/>
  <c r="E16" i="7"/>
  <c r="BC15" i="7"/>
  <c r="BA15" i="7"/>
  <c r="AY15" i="7"/>
  <c r="AW15" i="7"/>
  <c r="AU15" i="7"/>
  <c r="AS15" i="7"/>
  <c r="AQ15" i="7"/>
  <c r="AO15" i="7"/>
  <c r="AM15" i="7"/>
  <c r="AK15" i="7"/>
  <c r="AI15" i="7"/>
  <c r="AG15" i="7"/>
  <c r="AE15" i="7"/>
  <c r="AC15" i="7"/>
  <c r="AA15" i="7"/>
  <c r="Y15" i="7"/>
  <c r="W15" i="7"/>
  <c r="U15" i="7"/>
  <c r="S15" i="7"/>
  <c r="Q15" i="7"/>
  <c r="O15" i="7"/>
  <c r="M15" i="7"/>
  <c r="K15" i="7"/>
  <c r="I15" i="7"/>
  <c r="G15" i="7"/>
  <c r="E15" i="7"/>
  <c r="BC14" i="7"/>
  <c r="BA14" i="7"/>
  <c r="AY14" i="7"/>
  <c r="AW14" i="7"/>
  <c r="AU14" i="7"/>
  <c r="AS14" i="7"/>
  <c r="AQ14" i="7"/>
  <c r="AO14" i="7"/>
  <c r="AM14" i="7"/>
  <c r="AK14" i="7"/>
  <c r="AI14" i="7"/>
  <c r="AG14" i="7"/>
  <c r="AE14" i="7"/>
  <c r="AC14" i="7"/>
  <c r="AA14" i="7"/>
  <c r="Y14" i="7"/>
  <c r="W14" i="7"/>
  <c r="U14" i="7"/>
  <c r="S14" i="7"/>
  <c r="Q14" i="7"/>
  <c r="O14" i="7"/>
  <c r="M14" i="7"/>
  <c r="K14" i="7"/>
  <c r="I14" i="7"/>
  <c r="G14" i="7"/>
  <c r="E14" i="7"/>
  <c r="BC13" i="7"/>
  <c r="BA13" i="7"/>
  <c r="AY13" i="7"/>
  <c r="AW13" i="7"/>
  <c r="AU13" i="7"/>
  <c r="AS13" i="7"/>
  <c r="AQ13" i="7"/>
  <c r="AO13" i="7"/>
  <c r="AM13" i="7"/>
  <c r="AK13" i="7"/>
  <c r="AI13" i="7"/>
  <c r="AG13" i="7"/>
  <c r="AE13" i="7"/>
  <c r="AC13" i="7"/>
  <c r="AA13" i="7"/>
  <c r="Y13" i="7"/>
  <c r="W13" i="7"/>
  <c r="U13" i="7"/>
  <c r="S13" i="7"/>
  <c r="Q13" i="7"/>
  <c r="O13" i="7"/>
  <c r="M13" i="7"/>
  <c r="K13" i="7"/>
  <c r="I13" i="7"/>
  <c r="G13" i="7"/>
  <c r="E13" i="7"/>
  <c r="BC12" i="7"/>
  <c r="BA12" i="7"/>
  <c r="AY12" i="7"/>
  <c r="AW12" i="7"/>
  <c r="AU12" i="7"/>
  <c r="AS12" i="7"/>
  <c r="AQ12" i="7"/>
  <c r="AO12" i="7"/>
  <c r="AM12" i="7"/>
  <c r="AK12" i="7"/>
  <c r="AI12" i="7"/>
  <c r="AG12" i="7"/>
  <c r="AE12" i="7"/>
  <c r="AC12" i="7"/>
  <c r="AA12" i="7"/>
  <c r="Y12" i="7"/>
  <c r="W12" i="7"/>
  <c r="U12" i="7"/>
  <c r="S12" i="7"/>
  <c r="Q12" i="7"/>
  <c r="O12" i="7"/>
  <c r="M12" i="7"/>
  <c r="K12" i="7"/>
  <c r="I12" i="7"/>
  <c r="G12" i="7"/>
  <c r="E12" i="7"/>
  <c r="BC11" i="7"/>
  <c r="BA11" i="7"/>
  <c r="AY11" i="7"/>
  <c r="AW11" i="7"/>
  <c r="AU11" i="7"/>
  <c r="AS11" i="7"/>
  <c r="AQ11" i="7"/>
  <c r="AO11" i="7"/>
  <c r="AM11" i="7"/>
  <c r="AK11" i="7"/>
  <c r="AI11" i="7"/>
  <c r="AG11" i="7"/>
  <c r="AE11" i="7"/>
  <c r="AC11" i="7"/>
  <c r="AA11" i="7"/>
  <c r="Y11" i="7"/>
  <c r="W11" i="7"/>
  <c r="U11" i="7"/>
  <c r="S11" i="7"/>
  <c r="Q11" i="7"/>
  <c r="O11" i="7"/>
  <c r="M11" i="7"/>
  <c r="K11" i="7"/>
  <c r="I11" i="7"/>
  <c r="G11" i="7"/>
  <c r="E11" i="7"/>
  <c r="BC10" i="7"/>
  <c r="BA10" i="7"/>
  <c r="AY10" i="7"/>
  <c r="AW10" i="7"/>
  <c r="AU10" i="7"/>
  <c r="AS10" i="7"/>
  <c r="AQ10" i="7"/>
  <c r="AO10" i="7"/>
  <c r="AM10" i="7"/>
  <c r="AK10" i="7"/>
  <c r="AI10" i="7"/>
  <c r="AG10" i="7"/>
  <c r="AE10" i="7"/>
  <c r="AC10" i="7"/>
  <c r="AA10" i="7"/>
  <c r="Y10" i="7"/>
  <c r="W10" i="7"/>
  <c r="U10" i="7"/>
  <c r="S10" i="7"/>
  <c r="Q10" i="7"/>
  <c r="O10" i="7"/>
  <c r="M10" i="7"/>
  <c r="K10" i="7"/>
  <c r="I10" i="7"/>
  <c r="G10" i="7"/>
  <c r="E10" i="7"/>
  <c r="BC9" i="7"/>
  <c r="BA9" i="7"/>
  <c r="AY9" i="7"/>
  <c r="AW9" i="7"/>
  <c r="AU9" i="7"/>
  <c r="AS9" i="7"/>
  <c r="AQ9" i="7"/>
  <c r="AO9" i="7"/>
  <c r="AM9" i="7"/>
  <c r="AK9" i="7"/>
  <c r="AI9" i="7"/>
  <c r="AG9" i="7"/>
  <c r="AE9" i="7"/>
  <c r="AC9" i="7"/>
  <c r="AA9" i="7"/>
  <c r="Y9" i="7"/>
  <c r="W9" i="7"/>
  <c r="U9" i="7"/>
  <c r="S9" i="7"/>
  <c r="Q9" i="7"/>
  <c r="O9" i="7"/>
  <c r="M9" i="7"/>
  <c r="K9" i="7"/>
  <c r="I9" i="7"/>
  <c r="G9" i="7"/>
  <c r="E9" i="7"/>
  <c r="BC8" i="7"/>
  <c r="BA8" i="7"/>
  <c r="AY8" i="7"/>
  <c r="AW8" i="7"/>
  <c r="AU8" i="7"/>
  <c r="AS8" i="7"/>
  <c r="AQ8" i="7"/>
  <c r="AO8" i="7"/>
  <c r="AM8" i="7"/>
  <c r="AK8" i="7"/>
  <c r="AI8" i="7"/>
  <c r="AG8" i="7"/>
  <c r="AE8" i="7"/>
  <c r="AC8" i="7"/>
  <c r="AA8" i="7"/>
  <c r="Y8" i="7"/>
  <c r="W8" i="7"/>
  <c r="U8" i="7"/>
  <c r="S8" i="7"/>
  <c r="Q8" i="7"/>
  <c r="O8" i="7"/>
  <c r="M8" i="7"/>
  <c r="K8" i="7"/>
  <c r="I8" i="7"/>
  <c r="G8" i="7"/>
  <c r="E8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41" i="8"/>
  <c r="E41" i="8"/>
  <c r="G40" i="8"/>
  <c r="E40" i="8"/>
  <c r="O39" i="8"/>
  <c r="M39" i="8"/>
  <c r="K39" i="8"/>
  <c r="I39" i="8"/>
  <c r="G39" i="8"/>
  <c r="E39" i="8"/>
  <c r="O38" i="8"/>
  <c r="M38" i="8"/>
  <c r="K38" i="8"/>
  <c r="I38" i="8"/>
  <c r="G38" i="8"/>
  <c r="E38" i="8"/>
  <c r="O37" i="8"/>
  <c r="M37" i="8"/>
  <c r="K37" i="8"/>
  <c r="I37" i="8"/>
  <c r="G37" i="8"/>
  <c r="E37" i="8"/>
  <c r="G36" i="8"/>
  <c r="E36" i="8"/>
  <c r="G35" i="8"/>
  <c r="E35" i="8"/>
  <c r="O34" i="8"/>
  <c r="M34" i="8"/>
  <c r="K34" i="8"/>
  <c r="I34" i="8"/>
  <c r="G34" i="8"/>
  <c r="E34" i="8"/>
  <c r="O33" i="8"/>
  <c r="M33" i="8"/>
  <c r="K33" i="8"/>
  <c r="I33" i="8"/>
  <c r="G33" i="8"/>
  <c r="E33" i="8"/>
  <c r="O32" i="8"/>
  <c r="M32" i="8"/>
  <c r="K32" i="8"/>
  <c r="I32" i="8"/>
  <c r="G32" i="8"/>
  <c r="E32" i="8"/>
  <c r="O31" i="8"/>
  <c r="M31" i="8"/>
  <c r="K31" i="8"/>
  <c r="I31" i="8"/>
  <c r="G31" i="8"/>
  <c r="E31" i="8"/>
  <c r="O30" i="8"/>
  <c r="M30" i="8"/>
  <c r="K30" i="8"/>
  <c r="I30" i="8"/>
  <c r="G30" i="8"/>
  <c r="E30" i="8"/>
  <c r="M29" i="8"/>
  <c r="I29" i="8"/>
  <c r="E29" i="8"/>
  <c r="M28" i="8"/>
  <c r="I28" i="8"/>
  <c r="E28" i="8"/>
  <c r="M27" i="8"/>
  <c r="I27" i="8"/>
  <c r="E27" i="8"/>
  <c r="G26" i="8"/>
  <c r="E26" i="8"/>
  <c r="G25" i="8"/>
  <c r="E25" i="8"/>
  <c r="G24" i="8"/>
  <c r="E24" i="8"/>
  <c r="G23" i="8"/>
  <c r="E23" i="8"/>
  <c r="O22" i="8"/>
  <c r="M22" i="8"/>
  <c r="K22" i="8"/>
  <c r="I22" i="8"/>
  <c r="G22" i="8"/>
  <c r="E22" i="8"/>
  <c r="E21" i="8"/>
  <c r="M20" i="8"/>
  <c r="I20" i="8"/>
  <c r="E20" i="8"/>
  <c r="O19" i="8"/>
  <c r="M19" i="8"/>
  <c r="K19" i="8"/>
  <c r="I19" i="8"/>
  <c r="G19" i="8"/>
  <c r="E19" i="8"/>
  <c r="O18" i="8"/>
  <c r="M18" i="8"/>
  <c r="K18" i="8"/>
  <c r="I18" i="8"/>
  <c r="G18" i="8"/>
  <c r="E18" i="8"/>
  <c r="O17" i="8"/>
  <c r="M17" i="8"/>
  <c r="K17" i="8"/>
  <c r="I17" i="8"/>
  <c r="G17" i="8"/>
  <c r="E17" i="8"/>
  <c r="M16" i="8"/>
  <c r="I16" i="8"/>
  <c r="E16" i="8"/>
  <c r="M15" i="8"/>
  <c r="I15" i="8"/>
  <c r="E15" i="8"/>
  <c r="M14" i="8"/>
  <c r="O14" i="8" s="1"/>
  <c r="I14" i="8"/>
  <c r="K14" i="8" s="1"/>
  <c r="G14" i="8"/>
  <c r="E14" i="8"/>
  <c r="E13" i="8"/>
  <c r="M12" i="8"/>
  <c r="I12" i="8"/>
  <c r="E12" i="8"/>
  <c r="M11" i="8"/>
  <c r="I11" i="8"/>
  <c r="E11" i="8"/>
  <c r="O10" i="8"/>
  <c r="M10" i="8"/>
  <c r="K10" i="8"/>
  <c r="I10" i="8"/>
  <c r="G10" i="8"/>
  <c r="E10" i="8"/>
  <c r="M9" i="8"/>
  <c r="I9" i="8"/>
  <c r="E9" i="8"/>
  <c r="M8" i="8"/>
  <c r="I8" i="8"/>
  <c r="E8" i="8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61" i="10"/>
  <c r="I60" i="10"/>
  <c r="I59" i="10"/>
  <c r="G54" i="10"/>
  <c r="G53" i="10"/>
  <c r="G52" i="10"/>
  <c r="E47" i="10"/>
  <c r="E46" i="10"/>
  <c r="E45" i="10"/>
  <c r="E43" i="10"/>
  <c r="E42" i="10"/>
  <c r="G41" i="10"/>
  <c r="I40" i="10"/>
  <c r="G40" i="10"/>
  <c r="E40" i="10"/>
  <c r="I39" i="10"/>
  <c r="G39" i="10"/>
  <c r="E39" i="10"/>
  <c r="I38" i="10"/>
  <c r="G38" i="10"/>
  <c r="E38" i="10"/>
  <c r="I37" i="10"/>
  <c r="G37" i="10"/>
  <c r="E37" i="10"/>
  <c r="E36" i="10"/>
  <c r="E35" i="10"/>
  <c r="I34" i="10"/>
  <c r="G34" i="10"/>
  <c r="E34" i="10"/>
  <c r="I33" i="10"/>
  <c r="G33" i="10"/>
  <c r="E33" i="10"/>
  <c r="I32" i="10"/>
  <c r="G32" i="10"/>
  <c r="E32" i="10"/>
  <c r="E31" i="10"/>
  <c r="E30" i="10"/>
  <c r="I29" i="10"/>
  <c r="G29" i="10"/>
  <c r="E29" i="10"/>
  <c r="I28" i="10"/>
  <c r="G28" i="10"/>
  <c r="E28" i="10"/>
  <c r="I27" i="10"/>
  <c r="G27" i="10"/>
  <c r="E27" i="10"/>
  <c r="I26" i="10"/>
  <c r="G26" i="10"/>
  <c r="E26" i="10"/>
  <c r="I25" i="10"/>
  <c r="G25" i="10"/>
  <c r="E25" i="10"/>
  <c r="I24" i="10"/>
  <c r="G24" i="10"/>
  <c r="E24" i="10"/>
  <c r="I23" i="10"/>
  <c r="G23" i="10"/>
  <c r="E23" i="10"/>
  <c r="E22" i="10"/>
  <c r="E21" i="10"/>
  <c r="I20" i="10"/>
  <c r="G20" i="10"/>
  <c r="E20" i="10"/>
  <c r="E19" i="10"/>
  <c r="E18" i="10"/>
  <c r="E17" i="10"/>
  <c r="I16" i="10"/>
  <c r="G16" i="10"/>
  <c r="E16" i="10"/>
  <c r="I15" i="10"/>
  <c r="G15" i="10"/>
  <c r="E15" i="10"/>
  <c r="I14" i="10"/>
  <c r="G14" i="10"/>
  <c r="E14" i="10"/>
  <c r="I13" i="10"/>
  <c r="G13" i="10"/>
  <c r="E13" i="10"/>
  <c r="E12" i="10"/>
  <c r="I11" i="10"/>
  <c r="G11" i="10"/>
  <c r="E11" i="10"/>
  <c r="I10" i="10"/>
  <c r="G10" i="10"/>
  <c r="E10" i="10"/>
  <c r="I9" i="10"/>
  <c r="G9" i="10"/>
  <c r="E9" i="10"/>
  <c r="I8" i="10"/>
  <c r="G8" i="10"/>
  <c r="E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I177" i="11"/>
  <c r="I176" i="11"/>
  <c r="G176" i="11"/>
  <c r="G175" i="11"/>
  <c r="M175" i="11"/>
  <c r="I58" i="10" s="1"/>
  <c r="O174" i="11"/>
  <c r="I174" i="11"/>
  <c r="O173" i="11"/>
  <c r="I173" i="11"/>
  <c r="O172" i="11"/>
  <c r="I172" i="11"/>
  <c r="O171" i="11"/>
  <c r="I171" i="11"/>
  <c r="O170" i="11"/>
  <c r="I170" i="11"/>
  <c r="O169" i="11"/>
  <c r="I169" i="11"/>
  <c r="O168" i="11"/>
  <c r="I168" i="11"/>
  <c r="O167" i="11"/>
  <c r="I167" i="11"/>
  <c r="O166" i="11"/>
  <c r="I166" i="11"/>
  <c r="O165" i="11"/>
  <c r="I165" i="11"/>
  <c r="O164" i="11"/>
  <c r="I164" i="11"/>
  <c r="I163" i="11"/>
  <c r="I162" i="11"/>
  <c r="G162" i="11"/>
  <c r="G161" i="11"/>
  <c r="M161" i="11"/>
  <c r="G51" i="10" s="1"/>
  <c r="O160" i="11"/>
  <c r="I160" i="11"/>
  <c r="O159" i="11"/>
  <c r="I159" i="11"/>
  <c r="O158" i="11"/>
  <c r="I158" i="11"/>
  <c r="O157" i="11"/>
  <c r="I157" i="11"/>
  <c r="O156" i="11"/>
  <c r="I156" i="11"/>
  <c r="O155" i="11"/>
  <c r="I155" i="11"/>
  <c r="O154" i="11"/>
  <c r="I154" i="11"/>
  <c r="O153" i="11"/>
  <c r="I153" i="11"/>
  <c r="O152" i="11"/>
  <c r="I152" i="11"/>
  <c r="O151" i="11"/>
  <c r="I151" i="11"/>
  <c r="O150" i="11"/>
  <c r="I150" i="11"/>
  <c r="O149" i="11"/>
  <c r="I149" i="11"/>
  <c r="O148" i="11"/>
  <c r="I148" i="11"/>
  <c r="O147" i="11"/>
  <c r="I147" i="11"/>
  <c r="O146" i="11"/>
  <c r="I146" i="11"/>
  <c r="O145" i="11"/>
  <c r="I145" i="11"/>
  <c r="O144" i="11"/>
  <c r="I144" i="11"/>
  <c r="O143" i="11"/>
  <c r="I143" i="11"/>
  <c r="O142" i="11"/>
  <c r="I142" i="11"/>
  <c r="O141" i="11"/>
  <c r="I141" i="11"/>
  <c r="O140" i="11"/>
  <c r="I140" i="11"/>
  <c r="O139" i="11"/>
  <c r="I139" i="11"/>
  <c r="O138" i="11"/>
  <c r="I138" i="11"/>
  <c r="O137" i="11"/>
  <c r="I137" i="11"/>
  <c r="O136" i="11"/>
  <c r="I136" i="11"/>
  <c r="O135" i="11"/>
  <c r="I135" i="11"/>
  <c r="I134" i="11"/>
  <c r="I133" i="11"/>
  <c r="G133" i="11"/>
  <c r="G132" i="11"/>
  <c r="O131" i="11"/>
  <c r="I131" i="11"/>
  <c r="O130" i="11"/>
  <c r="K130" i="11"/>
  <c r="G130" i="11"/>
  <c r="M130" i="11"/>
  <c r="O129" i="11"/>
  <c r="K129" i="11"/>
  <c r="G129" i="11"/>
  <c r="M129" i="11"/>
  <c r="O128" i="11"/>
  <c r="K128" i="11"/>
  <c r="G128" i="11"/>
  <c r="M128" i="11"/>
  <c r="O127" i="11"/>
  <c r="K127" i="11"/>
  <c r="I127" i="11"/>
  <c r="M127" i="11"/>
  <c r="O126" i="11"/>
  <c r="K126" i="11"/>
  <c r="I126" i="11"/>
  <c r="M126" i="11"/>
  <c r="O125" i="11"/>
  <c r="K125" i="11"/>
  <c r="G125" i="11"/>
  <c r="M125" i="11"/>
  <c r="O124" i="11"/>
  <c r="K124" i="11"/>
  <c r="G124" i="11"/>
  <c r="M124" i="11"/>
  <c r="O123" i="11"/>
  <c r="K123" i="11"/>
  <c r="G123" i="11"/>
  <c r="M123" i="11"/>
  <c r="O122" i="11"/>
  <c r="K122" i="11"/>
  <c r="G122" i="11"/>
  <c r="M122" i="11"/>
  <c r="O121" i="11"/>
  <c r="K121" i="11"/>
  <c r="G121" i="11"/>
  <c r="M121" i="11"/>
  <c r="O120" i="11"/>
  <c r="K120" i="11"/>
  <c r="G120" i="11"/>
  <c r="M120" i="11"/>
  <c r="O119" i="11"/>
  <c r="K119" i="11"/>
  <c r="G119" i="11"/>
  <c r="M119" i="11"/>
  <c r="O118" i="11"/>
  <c r="K118" i="11"/>
  <c r="M118" i="11" s="1"/>
  <c r="G118" i="11"/>
  <c r="O117" i="11"/>
  <c r="K117" i="11"/>
  <c r="G117" i="11"/>
  <c r="M117" i="11"/>
  <c r="O116" i="11"/>
  <c r="K116" i="11"/>
  <c r="M116" i="11" s="1"/>
  <c r="G116" i="11"/>
  <c r="O115" i="11"/>
  <c r="K115" i="11"/>
  <c r="G115" i="11"/>
  <c r="M115" i="11"/>
  <c r="O114" i="11"/>
  <c r="K114" i="11"/>
  <c r="G114" i="11"/>
  <c r="M114" i="11"/>
  <c r="O113" i="11"/>
  <c r="K113" i="11"/>
  <c r="G113" i="11"/>
  <c r="M113" i="11"/>
  <c r="O112" i="11"/>
  <c r="K112" i="11"/>
  <c r="I112" i="11"/>
  <c r="M112" i="11"/>
  <c r="O111" i="11"/>
  <c r="K111" i="11"/>
  <c r="I111" i="11"/>
  <c r="M111" i="11"/>
  <c r="O110" i="11"/>
  <c r="K110" i="11"/>
  <c r="I110" i="11"/>
  <c r="M110" i="11"/>
  <c r="O109" i="11"/>
  <c r="K109" i="11"/>
  <c r="I109" i="11"/>
  <c r="M109" i="11"/>
  <c r="O108" i="11"/>
  <c r="K108" i="11"/>
  <c r="I108" i="11"/>
  <c r="M108" i="11"/>
  <c r="O107" i="11"/>
  <c r="K107" i="11"/>
  <c r="M107" i="11" s="1"/>
  <c r="G107" i="11"/>
  <c r="O106" i="11"/>
  <c r="K106" i="11"/>
  <c r="I106" i="11"/>
  <c r="M106" i="11"/>
  <c r="O105" i="11"/>
  <c r="I105" i="11"/>
  <c r="O104" i="11"/>
  <c r="I104" i="11"/>
  <c r="O103" i="11"/>
  <c r="I103" i="11"/>
  <c r="O102" i="11"/>
  <c r="K102" i="11"/>
  <c r="I102" i="11"/>
  <c r="M102" i="11"/>
  <c r="O101" i="11"/>
  <c r="K101" i="11"/>
  <c r="I101" i="11"/>
  <c r="M101" i="11"/>
  <c r="O100" i="11"/>
  <c r="K100" i="11"/>
  <c r="I100" i="11"/>
  <c r="M100" i="11"/>
  <c r="O99" i="11"/>
  <c r="I99" i="11"/>
  <c r="O98" i="11"/>
  <c r="I98" i="11"/>
  <c r="O97" i="11"/>
  <c r="I97" i="11"/>
  <c r="O96" i="11"/>
  <c r="K96" i="11"/>
  <c r="I96" i="11"/>
  <c r="M96" i="11"/>
  <c r="O95" i="11"/>
  <c r="K95" i="11"/>
  <c r="M95" i="11" s="1"/>
  <c r="I95" i="11"/>
  <c r="O94" i="11"/>
  <c r="K94" i="11"/>
  <c r="M94" i="11" s="1"/>
  <c r="I94" i="11"/>
  <c r="O93" i="11"/>
  <c r="K93" i="11"/>
  <c r="I93" i="11"/>
  <c r="M93" i="11"/>
  <c r="O92" i="11"/>
  <c r="K92" i="11"/>
  <c r="I92" i="11"/>
  <c r="M92" i="11"/>
  <c r="O91" i="11"/>
  <c r="K91" i="11"/>
  <c r="I91" i="11"/>
  <c r="M91" i="11"/>
  <c r="O90" i="11"/>
  <c r="K90" i="11"/>
  <c r="I90" i="11"/>
  <c r="M90" i="11"/>
  <c r="O89" i="11"/>
  <c r="K89" i="11"/>
  <c r="I89" i="11"/>
  <c r="M89" i="11"/>
  <c r="O88" i="11"/>
  <c r="K88" i="11"/>
  <c r="I88" i="11"/>
  <c r="M88" i="11"/>
  <c r="O87" i="11"/>
  <c r="K87" i="11"/>
  <c r="I87" i="11"/>
  <c r="M87" i="11"/>
  <c r="O86" i="11"/>
  <c r="K86" i="11"/>
  <c r="I86" i="11"/>
  <c r="M86" i="11"/>
  <c r="O85" i="11"/>
  <c r="K85" i="11"/>
  <c r="I85" i="11"/>
  <c r="M85" i="11"/>
  <c r="O84" i="11"/>
  <c r="K84" i="11"/>
  <c r="I84" i="11"/>
  <c r="M84" i="11"/>
  <c r="O83" i="11"/>
  <c r="K83" i="11"/>
  <c r="M83" i="11" s="1"/>
  <c r="I83" i="11"/>
  <c r="O82" i="11"/>
  <c r="K82" i="11"/>
  <c r="M82" i="11" s="1"/>
  <c r="I82" i="11"/>
  <c r="O81" i="11"/>
  <c r="K81" i="11"/>
  <c r="I81" i="11"/>
  <c r="M81" i="11"/>
  <c r="O80" i="11"/>
  <c r="K80" i="11"/>
  <c r="I80" i="11"/>
  <c r="M80" i="11"/>
  <c r="O79" i="11"/>
  <c r="K79" i="11"/>
  <c r="I79" i="11"/>
  <c r="M79" i="11"/>
  <c r="O78" i="11"/>
  <c r="K78" i="11"/>
  <c r="I78" i="11"/>
  <c r="M78" i="11"/>
  <c r="O77" i="11"/>
  <c r="K77" i="11"/>
  <c r="I77" i="11"/>
  <c r="M77" i="11"/>
  <c r="O76" i="11"/>
  <c r="K76" i="11"/>
  <c r="I76" i="11"/>
  <c r="M76" i="11"/>
  <c r="O75" i="11"/>
  <c r="K75" i="11"/>
  <c r="I75" i="11"/>
  <c r="M75" i="11"/>
  <c r="O74" i="11"/>
  <c r="K74" i="11"/>
  <c r="I74" i="11"/>
  <c r="M74" i="11"/>
  <c r="O73" i="11"/>
  <c r="K73" i="11"/>
  <c r="I73" i="11"/>
  <c r="M73" i="11"/>
  <c r="O72" i="11"/>
  <c r="K72" i="11"/>
  <c r="I72" i="11"/>
  <c r="M72" i="11"/>
  <c r="O71" i="11"/>
  <c r="I71" i="11"/>
  <c r="O70" i="11"/>
  <c r="I70" i="11"/>
  <c r="O69" i="11"/>
  <c r="I69" i="11"/>
  <c r="O68" i="11"/>
  <c r="K68" i="11"/>
  <c r="G68" i="11"/>
  <c r="M68" i="11"/>
  <c r="M132" i="11" s="1"/>
  <c r="O67" i="11"/>
  <c r="K67" i="11"/>
  <c r="G67" i="11"/>
  <c r="M67" i="11"/>
  <c r="O66" i="11"/>
  <c r="I66" i="11"/>
  <c r="O65" i="11"/>
  <c r="K65" i="11"/>
  <c r="I65" i="11"/>
  <c r="M65" i="11"/>
  <c r="O64" i="11"/>
  <c r="K64" i="11"/>
  <c r="I64" i="11"/>
  <c r="M64" i="11"/>
  <c r="O63" i="11"/>
  <c r="K63" i="11"/>
  <c r="I63" i="11"/>
  <c r="M63" i="11"/>
  <c r="O62" i="11"/>
  <c r="I62" i="11"/>
  <c r="O61" i="11"/>
  <c r="I61" i="11"/>
  <c r="O60" i="11"/>
  <c r="I60" i="11"/>
  <c r="O59" i="11"/>
  <c r="I59" i="11"/>
  <c r="O58" i="11"/>
  <c r="K58" i="11"/>
  <c r="I58" i="11"/>
  <c r="M58" i="11"/>
  <c r="O57" i="11"/>
  <c r="K57" i="11"/>
  <c r="I57" i="11"/>
  <c r="M57" i="11"/>
  <c r="O56" i="11"/>
  <c r="K56" i="11"/>
  <c r="I56" i="11"/>
  <c r="M56" i="11"/>
  <c r="O55" i="11"/>
  <c r="K55" i="11"/>
  <c r="I55" i="11"/>
  <c r="M55" i="11"/>
  <c r="O54" i="11"/>
  <c r="K54" i="11"/>
  <c r="I54" i="11"/>
  <c r="M54" i="11"/>
  <c r="O53" i="11"/>
  <c r="K53" i="11"/>
  <c r="I53" i="11"/>
  <c r="M53" i="11"/>
  <c r="O52" i="11"/>
  <c r="K52" i="11"/>
  <c r="M52" i="11" s="1"/>
  <c r="I52" i="11"/>
  <c r="O51" i="11"/>
  <c r="K51" i="11"/>
  <c r="M51" i="11" s="1"/>
  <c r="I51" i="11"/>
  <c r="O50" i="11"/>
  <c r="K50" i="11"/>
  <c r="I50" i="11"/>
  <c r="M50" i="11"/>
  <c r="O49" i="11"/>
  <c r="K49" i="11"/>
  <c r="I49" i="11"/>
  <c r="M49" i="11"/>
  <c r="O48" i="11"/>
  <c r="K48" i="11"/>
  <c r="I48" i="11"/>
  <c r="M48" i="11"/>
  <c r="O47" i="11"/>
  <c r="K47" i="11"/>
  <c r="I47" i="11"/>
  <c r="M47" i="11"/>
  <c r="O46" i="11"/>
  <c r="K46" i="11"/>
  <c r="I46" i="11"/>
  <c r="M46" i="11"/>
  <c r="O45" i="11"/>
  <c r="K45" i="11"/>
  <c r="I45" i="11"/>
  <c r="M45" i="11"/>
  <c r="O44" i="11"/>
  <c r="K44" i="11"/>
  <c r="I44" i="11"/>
  <c r="M44" i="11"/>
  <c r="O43" i="11"/>
  <c r="K43" i="11"/>
  <c r="M43" i="11" s="1"/>
  <c r="I43" i="11"/>
  <c r="O42" i="11"/>
  <c r="K42" i="11"/>
  <c r="I42" i="11"/>
  <c r="M42" i="11"/>
  <c r="O41" i="11"/>
  <c r="K41" i="11"/>
  <c r="I41" i="11"/>
  <c r="M41" i="11"/>
  <c r="O40" i="11"/>
  <c r="K40" i="11"/>
  <c r="I40" i="11"/>
  <c r="M40" i="11"/>
  <c r="O39" i="11"/>
  <c r="K39" i="11"/>
  <c r="I39" i="11"/>
  <c r="M39" i="11"/>
  <c r="O38" i="11"/>
  <c r="K38" i="11"/>
  <c r="I38" i="11"/>
  <c r="M38" i="11"/>
  <c r="O37" i="11"/>
  <c r="K37" i="11"/>
  <c r="I37" i="11"/>
  <c r="M37" i="11"/>
  <c r="O36" i="11"/>
  <c r="K36" i="11"/>
  <c r="I36" i="11"/>
  <c r="M36" i="11"/>
  <c r="O35" i="11"/>
  <c r="K35" i="11"/>
  <c r="I35" i="11"/>
  <c r="M35" i="11"/>
  <c r="O34" i="11"/>
  <c r="K34" i="11"/>
  <c r="I34" i="11"/>
  <c r="M34" i="11"/>
  <c r="O33" i="11"/>
  <c r="K33" i="11"/>
  <c r="M33" i="11" s="1"/>
  <c r="I33" i="11"/>
  <c r="O32" i="11"/>
  <c r="K32" i="11"/>
  <c r="I32" i="11"/>
  <c r="M32" i="11"/>
  <c r="O31" i="11"/>
  <c r="K31" i="11"/>
  <c r="M31" i="11" s="1"/>
  <c r="I31" i="11"/>
  <c r="O30" i="11"/>
  <c r="K30" i="11"/>
  <c r="I30" i="11"/>
  <c r="M30" i="11"/>
  <c r="O29" i="11"/>
  <c r="K29" i="11"/>
  <c r="I29" i="11"/>
  <c r="M29" i="11"/>
  <c r="O28" i="11"/>
  <c r="K28" i="11"/>
  <c r="I28" i="11"/>
  <c r="M28" i="11"/>
  <c r="O27" i="11"/>
  <c r="K27" i="11"/>
  <c r="I27" i="11"/>
  <c r="M27" i="11"/>
  <c r="O26" i="11"/>
  <c r="K26" i="11"/>
  <c r="G26" i="11"/>
  <c r="M26" i="11"/>
  <c r="O25" i="11"/>
  <c r="K25" i="11"/>
  <c r="I25" i="11"/>
  <c r="M25" i="11"/>
  <c r="O24" i="11"/>
  <c r="K24" i="11"/>
  <c r="I24" i="11"/>
  <c r="M24" i="11"/>
  <c r="O23" i="11"/>
  <c r="K23" i="11"/>
  <c r="I23" i="11"/>
  <c r="M23" i="11"/>
  <c r="O22" i="11"/>
  <c r="K22" i="11"/>
  <c r="G22" i="11"/>
  <c r="M22" i="11"/>
  <c r="O21" i="11"/>
  <c r="K21" i="11"/>
  <c r="G21" i="11"/>
  <c r="M21" i="11"/>
  <c r="O20" i="11"/>
  <c r="K20" i="11"/>
  <c r="I20" i="11"/>
  <c r="M20" i="11"/>
  <c r="O19" i="11"/>
  <c r="K19" i="11"/>
  <c r="M19" i="11" s="1"/>
  <c r="I19" i="11"/>
  <c r="O18" i="11"/>
  <c r="K18" i="11"/>
  <c r="I18" i="11"/>
  <c r="M18" i="11"/>
  <c r="O17" i="11"/>
  <c r="K17" i="11"/>
  <c r="I17" i="11"/>
  <c r="M17" i="11"/>
  <c r="O16" i="11"/>
  <c r="K16" i="11"/>
  <c r="I16" i="11"/>
  <c r="M16" i="11"/>
  <c r="O15" i="11"/>
  <c r="K15" i="11"/>
  <c r="I15" i="11"/>
  <c r="M15" i="11"/>
  <c r="O14" i="11"/>
  <c r="K14" i="11"/>
  <c r="M14" i="11" s="1"/>
  <c r="I14" i="11"/>
  <c r="O13" i="11"/>
  <c r="K13" i="11"/>
  <c r="I13" i="11"/>
  <c r="M13" i="11"/>
  <c r="O12" i="11"/>
  <c r="K12" i="11"/>
  <c r="I12" i="11"/>
  <c r="M12" i="11"/>
  <c r="O11" i="11"/>
  <c r="K11" i="11"/>
  <c r="I11" i="11"/>
  <c r="M11" i="11"/>
  <c r="O10" i="11"/>
  <c r="K10" i="11"/>
  <c r="I10" i="11"/>
  <c r="M10" i="11"/>
  <c r="O9" i="11"/>
  <c r="K9" i="11"/>
  <c r="I9" i="11"/>
  <c r="M9" i="11"/>
  <c r="O8" i="11"/>
  <c r="K8" i="11"/>
  <c r="I8" i="11"/>
  <c r="M8" i="11"/>
  <c r="E43" i="12"/>
  <c r="E42" i="12"/>
  <c r="E41" i="12"/>
  <c r="E40" i="12"/>
  <c r="E39" i="12"/>
  <c r="E38" i="12"/>
  <c r="E37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21" i="12"/>
  <c r="E20" i="12"/>
  <c r="E19" i="12"/>
  <c r="E18" i="12"/>
  <c r="E17" i="12"/>
  <c r="E16" i="12"/>
  <c r="E15" i="12"/>
  <c r="E14" i="12"/>
  <c r="E13" i="12"/>
  <c r="E12" i="12"/>
  <c r="E11" i="12"/>
  <c r="E10" i="12"/>
  <c r="E9" i="12"/>
  <c r="E8" i="12"/>
  <c r="Q33" i="13"/>
  <c r="O33" i="13"/>
  <c r="K33" i="13"/>
  <c r="E33" i="13"/>
  <c r="Q30" i="13"/>
  <c r="O30" i="13"/>
  <c r="K30" i="13"/>
  <c r="E30" i="13"/>
  <c r="O34" i="13"/>
  <c r="K34" i="13"/>
  <c r="I34" i="13"/>
  <c r="S34" i="13"/>
  <c r="Q34" i="13"/>
  <c r="M34" i="13"/>
  <c r="I33" i="13"/>
  <c r="G33" i="13"/>
  <c r="S33" i="13"/>
  <c r="M33" i="13"/>
  <c r="O32" i="13"/>
  <c r="K32" i="13"/>
  <c r="I32" i="13"/>
  <c r="S32" i="13"/>
  <c r="Q32" i="13"/>
  <c r="M32" i="13"/>
  <c r="O31" i="13"/>
  <c r="K31" i="13"/>
  <c r="I31" i="13"/>
  <c r="S31" i="13"/>
  <c r="Q31" i="13"/>
  <c r="M31" i="13"/>
  <c r="I30" i="13"/>
  <c r="G30" i="13"/>
  <c r="S30" i="13"/>
  <c r="M30" i="13"/>
  <c r="O29" i="13"/>
  <c r="K29" i="13"/>
  <c r="I29" i="13"/>
  <c r="S29" i="13"/>
  <c r="Q29" i="13"/>
  <c r="M29" i="13"/>
  <c r="O28" i="13"/>
  <c r="K28" i="13"/>
  <c r="I28" i="13"/>
  <c r="S28" i="13"/>
  <c r="Q28" i="13"/>
  <c r="M28" i="13"/>
  <c r="O27" i="13"/>
  <c r="K27" i="13"/>
  <c r="I27" i="13"/>
  <c r="S27" i="13"/>
  <c r="Q27" i="13"/>
  <c r="M27" i="13"/>
  <c r="O26" i="13"/>
  <c r="K26" i="13"/>
  <c r="I26" i="13"/>
  <c r="S26" i="13"/>
  <c r="Q26" i="13"/>
  <c r="M26" i="13"/>
  <c r="O25" i="13"/>
  <c r="K25" i="13"/>
  <c r="I25" i="13"/>
  <c r="S25" i="13"/>
  <c r="Q25" i="13"/>
  <c r="M25" i="13"/>
  <c r="O24" i="13"/>
  <c r="K24" i="13"/>
  <c r="I24" i="13"/>
  <c r="S24" i="13"/>
  <c r="Q24" i="13"/>
  <c r="M24" i="13"/>
  <c r="O23" i="13"/>
  <c r="K23" i="13"/>
  <c r="I23" i="13"/>
  <c r="S23" i="13"/>
  <c r="Q23" i="13"/>
  <c r="M23" i="13"/>
  <c r="O22" i="13"/>
  <c r="K22" i="13"/>
  <c r="M22" i="13" s="1"/>
  <c r="I22" i="13"/>
  <c r="S22" i="13"/>
  <c r="Q22" i="13"/>
  <c r="O21" i="13"/>
  <c r="K21" i="13"/>
  <c r="I21" i="13"/>
  <c r="S21" i="13"/>
  <c r="Q21" i="13"/>
  <c r="M21" i="13"/>
  <c r="O20" i="13"/>
  <c r="K20" i="13"/>
  <c r="I20" i="13"/>
  <c r="S20" i="13"/>
  <c r="Q20" i="13"/>
  <c r="M20" i="13"/>
  <c r="O19" i="13"/>
  <c r="K19" i="13"/>
  <c r="I19" i="13"/>
  <c r="S19" i="13"/>
  <c r="Q19" i="13"/>
  <c r="M19" i="13"/>
  <c r="O18" i="13"/>
  <c r="K18" i="13"/>
  <c r="I18" i="13"/>
  <c r="S18" i="13"/>
  <c r="Q18" i="13"/>
  <c r="M18" i="13"/>
  <c r="O17" i="13"/>
  <c r="K17" i="13"/>
  <c r="I17" i="13"/>
  <c r="S17" i="13"/>
  <c r="Q17" i="13"/>
  <c r="M17" i="13"/>
  <c r="O16" i="13"/>
  <c r="K16" i="13"/>
  <c r="I16" i="13"/>
  <c r="S16" i="13"/>
  <c r="Q16" i="13"/>
  <c r="M16" i="13"/>
  <c r="O15" i="13"/>
  <c r="K15" i="13"/>
  <c r="I15" i="13"/>
  <c r="S15" i="13"/>
  <c r="Q15" i="13"/>
  <c r="M15" i="13"/>
  <c r="O14" i="13"/>
  <c r="K14" i="13"/>
  <c r="I14" i="13"/>
  <c r="S14" i="13"/>
  <c r="Q14" i="13"/>
  <c r="M14" i="13"/>
  <c r="O13" i="13"/>
  <c r="K13" i="13"/>
  <c r="I13" i="13"/>
  <c r="S13" i="13"/>
  <c r="Q13" i="13"/>
  <c r="M13" i="13"/>
  <c r="O12" i="13"/>
  <c r="K12" i="13"/>
  <c r="I12" i="13"/>
  <c r="S12" i="13"/>
  <c r="Q12" i="13"/>
  <c r="M12" i="13"/>
  <c r="O11" i="13"/>
  <c r="K11" i="13"/>
  <c r="I11" i="13"/>
  <c r="S11" i="13"/>
  <c r="Q11" i="13"/>
  <c r="M11" i="13"/>
  <c r="O10" i="13"/>
  <c r="K10" i="13"/>
  <c r="I10" i="13"/>
  <c r="S10" i="13"/>
  <c r="Q10" i="13"/>
  <c r="M10" i="13"/>
  <c r="O9" i="13"/>
  <c r="K9" i="13"/>
  <c r="I9" i="13"/>
  <c r="S9" i="13"/>
  <c r="Q9" i="13"/>
  <c r="M9" i="13"/>
  <c r="O8" i="13"/>
  <c r="K8" i="13"/>
  <c r="I8" i="13"/>
  <c r="S8" i="13"/>
  <c r="Q8" i="13"/>
  <c r="M8" i="13"/>
  <c r="Q15" i="14"/>
  <c r="O15" i="14"/>
  <c r="K15" i="14"/>
  <c r="E15" i="14"/>
  <c r="I15" i="14"/>
  <c r="G15" i="14"/>
  <c r="S15" i="14"/>
  <c r="M15" i="14"/>
  <c r="O14" i="14"/>
  <c r="K14" i="14"/>
  <c r="I14" i="14"/>
  <c r="Q14" i="14"/>
  <c r="S14" i="14" s="1"/>
  <c r="M14" i="14"/>
  <c r="O13" i="14"/>
  <c r="K13" i="14"/>
  <c r="I13" i="14"/>
  <c r="Q13" i="14"/>
  <c r="S13" i="14" s="1"/>
  <c r="M13" i="14"/>
  <c r="O12" i="14"/>
  <c r="K12" i="14"/>
  <c r="I12" i="14"/>
  <c r="Q12" i="14"/>
  <c r="S12" i="14" s="1"/>
  <c r="M12" i="14"/>
  <c r="O11" i="14"/>
  <c r="K11" i="14"/>
  <c r="I11" i="14"/>
  <c r="Q11" i="14"/>
  <c r="S11" i="14" s="1"/>
  <c r="M11" i="14"/>
  <c r="O10" i="14"/>
  <c r="K10" i="14"/>
  <c r="I10" i="14"/>
  <c r="Q10" i="14"/>
  <c r="S10" i="14" s="1"/>
  <c r="M10" i="14"/>
  <c r="O9" i="14"/>
  <c r="K9" i="14"/>
  <c r="I9" i="14"/>
  <c r="Q9" i="14"/>
  <c r="S9" i="14" s="1"/>
  <c r="M9" i="14"/>
  <c r="O8" i="14"/>
  <c r="K8" i="14"/>
  <c r="I8" i="14"/>
  <c r="Q8" i="14"/>
  <c r="S8" i="14" s="1"/>
  <c r="M8" i="14"/>
  <c r="Q30" i="15"/>
  <c r="O30" i="15"/>
  <c r="K30" i="15"/>
  <c r="E30" i="15"/>
  <c r="I30" i="15"/>
  <c r="G30" i="15"/>
  <c r="S30" i="15"/>
  <c r="M30" i="15"/>
  <c r="O29" i="15"/>
  <c r="K29" i="15"/>
  <c r="I29" i="15"/>
  <c r="Q29" i="15"/>
  <c r="S29" i="15" s="1"/>
  <c r="M29" i="15"/>
  <c r="O28" i="15"/>
  <c r="K28" i="15"/>
  <c r="I28" i="15"/>
  <c r="Q28" i="15"/>
  <c r="S28" i="15" s="1"/>
  <c r="M28" i="15"/>
  <c r="O27" i="15"/>
  <c r="K27" i="15"/>
  <c r="I27" i="15"/>
  <c r="Q27" i="15"/>
  <c r="S27" i="15" s="1"/>
  <c r="M27" i="15"/>
  <c r="O26" i="15"/>
  <c r="K26" i="15"/>
  <c r="M26" i="15" s="1"/>
  <c r="I26" i="15"/>
  <c r="Q26" i="15"/>
  <c r="S26" i="15" s="1"/>
  <c r="O25" i="15"/>
  <c r="K25" i="15"/>
  <c r="I25" i="15"/>
  <c r="Q25" i="15"/>
  <c r="S25" i="15" s="1"/>
  <c r="M25" i="15"/>
  <c r="O24" i="15"/>
  <c r="K24" i="15"/>
  <c r="I24" i="15"/>
  <c r="Q24" i="15"/>
  <c r="S24" i="15" s="1"/>
  <c r="M24" i="15"/>
  <c r="O23" i="15"/>
  <c r="K23" i="15"/>
  <c r="I23" i="15"/>
  <c r="Q23" i="15"/>
  <c r="S23" i="15" s="1"/>
  <c r="M23" i="15"/>
  <c r="O22" i="15"/>
  <c r="K22" i="15"/>
  <c r="I22" i="15"/>
  <c r="Q22" i="15"/>
  <c r="S22" i="15" s="1"/>
  <c r="M22" i="15"/>
  <c r="O21" i="15"/>
  <c r="K21" i="15"/>
  <c r="I21" i="15"/>
  <c r="Q21" i="15"/>
  <c r="S21" i="15" s="1"/>
  <c r="M21" i="15"/>
  <c r="O20" i="15"/>
  <c r="K20" i="15"/>
  <c r="I20" i="15"/>
  <c r="Q20" i="15"/>
  <c r="S20" i="15" s="1"/>
  <c r="M20" i="15"/>
  <c r="O19" i="15"/>
  <c r="K19" i="15"/>
  <c r="I19" i="15"/>
  <c r="Q19" i="15"/>
  <c r="S19" i="15" s="1"/>
  <c r="M19" i="15"/>
  <c r="O18" i="15"/>
  <c r="K18" i="15"/>
  <c r="M18" i="15" s="1"/>
  <c r="I18" i="15"/>
  <c r="Q18" i="15"/>
  <c r="S18" i="15" s="1"/>
  <c r="O17" i="15"/>
  <c r="K17" i="15"/>
  <c r="I17" i="15"/>
  <c r="Q17" i="15"/>
  <c r="S17" i="15" s="1"/>
  <c r="M17" i="15"/>
  <c r="O16" i="15"/>
  <c r="K16" i="15"/>
  <c r="I16" i="15"/>
  <c r="Q16" i="15"/>
  <c r="S16" i="15" s="1"/>
  <c r="M16" i="15"/>
  <c r="O15" i="15"/>
  <c r="K15" i="15"/>
  <c r="I15" i="15"/>
  <c r="Q15" i="15"/>
  <c r="S15" i="15" s="1"/>
  <c r="M15" i="15"/>
  <c r="O14" i="15"/>
  <c r="K14" i="15"/>
  <c r="I14" i="15"/>
  <c r="Q14" i="15"/>
  <c r="S14" i="15" s="1"/>
  <c r="M14" i="15"/>
  <c r="O13" i="15"/>
  <c r="K13" i="15"/>
  <c r="I13" i="15"/>
  <c r="Q13" i="15"/>
  <c r="S13" i="15" s="1"/>
  <c r="M13" i="15"/>
  <c r="O12" i="15"/>
  <c r="K12" i="15"/>
  <c r="I12" i="15"/>
  <c r="Q12" i="15"/>
  <c r="S12" i="15" s="1"/>
  <c r="M12" i="15"/>
  <c r="O11" i="15"/>
  <c r="K11" i="15"/>
  <c r="I11" i="15"/>
  <c r="Q11" i="15"/>
  <c r="S11" i="15" s="1"/>
  <c r="M11" i="15"/>
  <c r="O10" i="15"/>
  <c r="K10" i="15"/>
  <c r="I10" i="15"/>
  <c r="Q10" i="15"/>
  <c r="S10" i="15" s="1"/>
  <c r="M10" i="15"/>
  <c r="O9" i="15"/>
  <c r="K9" i="15"/>
  <c r="I9" i="15"/>
  <c r="Q9" i="15"/>
  <c r="S9" i="15" s="1"/>
  <c r="M9" i="15"/>
  <c r="O8" i="15"/>
  <c r="K8" i="15"/>
  <c r="I8" i="15"/>
  <c r="Q8" i="15"/>
  <c r="S8" i="15" s="1"/>
  <c r="M8" i="15"/>
  <c r="Q33" i="16"/>
  <c r="O33" i="16"/>
  <c r="K33" i="16"/>
  <c r="E33" i="16"/>
  <c r="Q30" i="16"/>
  <c r="O30" i="16"/>
  <c r="K30" i="16"/>
  <c r="E30" i="16"/>
  <c r="O34" i="16"/>
  <c r="K34" i="16"/>
  <c r="I34" i="16"/>
  <c r="Q34" i="16"/>
  <c r="S34" i="16" s="1"/>
  <c r="M34" i="16"/>
  <c r="I33" i="16"/>
  <c r="G33" i="16"/>
  <c r="S33" i="16"/>
  <c r="M33" i="16"/>
  <c r="O32" i="16"/>
  <c r="K32" i="16"/>
  <c r="I32" i="16"/>
  <c r="Q32" i="16"/>
  <c r="S32" i="16" s="1"/>
  <c r="M32" i="16"/>
  <c r="O31" i="16"/>
  <c r="K31" i="16"/>
  <c r="I31" i="16"/>
  <c r="Q31" i="16"/>
  <c r="S31" i="16" s="1"/>
  <c r="M31" i="16"/>
  <c r="I30" i="16"/>
  <c r="G30" i="16"/>
  <c r="S30" i="16"/>
  <c r="M30" i="16"/>
  <c r="O29" i="16"/>
  <c r="K29" i="16"/>
  <c r="I29" i="16"/>
  <c r="Q29" i="16"/>
  <c r="S29" i="16" s="1"/>
  <c r="M29" i="16"/>
  <c r="O28" i="16"/>
  <c r="K28" i="16"/>
  <c r="I28" i="16"/>
  <c r="Q28" i="16"/>
  <c r="S28" i="16" s="1"/>
  <c r="M28" i="16"/>
  <c r="O27" i="16"/>
  <c r="K27" i="16"/>
  <c r="I27" i="16"/>
  <c r="Q27" i="16"/>
  <c r="S27" i="16" s="1"/>
  <c r="M27" i="16"/>
  <c r="O26" i="16"/>
  <c r="K26" i="16"/>
  <c r="I26" i="16"/>
  <c r="Q26" i="16"/>
  <c r="S26" i="16" s="1"/>
  <c r="M26" i="16"/>
  <c r="O25" i="16"/>
  <c r="K25" i="16"/>
  <c r="I25" i="16"/>
  <c r="Q25" i="16"/>
  <c r="S25" i="16" s="1"/>
  <c r="M25" i="16"/>
  <c r="O24" i="16"/>
  <c r="K24" i="16"/>
  <c r="I24" i="16"/>
  <c r="Q24" i="16"/>
  <c r="S24" i="16" s="1"/>
  <c r="M24" i="16"/>
  <c r="O23" i="16"/>
  <c r="K23" i="16"/>
  <c r="I23" i="16"/>
  <c r="Q23" i="16"/>
  <c r="S23" i="16" s="1"/>
  <c r="M23" i="16"/>
  <c r="O22" i="16"/>
  <c r="K22" i="16"/>
  <c r="I22" i="16"/>
  <c r="Q22" i="16"/>
  <c r="S22" i="16" s="1"/>
  <c r="M22" i="16"/>
  <c r="O21" i="16"/>
  <c r="K21" i="16"/>
  <c r="I21" i="16"/>
  <c r="Q21" i="16"/>
  <c r="S21" i="16" s="1"/>
  <c r="M21" i="16"/>
  <c r="O20" i="16"/>
  <c r="K20" i="16"/>
  <c r="M20" i="16" s="1"/>
  <c r="I20" i="16"/>
  <c r="Q20" i="16"/>
  <c r="S20" i="16" s="1"/>
  <c r="O19" i="16"/>
  <c r="K19" i="16"/>
  <c r="M19" i="16" s="1"/>
  <c r="I19" i="16"/>
  <c r="Q19" i="16"/>
  <c r="S19" i="16" s="1"/>
  <c r="O18" i="16"/>
  <c r="K18" i="16"/>
  <c r="M18" i="16" s="1"/>
  <c r="I18" i="16"/>
  <c r="Q18" i="16"/>
  <c r="S18" i="16" s="1"/>
  <c r="O17" i="16"/>
  <c r="K17" i="16"/>
  <c r="I17" i="16"/>
  <c r="Q17" i="16"/>
  <c r="S17" i="16" s="1"/>
  <c r="M17" i="16"/>
  <c r="O16" i="16"/>
  <c r="K16" i="16"/>
  <c r="I16" i="16"/>
  <c r="Q16" i="16"/>
  <c r="S16" i="16" s="1"/>
  <c r="M16" i="16"/>
  <c r="O15" i="16"/>
  <c r="K15" i="16"/>
  <c r="I15" i="16"/>
  <c r="Q15" i="16"/>
  <c r="S15" i="16" s="1"/>
  <c r="M15" i="16"/>
  <c r="O14" i="16"/>
  <c r="K14" i="16"/>
  <c r="I14" i="16"/>
  <c r="Q14" i="16"/>
  <c r="S14" i="16" s="1"/>
  <c r="M14" i="16"/>
  <c r="O13" i="16"/>
  <c r="K13" i="16"/>
  <c r="I13" i="16"/>
  <c r="Q13" i="16"/>
  <c r="S13" i="16" s="1"/>
  <c r="M13" i="16"/>
  <c r="O12" i="16"/>
  <c r="K12" i="16"/>
  <c r="I12" i="16"/>
  <c r="Q12" i="16"/>
  <c r="S12" i="16" s="1"/>
  <c r="M12" i="16"/>
  <c r="O11" i="16"/>
  <c r="K11" i="16"/>
  <c r="I11" i="16"/>
  <c r="Q11" i="16"/>
  <c r="S11" i="16" s="1"/>
  <c r="M11" i="16"/>
  <c r="O10" i="16"/>
  <c r="K10" i="16"/>
  <c r="I10" i="16"/>
  <c r="Q10" i="16"/>
  <c r="S10" i="16" s="1"/>
  <c r="M10" i="16"/>
  <c r="O9" i="16"/>
  <c r="K9" i="16"/>
  <c r="I9" i="16"/>
  <c r="Q9" i="16"/>
  <c r="S9" i="16" s="1"/>
  <c r="M9" i="16"/>
  <c r="O8" i="16"/>
  <c r="K8" i="16"/>
  <c r="I8" i="16"/>
  <c r="Q8" i="16"/>
  <c r="S8" i="16" s="1"/>
  <c r="M8" i="16"/>
  <c r="Q33" i="17"/>
  <c r="O33" i="17"/>
  <c r="K33" i="17"/>
  <c r="E33" i="17"/>
  <c r="Q30" i="17"/>
  <c r="O30" i="17"/>
  <c r="K30" i="17"/>
  <c r="E30" i="17"/>
  <c r="O34" i="17"/>
  <c r="K34" i="17"/>
  <c r="I34" i="17"/>
  <c r="Q34" i="17"/>
  <c r="S34" i="17" s="1"/>
  <c r="M34" i="17"/>
  <c r="I33" i="17"/>
  <c r="G33" i="17"/>
  <c r="S33" i="17"/>
  <c r="M33" i="17"/>
  <c r="O32" i="17"/>
  <c r="K32" i="17"/>
  <c r="I32" i="17"/>
  <c r="Q32" i="17"/>
  <c r="S32" i="17" s="1"/>
  <c r="M32" i="17"/>
  <c r="O31" i="17"/>
  <c r="K31" i="17"/>
  <c r="I31" i="17"/>
  <c r="Q31" i="17"/>
  <c r="S31" i="17" s="1"/>
  <c r="M31" i="17"/>
  <c r="I30" i="17"/>
  <c r="G30" i="17"/>
  <c r="S30" i="17"/>
  <c r="M30" i="17"/>
  <c r="O29" i="17"/>
  <c r="K29" i="17"/>
  <c r="I29" i="17"/>
  <c r="Q29" i="17"/>
  <c r="S29" i="17" s="1"/>
  <c r="M29" i="17"/>
  <c r="O28" i="17"/>
  <c r="K28" i="17"/>
  <c r="I28" i="17"/>
  <c r="Q28" i="17"/>
  <c r="S28" i="17" s="1"/>
  <c r="M28" i="17"/>
  <c r="O27" i="17"/>
  <c r="K27" i="17"/>
  <c r="I27" i="17"/>
  <c r="Q27" i="17"/>
  <c r="S27" i="17" s="1"/>
  <c r="M27" i="17"/>
  <c r="O26" i="17"/>
  <c r="K26" i="17"/>
  <c r="I26" i="17"/>
  <c r="Q26" i="17"/>
  <c r="S26" i="17" s="1"/>
  <c r="M26" i="17"/>
  <c r="O25" i="17"/>
  <c r="K25" i="17"/>
  <c r="I25" i="17"/>
  <c r="Q25" i="17"/>
  <c r="S25" i="17" s="1"/>
  <c r="M25" i="17"/>
  <c r="O24" i="17"/>
  <c r="K24" i="17"/>
  <c r="I24" i="17"/>
  <c r="Q24" i="17"/>
  <c r="S24" i="17" s="1"/>
  <c r="M24" i="17"/>
  <c r="O23" i="17"/>
  <c r="K23" i="17"/>
  <c r="M23" i="17" s="1"/>
  <c r="I23" i="17"/>
  <c r="Q23" i="17"/>
  <c r="S23" i="17" s="1"/>
  <c r="O22" i="17"/>
  <c r="K22" i="17"/>
  <c r="I22" i="17"/>
  <c r="Q22" i="17"/>
  <c r="S22" i="17" s="1"/>
  <c r="M22" i="17"/>
  <c r="O21" i="17"/>
  <c r="K21" i="17"/>
  <c r="I21" i="17"/>
  <c r="Q21" i="17"/>
  <c r="S21" i="17" s="1"/>
  <c r="M21" i="17"/>
  <c r="O20" i="17"/>
  <c r="K20" i="17"/>
  <c r="I20" i="17"/>
  <c r="Q20" i="17"/>
  <c r="S20" i="17" s="1"/>
  <c r="M20" i="17"/>
  <c r="O19" i="17"/>
  <c r="K19" i="17"/>
  <c r="I19" i="17"/>
  <c r="Q19" i="17"/>
  <c r="S19" i="17" s="1"/>
  <c r="M19" i="17"/>
  <c r="O18" i="17"/>
  <c r="K18" i="17"/>
  <c r="I18" i="17"/>
  <c r="Q18" i="17"/>
  <c r="S18" i="17" s="1"/>
  <c r="M18" i="17"/>
  <c r="O17" i="17"/>
  <c r="K17" i="17"/>
  <c r="I17" i="17"/>
  <c r="Q17" i="17"/>
  <c r="S17" i="17" s="1"/>
  <c r="M17" i="17"/>
  <c r="O16" i="17"/>
  <c r="K16" i="17"/>
  <c r="I16" i="17"/>
  <c r="Q16" i="17"/>
  <c r="S16" i="17" s="1"/>
  <c r="M16" i="17"/>
  <c r="O15" i="17"/>
  <c r="K15" i="17"/>
  <c r="I15" i="17"/>
  <c r="Q15" i="17"/>
  <c r="S15" i="17" s="1"/>
  <c r="M15" i="17"/>
  <c r="O14" i="17"/>
  <c r="K14" i="17"/>
  <c r="I14" i="17"/>
  <c r="Q14" i="17"/>
  <c r="S14" i="17" s="1"/>
  <c r="M14" i="17"/>
  <c r="O13" i="17"/>
  <c r="K13" i="17"/>
  <c r="I13" i="17"/>
  <c r="Q13" i="17"/>
  <c r="S13" i="17" s="1"/>
  <c r="M13" i="17"/>
  <c r="O12" i="17"/>
  <c r="K12" i="17"/>
  <c r="I12" i="17"/>
  <c r="Q12" i="17"/>
  <c r="S12" i="17" s="1"/>
  <c r="M12" i="17"/>
  <c r="O11" i="17"/>
  <c r="K11" i="17"/>
  <c r="I11" i="17"/>
  <c r="Q11" i="17"/>
  <c r="S11" i="17" s="1"/>
  <c r="M11" i="17"/>
  <c r="O10" i="17"/>
  <c r="K10" i="17"/>
  <c r="I10" i="17"/>
  <c r="Q10" i="17"/>
  <c r="S10" i="17" s="1"/>
  <c r="M10" i="17"/>
  <c r="O9" i="17"/>
  <c r="K9" i="17"/>
  <c r="I9" i="17"/>
  <c r="Q9" i="17"/>
  <c r="S9" i="17" s="1"/>
  <c r="M9" i="17"/>
  <c r="O8" i="17"/>
  <c r="K8" i="17"/>
  <c r="I8" i="17"/>
  <c r="Q8" i="17"/>
  <c r="S8" i="17" s="1"/>
  <c r="M8" i="17"/>
  <c r="Q33" i="18"/>
  <c r="O33" i="18"/>
  <c r="K33" i="18"/>
  <c r="E33" i="18"/>
  <c r="Q30" i="18"/>
  <c r="O30" i="18"/>
  <c r="K30" i="18"/>
  <c r="E30" i="18"/>
  <c r="O34" i="18"/>
  <c r="K34" i="18"/>
  <c r="I34" i="18"/>
  <c r="Q34" i="18"/>
  <c r="S34" i="18" s="1"/>
  <c r="M34" i="18"/>
  <c r="I33" i="18"/>
  <c r="G33" i="18"/>
  <c r="S33" i="18"/>
  <c r="M33" i="18"/>
  <c r="O32" i="18"/>
  <c r="K32" i="18"/>
  <c r="I32" i="18"/>
  <c r="Q32" i="18"/>
  <c r="S32" i="18" s="1"/>
  <c r="M32" i="18"/>
  <c r="O31" i="18"/>
  <c r="K31" i="18"/>
  <c r="I31" i="18"/>
  <c r="Q31" i="18"/>
  <c r="S31" i="18" s="1"/>
  <c r="M31" i="18"/>
  <c r="I30" i="18"/>
  <c r="G30" i="18"/>
  <c r="S30" i="18"/>
  <c r="M30" i="18"/>
  <c r="O29" i="18"/>
  <c r="K29" i="18"/>
  <c r="I29" i="18"/>
  <c r="Q29" i="18"/>
  <c r="S29" i="18" s="1"/>
  <c r="M29" i="18"/>
  <c r="O28" i="18"/>
  <c r="K28" i="18"/>
  <c r="I28" i="18"/>
  <c r="Q28" i="18"/>
  <c r="S28" i="18" s="1"/>
  <c r="M28" i="18"/>
  <c r="O27" i="18"/>
  <c r="K27" i="18"/>
  <c r="I27" i="18"/>
  <c r="Q27" i="18"/>
  <c r="S27" i="18" s="1"/>
  <c r="M27" i="18"/>
  <c r="O26" i="18"/>
  <c r="K26" i="18"/>
  <c r="I26" i="18"/>
  <c r="Q26" i="18"/>
  <c r="S26" i="18" s="1"/>
  <c r="M26" i="18"/>
  <c r="O25" i="18"/>
  <c r="K25" i="18"/>
  <c r="M25" i="18" s="1"/>
  <c r="I25" i="18"/>
  <c r="Q25" i="18"/>
  <c r="S25" i="18" s="1"/>
  <c r="O24" i="18"/>
  <c r="K24" i="18"/>
  <c r="I24" i="18"/>
  <c r="Q24" i="18"/>
  <c r="S24" i="18" s="1"/>
  <c r="M24" i="18"/>
  <c r="O23" i="18"/>
  <c r="K23" i="18"/>
  <c r="I23" i="18"/>
  <c r="Q23" i="18"/>
  <c r="S23" i="18" s="1"/>
  <c r="M23" i="18"/>
  <c r="O22" i="18"/>
  <c r="K22" i="18"/>
  <c r="I22" i="18"/>
  <c r="Q22" i="18"/>
  <c r="S22" i="18" s="1"/>
  <c r="M22" i="18"/>
  <c r="O21" i="18"/>
  <c r="K21" i="18"/>
  <c r="I21" i="18"/>
  <c r="Q21" i="18"/>
  <c r="S21" i="18" s="1"/>
  <c r="M21" i="18"/>
  <c r="O20" i="18"/>
  <c r="K20" i="18"/>
  <c r="I20" i="18"/>
  <c r="Q20" i="18"/>
  <c r="S20" i="18" s="1"/>
  <c r="M20" i="18"/>
  <c r="O19" i="18"/>
  <c r="K19" i="18"/>
  <c r="I19" i="18"/>
  <c r="Q19" i="18"/>
  <c r="S19" i="18" s="1"/>
  <c r="M19" i="18"/>
  <c r="O18" i="18"/>
  <c r="K18" i="18"/>
  <c r="M18" i="18" s="1"/>
  <c r="I18" i="18"/>
  <c r="Q18" i="18"/>
  <c r="S18" i="18" s="1"/>
  <c r="O17" i="18"/>
  <c r="K17" i="18"/>
  <c r="I17" i="18"/>
  <c r="Q17" i="18"/>
  <c r="S17" i="18" s="1"/>
  <c r="M17" i="18"/>
  <c r="O16" i="18"/>
  <c r="K16" i="18"/>
  <c r="I16" i="18"/>
  <c r="Q16" i="18"/>
  <c r="S16" i="18" s="1"/>
  <c r="M16" i="18"/>
  <c r="O15" i="18"/>
  <c r="K15" i="18"/>
  <c r="I15" i="18"/>
  <c r="Q15" i="18"/>
  <c r="S15" i="18" s="1"/>
  <c r="M15" i="18"/>
  <c r="O14" i="18"/>
  <c r="K14" i="18"/>
  <c r="I14" i="18"/>
  <c r="Q14" i="18"/>
  <c r="S14" i="18" s="1"/>
  <c r="M14" i="18"/>
  <c r="O13" i="18"/>
  <c r="K13" i="18"/>
  <c r="I13" i="18"/>
  <c r="Q13" i="18"/>
  <c r="S13" i="18" s="1"/>
  <c r="M13" i="18"/>
  <c r="O12" i="18"/>
  <c r="K12" i="18"/>
  <c r="I12" i="18"/>
  <c r="Q12" i="18"/>
  <c r="S12" i="18" s="1"/>
  <c r="M12" i="18"/>
  <c r="O11" i="18"/>
  <c r="K11" i="18"/>
  <c r="I11" i="18"/>
  <c r="Q11" i="18"/>
  <c r="S11" i="18" s="1"/>
  <c r="M11" i="18"/>
  <c r="O10" i="18"/>
  <c r="K10" i="18"/>
  <c r="I10" i="18"/>
  <c r="Q10" i="18"/>
  <c r="S10" i="18" s="1"/>
  <c r="M10" i="18"/>
  <c r="O9" i="18"/>
  <c r="K9" i="18"/>
  <c r="I9" i="18"/>
  <c r="Q9" i="18"/>
  <c r="S9" i="18" s="1"/>
  <c r="M9" i="18"/>
  <c r="O8" i="18"/>
  <c r="K8" i="18"/>
  <c r="I8" i="18"/>
  <c r="Q8" i="18"/>
  <c r="S8" i="18" s="1"/>
  <c r="M8" i="18"/>
  <c r="Q15" i="19"/>
  <c r="O15" i="19"/>
  <c r="K15" i="19"/>
  <c r="E15" i="19"/>
  <c r="I15" i="19"/>
  <c r="G15" i="19"/>
  <c r="S15" i="19"/>
  <c r="M15" i="19"/>
  <c r="O14" i="19"/>
  <c r="K14" i="19"/>
  <c r="I14" i="19"/>
  <c r="Q14" i="19"/>
  <c r="S14" i="19" s="1"/>
  <c r="M14" i="19"/>
  <c r="O13" i="19"/>
  <c r="K13" i="19"/>
  <c r="I13" i="19"/>
  <c r="Q13" i="19"/>
  <c r="S13" i="19" s="1"/>
  <c r="M13" i="19"/>
  <c r="O12" i="19"/>
  <c r="K12" i="19"/>
  <c r="I12" i="19"/>
  <c r="Q12" i="19"/>
  <c r="S12" i="19" s="1"/>
  <c r="M12" i="19"/>
  <c r="O11" i="19"/>
  <c r="K11" i="19"/>
  <c r="I11" i="19"/>
  <c r="Q11" i="19"/>
  <c r="S11" i="19" s="1"/>
  <c r="M11" i="19"/>
  <c r="O10" i="19"/>
  <c r="K10" i="19"/>
  <c r="I10" i="19"/>
  <c r="Q10" i="19"/>
  <c r="S10" i="19" s="1"/>
  <c r="M10" i="19"/>
  <c r="O9" i="19"/>
  <c r="K9" i="19"/>
  <c r="I9" i="19"/>
  <c r="Q9" i="19"/>
  <c r="S9" i="19" s="1"/>
  <c r="M9" i="19"/>
  <c r="O8" i="19"/>
  <c r="K8" i="19"/>
  <c r="I8" i="19"/>
  <c r="Q8" i="19"/>
  <c r="S8" i="19" s="1"/>
  <c r="M8" i="19"/>
  <c r="Q15" i="20"/>
  <c r="O15" i="20"/>
  <c r="K15" i="20"/>
  <c r="E15" i="20"/>
  <c r="I15" i="20"/>
  <c r="G15" i="20"/>
  <c r="S15" i="20"/>
  <c r="M15" i="20"/>
  <c r="O14" i="20"/>
  <c r="K14" i="20"/>
  <c r="I14" i="20"/>
  <c r="Q14" i="20"/>
  <c r="S14" i="20" s="1"/>
  <c r="M14" i="20"/>
  <c r="O13" i="20"/>
  <c r="K13" i="20"/>
  <c r="I13" i="20"/>
  <c r="Q13" i="20"/>
  <c r="S13" i="20" s="1"/>
  <c r="M13" i="20"/>
  <c r="O12" i="20"/>
  <c r="K12" i="20"/>
  <c r="I12" i="20"/>
  <c r="Q12" i="20"/>
  <c r="S12" i="20" s="1"/>
  <c r="M12" i="20"/>
  <c r="O11" i="20"/>
  <c r="K11" i="20"/>
  <c r="I11" i="20"/>
  <c r="Q11" i="20"/>
  <c r="S11" i="20" s="1"/>
  <c r="M11" i="20"/>
  <c r="O10" i="20"/>
  <c r="K10" i="20"/>
  <c r="I10" i="20"/>
  <c r="Q10" i="20"/>
  <c r="S10" i="20" s="1"/>
  <c r="M10" i="20"/>
  <c r="O9" i="20"/>
  <c r="K9" i="20"/>
  <c r="I9" i="20"/>
  <c r="Q9" i="20"/>
  <c r="S9" i="20" s="1"/>
  <c r="M9" i="20"/>
  <c r="O8" i="20"/>
  <c r="K8" i="20"/>
  <c r="I8" i="20"/>
  <c r="Q8" i="20"/>
  <c r="S8" i="20" s="1"/>
  <c r="M8" i="20"/>
  <c r="Q31" i="21"/>
  <c r="O31" i="21"/>
  <c r="K31" i="21"/>
  <c r="E31" i="21"/>
  <c r="Q28" i="21"/>
  <c r="O28" i="21"/>
  <c r="K28" i="21"/>
  <c r="E28" i="21"/>
  <c r="O32" i="21"/>
  <c r="K32" i="21"/>
  <c r="I32" i="21"/>
  <c r="Q32" i="21"/>
  <c r="S32" i="21" s="1"/>
  <c r="M32" i="21"/>
  <c r="I31" i="21"/>
  <c r="G31" i="21"/>
  <c r="S31" i="21"/>
  <c r="M31" i="21"/>
  <c r="O30" i="21"/>
  <c r="K30" i="21"/>
  <c r="I30" i="21"/>
  <c r="Q30" i="21"/>
  <c r="S30" i="21" s="1"/>
  <c r="M30" i="21"/>
  <c r="O29" i="21"/>
  <c r="K29" i="21"/>
  <c r="I29" i="21"/>
  <c r="Q29" i="21"/>
  <c r="S29" i="21" s="1"/>
  <c r="M29" i="21"/>
  <c r="I28" i="21"/>
  <c r="G28" i="21"/>
  <c r="S28" i="21"/>
  <c r="M28" i="21"/>
  <c r="O27" i="21"/>
  <c r="K27" i="21"/>
  <c r="I27" i="21"/>
  <c r="Q27" i="21"/>
  <c r="S27" i="21" s="1"/>
  <c r="M27" i="21"/>
  <c r="O26" i="21"/>
  <c r="K26" i="21"/>
  <c r="I26" i="21"/>
  <c r="Q26" i="21"/>
  <c r="S26" i="21" s="1"/>
  <c r="M26" i="21"/>
  <c r="O25" i="21"/>
  <c r="K25" i="21"/>
  <c r="I25" i="21"/>
  <c r="Q25" i="21"/>
  <c r="S25" i="21" s="1"/>
  <c r="M25" i="21"/>
  <c r="O24" i="21"/>
  <c r="K24" i="21"/>
  <c r="I24" i="21"/>
  <c r="Q24" i="21"/>
  <c r="S24" i="21" s="1"/>
  <c r="M24" i="21"/>
  <c r="O23" i="21"/>
  <c r="K23" i="21"/>
  <c r="I23" i="21"/>
  <c r="Q23" i="21"/>
  <c r="S23" i="21" s="1"/>
  <c r="M23" i="21"/>
  <c r="O22" i="21"/>
  <c r="K22" i="21"/>
  <c r="I22" i="21"/>
  <c r="Q22" i="21"/>
  <c r="S22" i="21" s="1"/>
  <c r="M22" i="21"/>
  <c r="O21" i="21"/>
  <c r="K21" i="21"/>
  <c r="I21" i="21"/>
  <c r="Q21" i="21"/>
  <c r="S21" i="21" s="1"/>
  <c r="M21" i="21"/>
  <c r="O20" i="21"/>
  <c r="K20" i="21"/>
  <c r="I20" i="21"/>
  <c r="Q20" i="21"/>
  <c r="S20" i="21" s="1"/>
  <c r="M20" i="21"/>
  <c r="O19" i="21"/>
  <c r="K19" i="21"/>
  <c r="I19" i="21"/>
  <c r="Q19" i="21"/>
  <c r="S19" i="21" s="1"/>
  <c r="M19" i="21"/>
  <c r="O18" i="21"/>
  <c r="K18" i="21"/>
  <c r="I18" i="21"/>
  <c r="Q18" i="21"/>
  <c r="S18" i="21" s="1"/>
  <c r="M18" i="21"/>
  <c r="O17" i="21"/>
  <c r="K17" i="21"/>
  <c r="I17" i="21"/>
  <c r="Q17" i="21"/>
  <c r="S17" i="21" s="1"/>
  <c r="M17" i="21"/>
  <c r="O16" i="21"/>
  <c r="K16" i="21"/>
  <c r="I16" i="21"/>
  <c r="Q16" i="21"/>
  <c r="S16" i="21" s="1"/>
  <c r="M16" i="21"/>
  <c r="O15" i="21"/>
  <c r="K15" i="21"/>
  <c r="I15" i="21"/>
  <c r="Q15" i="21"/>
  <c r="S15" i="21" s="1"/>
  <c r="M15" i="21"/>
  <c r="O14" i="21"/>
  <c r="K14" i="21"/>
  <c r="I14" i="21"/>
  <c r="Q14" i="21"/>
  <c r="S14" i="21" s="1"/>
  <c r="M14" i="21"/>
  <c r="O13" i="21"/>
  <c r="K13" i="21"/>
  <c r="I13" i="21"/>
  <c r="Q13" i="21"/>
  <c r="S13" i="21" s="1"/>
  <c r="M13" i="21"/>
  <c r="O12" i="21"/>
  <c r="K12" i="21"/>
  <c r="I12" i="21"/>
  <c r="Q12" i="21"/>
  <c r="S12" i="21" s="1"/>
  <c r="M12" i="21"/>
  <c r="O11" i="21"/>
  <c r="K11" i="21"/>
  <c r="I11" i="21"/>
  <c r="Q11" i="21"/>
  <c r="S11" i="21" s="1"/>
  <c r="M11" i="21"/>
  <c r="O10" i="21"/>
  <c r="K10" i="21"/>
  <c r="I10" i="21"/>
  <c r="Q10" i="21"/>
  <c r="S10" i="21" s="1"/>
  <c r="M10" i="21"/>
  <c r="O9" i="21"/>
  <c r="K9" i="21"/>
  <c r="I9" i="21"/>
  <c r="Q9" i="21"/>
  <c r="S9" i="21" s="1"/>
  <c r="M9" i="21"/>
  <c r="O8" i="21"/>
  <c r="K8" i="21"/>
  <c r="I8" i="21"/>
  <c r="Q8" i="21"/>
  <c r="S8" i="21" s="1"/>
  <c r="M8" i="21"/>
  <c r="Q38" i="22"/>
  <c r="O38" i="22"/>
  <c r="K38" i="22"/>
  <c r="E38" i="22"/>
  <c r="Q31" i="22"/>
  <c r="O31" i="22"/>
  <c r="K31" i="22"/>
  <c r="E31" i="22"/>
  <c r="I38" i="22"/>
  <c r="G38" i="22"/>
  <c r="S38" i="22"/>
  <c r="M38" i="22"/>
  <c r="O37" i="22"/>
  <c r="K37" i="22"/>
  <c r="I37" i="22"/>
  <c r="Q37" i="22"/>
  <c r="S37" i="22" s="1"/>
  <c r="M37" i="22"/>
  <c r="O36" i="22"/>
  <c r="K36" i="22"/>
  <c r="I36" i="22"/>
  <c r="Q36" i="22"/>
  <c r="S36" i="22" s="1"/>
  <c r="M36" i="22"/>
  <c r="O35" i="22"/>
  <c r="K35" i="22"/>
  <c r="I35" i="22"/>
  <c r="Q35" i="22"/>
  <c r="S35" i="22" s="1"/>
  <c r="M35" i="22"/>
  <c r="O34" i="22"/>
  <c r="K34" i="22"/>
  <c r="I34" i="22"/>
  <c r="Q34" i="22"/>
  <c r="S34" i="22" s="1"/>
  <c r="M34" i="22"/>
  <c r="O33" i="22"/>
  <c r="K33" i="22"/>
  <c r="I33" i="22"/>
  <c r="Q33" i="22"/>
  <c r="S33" i="22" s="1"/>
  <c r="M33" i="22"/>
  <c r="O32" i="22"/>
  <c r="K32" i="22"/>
  <c r="I32" i="22"/>
  <c r="Q32" i="22"/>
  <c r="S32" i="22" s="1"/>
  <c r="M32" i="22"/>
  <c r="I31" i="22"/>
  <c r="G31" i="22"/>
  <c r="S31" i="22"/>
  <c r="M31" i="22"/>
  <c r="O30" i="22"/>
  <c r="K30" i="22"/>
  <c r="I30" i="22"/>
  <c r="Q30" i="22"/>
  <c r="S30" i="22" s="1"/>
  <c r="M30" i="22"/>
  <c r="O29" i="22"/>
  <c r="K29" i="22"/>
  <c r="I29" i="22"/>
  <c r="Q29" i="22"/>
  <c r="S29" i="22" s="1"/>
  <c r="M29" i="22"/>
  <c r="O28" i="22"/>
  <c r="K28" i="22"/>
  <c r="I28" i="22"/>
  <c r="Q28" i="22"/>
  <c r="S28" i="22" s="1"/>
  <c r="M28" i="22"/>
  <c r="O27" i="22"/>
  <c r="K27" i="22"/>
  <c r="I27" i="22"/>
  <c r="Q27" i="22"/>
  <c r="S27" i="22" s="1"/>
  <c r="M27" i="22"/>
  <c r="O26" i="22"/>
  <c r="K26" i="22"/>
  <c r="I26" i="22"/>
  <c r="Q26" i="22"/>
  <c r="S26" i="22" s="1"/>
  <c r="M26" i="22"/>
  <c r="O25" i="22"/>
  <c r="K25" i="22"/>
  <c r="I25" i="22"/>
  <c r="Q25" i="22"/>
  <c r="S25" i="22" s="1"/>
  <c r="M25" i="22"/>
  <c r="O24" i="22"/>
  <c r="K24" i="22"/>
  <c r="I24" i="22"/>
  <c r="Q24" i="22"/>
  <c r="S24" i="22" s="1"/>
  <c r="M24" i="22"/>
  <c r="O23" i="22"/>
  <c r="K23" i="22"/>
  <c r="I23" i="22"/>
  <c r="Q23" i="22"/>
  <c r="S23" i="22" s="1"/>
  <c r="M23" i="22"/>
  <c r="O22" i="22"/>
  <c r="K22" i="22"/>
  <c r="I22" i="22"/>
  <c r="Q22" i="22"/>
  <c r="S22" i="22" s="1"/>
  <c r="M22" i="22"/>
  <c r="O21" i="22"/>
  <c r="K21" i="22"/>
  <c r="I21" i="22"/>
  <c r="Q21" i="22"/>
  <c r="S21" i="22" s="1"/>
  <c r="M21" i="22"/>
  <c r="O20" i="22"/>
  <c r="K20" i="22"/>
  <c r="I20" i="22"/>
  <c r="Q20" i="22"/>
  <c r="S20" i="22" s="1"/>
  <c r="M20" i="22"/>
  <c r="O19" i="22"/>
  <c r="K19" i="22"/>
  <c r="I19" i="22"/>
  <c r="Q19" i="22"/>
  <c r="S19" i="22" s="1"/>
  <c r="M19" i="22"/>
  <c r="O18" i="22"/>
  <c r="K18" i="22"/>
  <c r="I18" i="22"/>
  <c r="Q18" i="22"/>
  <c r="S18" i="22" s="1"/>
  <c r="M18" i="22"/>
  <c r="O17" i="22"/>
  <c r="K17" i="22"/>
  <c r="I17" i="22"/>
  <c r="Q17" i="22"/>
  <c r="S17" i="22" s="1"/>
  <c r="M17" i="22"/>
  <c r="O16" i="22"/>
  <c r="K16" i="22"/>
  <c r="I16" i="22"/>
  <c r="Q16" i="22"/>
  <c r="S16" i="22" s="1"/>
  <c r="M16" i="22"/>
  <c r="O15" i="22"/>
  <c r="K15" i="22"/>
  <c r="I15" i="22"/>
  <c r="Q15" i="22"/>
  <c r="S15" i="22" s="1"/>
  <c r="M15" i="22"/>
  <c r="O14" i="22"/>
  <c r="K14" i="22"/>
  <c r="I14" i="22"/>
  <c r="Q14" i="22"/>
  <c r="S14" i="22" s="1"/>
  <c r="M14" i="22"/>
  <c r="O13" i="22"/>
  <c r="K13" i="22"/>
  <c r="I13" i="22"/>
  <c r="Q13" i="22"/>
  <c r="S13" i="22" s="1"/>
  <c r="M13" i="22"/>
  <c r="O12" i="22"/>
  <c r="K12" i="22"/>
  <c r="I12" i="22"/>
  <c r="Q12" i="22"/>
  <c r="S12" i="22" s="1"/>
  <c r="M12" i="22"/>
  <c r="O11" i="22"/>
  <c r="K11" i="22"/>
  <c r="I11" i="22"/>
  <c r="Q11" i="22"/>
  <c r="S11" i="22" s="1"/>
  <c r="M11" i="22"/>
  <c r="O10" i="22"/>
  <c r="K10" i="22"/>
  <c r="I10" i="22"/>
  <c r="Q10" i="22"/>
  <c r="S10" i="22" s="1"/>
  <c r="M10" i="22"/>
  <c r="O9" i="22"/>
  <c r="K9" i="22"/>
  <c r="I9" i="22"/>
  <c r="Q9" i="22"/>
  <c r="S9" i="22" s="1"/>
  <c r="M9" i="22"/>
  <c r="O8" i="22"/>
  <c r="K8" i="22"/>
  <c r="I8" i="22"/>
  <c r="Q8" i="22"/>
  <c r="S8" i="22" s="1"/>
  <c r="M8" i="22"/>
  <c r="Q90" i="23"/>
  <c r="O90" i="23"/>
  <c r="K90" i="23"/>
  <c r="E90" i="23"/>
  <c r="I90" i="23"/>
  <c r="G90" i="23"/>
  <c r="S90" i="23"/>
  <c r="M90" i="23"/>
  <c r="O89" i="23"/>
  <c r="K89" i="23"/>
  <c r="I89" i="23"/>
  <c r="Q89" i="23"/>
  <c r="S89" i="23" s="1"/>
  <c r="M89" i="23"/>
  <c r="O88" i="23"/>
  <c r="K88" i="23"/>
  <c r="I88" i="23"/>
  <c r="Q88" i="23"/>
  <c r="S88" i="23" s="1"/>
  <c r="M88" i="23"/>
  <c r="O87" i="23"/>
  <c r="K87" i="23"/>
  <c r="I87" i="23"/>
  <c r="Q87" i="23"/>
  <c r="S87" i="23" s="1"/>
  <c r="M87" i="23"/>
  <c r="O86" i="23"/>
  <c r="K86" i="23"/>
  <c r="I86" i="23"/>
  <c r="Q86" i="23"/>
  <c r="S86" i="23" s="1"/>
  <c r="M86" i="23"/>
  <c r="O85" i="23"/>
  <c r="K85" i="23"/>
  <c r="I85" i="23"/>
  <c r="Q85" i="23"/>
  <c r="S85" i="23" s="1"/>
  <c r="M85" i="23"/>
  <c r="O84" i="23"/>
  <c r="K84" i="23"/>
  <c r="I84" i="23"/>
  <c r="Q84" i="23"/>
  <c r="S84" i="23" s="1"/>
  <c r="M84" i="23"/>
  <c r="O83" i="23"/>
  <c r="K83" i="23"/>
  <c r="I83" i="23"/>
  <c r="Q83" i="23"/>
  <c r="S83" i="23" s="1"/>
  <c r="M83" i="23"/>
  <c r="O82" i="23"/>
  <c r="K82" i="23"/>
  <c r="I82" i="23"/>
  <c r="Q82" i="23"/>
  <c r="S82" i="23" s="1"/>
  <c r="M82" i="23"/>
  <c r="O81" i="23"/>
  <c r="K81" i="23"/>
  <c r="I81" i="23"/>
  <c r="Q81" i="23"/>
  <c r="S81" i="23" s="1"/>
  <c r="M81" i="23"/>
  <c r="O80" i="23"/>
  <c r="K80" i="23"/>
  <c r="I80" i="23"/>
  <c r="Q80" i="23"/>
  <c r="S80" i="23" s="1"/>
  <c r="M80" i="23"/>
  <c r="O79" i="23"/>
  <c r="K79" i="23"/>
  <c r="I79" i="23"/>
  <c r="Q79" i="23"/>
  <c r="S79" i="23" s="1"/>
  <c r="M79" i="23"/>
  <c r="O78" i="23"/>
  <c r="K78" i="23"/>
  <c r="I78" i="23"/>
  <c r="Q78" i="23"/>
  <c r="S78" i="23" s="1"/>
  <c r="M78" i="23"/>
  <c r="O77" i="23"/>
  <c r="K77" i="23"/>
  <c r="I77" i="23"/>
  <c r="Q77" i="23"/>
  <c r="S77" i="23" s="1"/>
  <c r="M77" i="23"/>
  <c r="O76" i="23"/>
  <c r="K76" i="23"/>
  <c r="I76" i="23"/>
  <c r="Q76" i="23"/>
  <c r="S76" i="23" s="1"/>
  <c r="M76" i="23"/>
  <c r="O75" i="23"/>
  <c r="K75" i="23"/>
  <c r="I75" i="23"/>
  <c r="Q75" i="23"/>
  <c r="S75" i="23" s="1"/>
  <c r="M75" i="23"/>
  <c r="O74" i="23"/>
  <c r="K74" i="23"/>
  <c r="I74" i="23"/>
  <c r="Q74" i="23"/>
  <c r="S74" i="23" s="1"/>
  <c r="M74" i="23"/>
  <c r="O73" i="23"/>
  <c r="K73" i="23"/>
  <c r="I73" i="23"/>
  <c r="Q73" i="23"/>
  <c r="S73" i="23" s="1"/>
  <c r="M73" i="23"/>
  <c r="O72" i="23"/>
  <c r="K72" i="23"/>
  <c r="M72" i="23" s="1"/>
  <c r="I72" i="23"/>
  <c r="Q72" i="23"/>
  <c r="S72" i="23" s="1"/>
  <c r="O71" i="23"/>
  <c r="K71" i="23"/>
  <c r="I71" i="23"/>
  <c r="Q71" i="23"/>
  <c r="S71" i="23" s="1"/>
  <c r="M71" i="23"/>
  <c r="O70" i="23"/>
  <c r="K70" i="23"/>
  <c r="M70" i="23" s="1"/>
  <c r="I70" i="23"/>
  <c r="Q70" i="23"/>
  <c r="S70" i="23" s="1"/>
  <c r="O69" i="23"/>
  <c r="K69" i="23"/>
  <c r="I69" i="23"/>
  <c r="Q69" i="23"/>
  <c r="S69" i="23" s="1"/>
  <c r="M69" i="23"/>
  <c r="O68" i="23"/>
  <c r="K68" i="23"/>
  <c r="I68" i="23"/>
  <c r="Q68" i="23"/>
  <c r="S68" i="23" s="1"/>
  <c r="M68" i="23"/>
  <c r="O67" i="23"/>
  <c r="K67" i="23"/>
  <c r="I67" i="23"/>
  <c r="Q67" i="23"/>
  <c r="S67" i="23" s="1"/>
  <c r="M67" i="23"/>
  <c r="O66" i="23"/>
  <c r="K66" i="23"/>
  <c r="I66" i="23"/>
  <c r="Q66" i="23"/>
  <c r="S66" i="23" s="1"/>
  <c r="M66" i="23"/>
  <c r="O65" i="23"/>
  <c r="K65" i="23"/>
  <c r="I65" i="23"/>
  <c r="Q65" i="23"/>
  <c r="S65" i="23" s="1"/>
  <c r="M65" i="23"/>
  <c r="O64" i="23"/>
  <c r="K64" i="23"/>
  <c r="I64" i="23"/>
  <c r="Q64" i="23"/>
  <c r="S64" i="23" s="1"/>
  <c r="M64" i="23"/>
  <c r="O63" i="23"/>
  <c r="K63" i="23"/>
  <c r="I63" i="23"/>
  <c r="Q63" i="23"/>
  <c r="S63" i="23" s="1"/>
  <c r="M63" i="23"/>
  <c r="O62" i="23"/>
  <c r="K62" i="23"/>
  <c r="I62" i="23"/>
  <c r="Q62" i="23"/>
  <c r="S62" i="23" s="1"/>
  <c r="M62" i="23"/>
  <c r="O61" i="23"/>
  <c r="K61" i="23"/>
  <c r="I61" i="23"/>
  <c r="Q61" i="23"/>
  <c r="S61" i="23" s="1"/>
  <c r="M61" i="23"/>
  <c r="O60" i="23"/>
  <c r="K60" i="23"/>
  <c r="I60" i="23"/>
  <c r="Q60" i="23"/>
  <c r="S60" i="23" s="1"/>
  <c r="M60" i="23"/>
  <c r="O59" i="23"/>
  <c r="K59" i="23"/>
  <c r="I59" i="23"/>
  <c r="Q59" i="23"/>
  <c r="S59" i="23" s="1"/>
  <c r="M59" i="23"/>
  <c r="O58" i="23"/>
  <c r="K58" i="23"/>
  <c r="I58" i="23"/>
  <c r="Q58" i="23"/>
  <c r="S58" i="23" s="1"/>
  <c r="M58" i="23"/>
  <c r="O57" i="23"/>
  <c r="K57" i="23"/>
  <c r="I57" i="23"/>
  <c r="Q57" i="23"/>
  <c r="S57" i="23" s="1"/>
  <c r="M57" i="23"/>
  <c r="O56" i="23"/>
  <c r="K56" i="23"/>
  <c r="I56" i="23"/>
  <c r="Q56" i="23"/>
  <c r="S56" i="23" s="1"/>
  <c r="M56" i="23"/>
  <c r="O55" i="23"/>
  <c r="K55" i="23"/>
  <c r="I55" i="23"/>
  <c r="Q55" i="23"/>
  <c r="S55" i="23" s="1"/>
  <c r="M55" i="23"/>
  <c r="O54" i="23"/>
  <c r="K54" i="23"/>
  <c r="I54" i="23"/>
  <c r="Q54" i="23"/>
  <c r="S54" i="23" s="1"/>
  <c r="M54" i="23"/>
  <c r="O53" i="23"/>
  <c r="K53" i="23"/>
  <c r="I53" i="23"/>
  <c r="Q53" i="23"/>
  <c r="S53" i="23" s="1"/>
  <c r="M53" i="23"/>
  <c r="O52" i="23"/>
  <c r="K52" i="23"/>
  <c r="I52" i="23"/>
  <c r="Q52" i="23"/>
  <c r="S52" i="23" s="1"/>
  <c r="M52" i="23"/>
  <c r="O51" i="23"/>
  <c r="K51" i="23"/>
  <c r="I51" i="23"/>
  <c r="Q51" i="23"/>
  <c r="S51" i="23" s="1"/>
  <c r="M51" i="23"/>
  <c r="O50" i="23"/>
  <c r="K50" i="23"/>
  <c r="I50" i="23"/>
  <c r="Q50" i="23"/>
  <c r="S50" i="23" s="1"/>
  <c r="M50" i="23"/>
  <c r="O49" i="23"/>
  <c r="K49" i="23"/>
  <c r="I49" i="23"/>
  <c r="Q49" i="23"/>
  <c r="S49" i="23" s="1"/>
  <c r="M49" i="23"/>
  <c r="O48" i="23"/>
  <c r="K48" i="23"/>
  <c r="I48" i="23"/>
  <c r="Q48" i="23"/>
  <c r="S48" i="23" s="1"/>
  <c r="M48" i="23"/>
  <c r="O47" i="23"/>
  <c r="K47" i="23"/>
  <c r="I47" i="23"/>
  <c r="Q47" i="23"/>
  <c r="S47" i="23" s="1"/>
  <c r="M47" i="23"/>
  <c r="O46" i="23"/>
  <c r="K46" i="23"/>
  <c r="I46" i="23"/>
  <c r="Q46" i="23"/>
  <c r="S46" i="23" s="1"/>
  <c r="M46" i="23"/>
  <c r="O45" i="23"/>
  <c r="K45" i="23"/>
  <c r="I45" i="23"/>
  <c r="Q45" i="23"/>
  <c r="S45" i="23" s="1"/>
  <c r="M45" i="23"/>
  <c r="O44" i="23"/>
  <c r="K44" i="23"/>
  <c r="M44" i="23" s="1"/>
  <c r="I44" i="23"/>
  <c r="Q44" i="23"/>
  <c r="S44" i="23" s="1"/>
  <c r="O43" i="23"/>
  <c r="K43" i="23"/>
  <c r="I43" i="23"/>
  <c r="Q43" i="23"/>
  <c r="S43" i="23" s="1"/>
  <c r="M43" i="23"/>
  <c r="O42" i="23"/>
  <c r="K42" i="23"/>
  <c r="M42" i="23" s="1"/>
  <c r="I42" i="23"/>
  <c r="Q42" i="23"/>
  <c r="S42" i="23" s="1"/>
  <c r="O41" i="23"/>
  <c r="K41" i="23"/>
  <c r="I41" i="23"/>
  <c r="Q41" i="23"/>
  <c r="S41" i="23" s="1"/>
  <c r="M41" i="23"/>
  <c r="O40" i="23"/>
  <c r="K40" i="23"/>
  <c r="I40" i="23"/>
  <c r="Q40" i="23"/>
  <c r="S40" i="23" s="1"/>
  <c r="M40" i="23"/>
  <c r="O39" i="23"/>
  <c r="K39" i="23"/>
  <c r="I39" i="23"/>
  <c r="Q39" i="23"/>
  <c r="S39" i="23" s="1"/>
  <c r="M39" i="23"/>
  <c r="O38" i="23"/>
  <c r="K38" i="23"/>
  <c r="I38" i="23"/>
  <c r="Q38" i="23"/>
  <c r="S38" i="23" s="1"/>
  <c r="M38" i="23"/>
  <c r="O37" i="23"/>
  <c r="K37" i="23"/>
  <c r="I37" i="23"/>
  <c r="Q37" i="23"/>
  <c r="S37" i="23" s="1"/>
  <c r="M37" i="23"/>
  <c r="O36" i="23"/>
  <c r="K36" i="23"/>
  <c r="I36" i="23"/>
  <c r="Q36" i="23"/>
  <c r="S36" i="23" s="1"/>
  <c r="M36" i="23"/>
  <c r="O35" i="23"/>
  <c r="K35" i="23"/>
  <c r="I35" i="23"/>
  <c r="Q35" i="23"/>
  <c r="S35" i="23" s="1"/>
  <c r="M35" i="23"/>
  <c r="O34" i="23"/>
  <c r="K34" i="23"/>
  <c r="I34" i="23"/>
  <c r="Q34" i="23"/>
  <c r="S34" i="23" s="1"/>
  <c r="M34" i="23"/>
  <c r="O33" i="23"/>
  <c r="K33" i="23"/>
  <c r="I33" i="23"/>
  <c r="Q33" i="23"/>
  <c r="S33" i="23" s="1"/>
  <c r="M33" i="23"/>
  <c r="O32" i="23"/>
  <c r="K32" i="23"/>
  <c r="I32" i="23"/>
  <c r="Q32" i="23"/>
  <c r="S32" i="23" s="1"/>
  <c r="M32" i="23"/>
  <c r="O31" i="23"/>
  <c r="K31" i="23"/>
  <c r="I31" i="23"/>
  <c r="Q31" i="23"/>
  <c r="S31" i="23" s="1"/>
  <c r="M31" i="23"/>
  <c r="O30" i="23"/>
  <c r="K30" i="23"/>
  <c r="I30" i="23"/>
  <c r="Q30" i="23"/>
  <c r="S30" i="23" s="1"/>
  <c r="M30" i="23"/>
  <c r="O29" i="23"/>
  <c r="K29" i="23"/>
  <c r="I29" i="23"/>
  <c r="Q29" i="23"/>
  <c r="S29" i="23" s="1"/>
  <c r="M29" i="23"/>
  <c r="O28" i="23"/>
  <c r="K28" i="23"/>
  <c r="I28" i="23"/>
  <c r="Q28" i="23"/>
  <c r="S28" i="23" s="1"/>
  <c r="M28" i="23"/>
  <c r="O27" i="23"/>
  <c r="K27" i="23"/>
  <c r="I27" i="23"/>
  <c r="Q27" i="23"/>
  <c r="S27" i="23" s="1"/>
  <c r="M27" i="23"/>
  <c r="O26" i="23"/>
  <c r="K26" i="23"/>
  <c r="I26" i="23"/>
  <c r="Q26" i="23"/>
  <c r="S26" i="23" s="1"/>
  <c r="M26" i="23"/>
  <c r="O25" i="23"/>
  <c r="K25" i="23"/>
  <c r="I25" i="23"/>
  <c r="Q25" i="23"/>
  <c r="S25" i="23" s="1"/>
  <c r="M25" i="23"/>
  <c r="O24" i="23"/>
  <c r="K24" i="23"/>
  <c r="M24" i="23" s="1"/>
  <c r="I24" i="23"/>
  <c r="Q24" i="23"/>
  <c r="S24" i="23" s="1"/>
  <c r="O23" i="23"/>
  <c r="K23" i="23"/>
  <c r="I23" i="23"/>
  <c r="Q23" i="23"/>
  <c r="S23" i="23" s="1"/>
  <c r="M23" i="23"/>
  <c r="O22" i="23"/>
  <c r="K22" i="23"/>
  <c r="I22" i="23"/>
  <c r="Q22" i="23"/>
  <c r="S22" i="23" s="1"/>
  <c r="M22" i="23"/>
  <c r="O21" i="23"/>
  <c r="K21" i="23"/>
  <c r="I21" i="23"/>
  <c r="Q21" i="23"/>
  <c r="S21" i="23" s="1"/>
  <c r="M21" i="23"/>
  <c r="O20" i="23"/>
  <c r="K20" i="23"/>
  <c r="I20" i="23"/>
  <c r="Q20" i="23"/>
  <c r="S20" i="23" s="1"/>
  <c r="M20" i="23"/>
  <c r="O19" i="23"/>
  <c r="K19" i="23"/>
  <c r="I19" i="23"/>
  <c r="Q19" i="23"/>
  <c r="S19" i="23" s="1"/>
  <c r="M19" i="23"/>
  <c r="O18" i="23"/>
  <c r="K18" i="23"/>
  <c r="I18" i="23"/>
  <c r="Q18" i="23"/>
  <c r="S18" i="23" s="1"/>
  <c r="M18" i="23"/>
  <c r="O17" i="23"/>
  <c r="K17" i="23"/>
  <c r="I17" i="23"/>
  <c r="Q17" i="23"/>
  <c r="S17" i="23" s="1"/>
  <c r="M17" i="23"/>
  <c r="O16" i="23"/>
  <c r="K16" i="23"/>
  <c r="I16" i="23"/>
  <c r="Q16" i="23"/>
  <c r="S16" i="23" s="1"/>
  <c r="M16" i="23"/>
  <c r="O15" i="23"/>
  <c r="K15" i="23"/>
  <c r="I15" i="23"/>
  <c r="Q15" i="23"/>
  <c r="S15" i="23" s="1"/>
  <c r="M15" i="23"/>
  <c r="O14" i="23"/>
  <c r="K14" i="23"/>
  <c r="I14" i="23"/>
  <c r="Q14" i="23"/>
  <c r="S14" i="23" s="1"/>
  <c r="M14" i="23"/>
  <c r="O13" i="23"/>
  <c r="K13" i="23"/>
  <c r="I13" i="23"/>
  <c r="Q13" i="23"/>
  <c r="S13" i="23" s="1"/>
  <c r="M13" i="23"/>
  <c r="O12" i="23"/>
  <c r="K12" i="23"/>
  <c r="I12" i="23"/>
  <c r="Q12" i="23"/>
  <c r="S12" i="23" s="1"/>
  <c r="M12" i="23"/>
  <c r="O11" i="23"/>
  <c r="K11" i="23"/>
  <c r="I11" i="23"/>
  <c r="Q11" i="23"/>
  <c r="S11" i="23" s="1"/>
  <c r="M11" i="23"/>
  <c r="O10" i="23"/>
  <c r="K10" i="23"/>
  <c r="I10" i="23"/>
  <c r="Q10" i="23"/>
  <c r="S10" i="23" s="1"/>
  <c r="M10" i="23"/>
  <c r="O9" i="23"/>
  <c r="K9" i="23"/>
  <c r="I9" i="23"/>
  <c r="Q9" i="23"/>
  <c r="S9" i="23" s="1"/>
  <c r="M9" i="23"/>
  <c r="O8" i="23"/>
  <c r="K8" i="23"/>
  <c r="I8" i="23"/>
  <c r="Q8" i="23"/>
  <c r="S8" i="23" s="1"/>
  <c r="M8" i="23"/>
  <c r="Q38" i="24"/>
  <c r="O38" i="24"/>
  <c r="K38" i="24"/>
  <c r="E38" i="24"/>
  <c r="Q31" i="24"/>
  <c r="O31" i="24"/>
  <c r="K31" i="24"/>
  <c r="E31" i="24"/>
  <c r="I38" i="24"/>
  <c r="G38" i="24"/>
  <c r="S38" i="24"/>
  <c r="M38" i="24"/>
  <c r="O37" i="24"/>
  <c r="K37" i="24"/>
  <c r="I37" i="24"/>
  <c r="Q37" i="24"/>
  <c r="S37" i="24" s="1"/>
  <c r="M37" i="24"/>
  <c r="O36" i="24"/>
  <c r="K36" i="24"/>
  <c r="I36" i="24"/>
  <c r="Q36" i="24"/>
  <c r="S36" i="24" s="1"/>
  <c r="M36" i="24"/>
  <c r="O35" i="24"/>
  <c r="K35" i="24"/>
  <c r="I35" i="24"/>
  <c r="Q35" i="24"/>
  <c r="S35" i="24" s="1"/>
  <c r="M35" i="24"/>
  <c r="O34" i="24"/>
  <c r="K34" i="24"/>
  <c r="I34" i="24"/>
  <c r="Q34" i="24"/>
  <c r="S34" i="24" s="1"/>
  <c r="M34" i="24"/>
  <c r="O33" i="24"/>
  <c r="K33" i="24"/>
  <c r="I33" i="24"/>
  <c r="Q33" i="24"/>
  <c r="S33" i="24" s="1"/>
  <c r="M33" i="24"/>
  <c r="O32" i="24"/>
  <c r="K32" i="24"/>
  <c r="I32" i="24"/>
  <c r="Q32" i="24"/>
  <c r="S32" i="24" s="1"/>
  <c r="M32" i="24"/>
  <c r="I31" i="24"/>
  <c r="G31" i="24"/>
  <c r="S31" i="24"/>
  <c r="M31" i="24"/>
  <c r="O30" i="24"/>
  <c r="K30" i="24"/>
  <c r="I30" i="24"/>
  <c r="Q30" i="24"/>
  <c r="S30" i="24" s="1"/>
  <c r="M30" i="24"/>
  <c r="O29" i="24"/>
  <c r="K29" i="24"/>
  <c r="I29" i="24"/>
  <c r="Q29" i="24"/>
  <c r="S29" i="24" s="1"/>
  <c r="M29" i="24"/>
  <c r="O28" i="24"/>
  <c r="K28" i="24"/>
  <c r="I28" i="24"/>
  <c r="Q28" i="24"/>
  <c r="S28" i="24" s="1"/>
  <c r="M28" i="24"/>
  <c r="O27" i="24"/>
  <c r="K27" i="24"/>
  <c r="I27" i="24"/>
  <c r="Q27" i="24"/>
  <c r="S27" i="24" s="1"/>
  <c r="M27" i="24"/>
  <c r="O26" i="24"/>
  <c r="K26" i="24"/>
  <c r="I26" i="24"/>
  <c r="Q26" i="24"/>
  <c r="S26" i="24" s="1"/>
  <c r="M26" i="24"/>
  <c r="O25" i="24"/>
  <c r="K25" i="24"/>
  <c r="I25" i="24"/>
  <c r="Q25" i="24"/>
  <c r="S25" i="24" s="1"/>
  <c r="M25" i="24"/>
  <c r="O24" i="24"/>
  <c r="K24" i="24"/>
  <c r="I24" i="24"/>
  <c r="Q24" i="24"/>
  <c r="S24" i="24" s="1"/>
  <c r="M24" i="24"/>
  <c r="O23" i="24"/>
  <c r="K23" i="24"/>
  <c r="I23" i="24"/>
  <c r="Q23" i="24"/>
  <c r="S23" i="24" s="1"/>
  <c r="M23" i="24"/>
  <c r="O22" i="24"/>
  <c r="K22" i="24"/>
  <c r="I22" i="24"/>
  <c r="Q22" i="24"/>
  <c r="S22" i="24" s="1"/>
  <c r="M22" i="24"/>
  <c r="O21" i="24"/>
  <c r="K21" i="24"/>
  <c r="I21" i="24"/>
  <c r="Q21" i="24"/>
  <c r="S21" i="24" s="1"/>
  <c r="M21" i="24"/>
  <c r="O20" i="24"/>
  <c r="K20" i="24"/>
  <c r="I20" i="24"/>
  <c r="Q20" i="24"/>
  <c r="S20" i="24" s="1"/>
  <c r="M20" i="24"/>
  <c r="O19" i="24"/>
  <c r="K19" i="24"/>
  <c r="I19" i="24"/>
  <c r="Q19" i="24"/>
  <c r="S19" i="24" s="1"/>
  <c r="M19" i="24"/>
  <c r="O18" i="24"/>
  <c r="K18" i="24"/>
  <c r="I18" i="24"/>
  <c r="Q18" i="24"/>
  <c r="S18" i="24" s="1"/>
  <c r="M18" i="24"/>
  <c r="O17" i="24"/>
  <c r="K17" i="24"/>
  <c r="I17" i="24"/>
  <c r="Q17" i="24"/>
  <c r="S17" i="24" s="1"/>
  <c r="M17" i="24"/>
  <c r="O16" i="24"/>
  <c r="K16" i="24"/>
  <c r="I16" i="24"/>
  <c r="Q16" i="24"/>
  <c r="S16" i="24" s="1"/>
  <c r="M16" i="24"/>
  <c r="O15" i="24"/>
  <c r="K15" i="24"/>
  <c r="I15" i="24"/>
  <c r="Q15" i="24"/>
  <c r="S15" i="24" s="1"/>
  <c r="M15" i="24"/>
  <c r="O14" i="24"/>
  <c r="K14" i="24"/>
  <c r="I14" i="24"/>
  <c r="Q14" i="24"/>
  <c r="S14" i="24" s="1"/>
  <c r="M14" i="24"/>
  <c r="O13" i="24"/>
  <c r="K13" i="24"/>
  <c r="I13" i="24"/>
  <c r="Q13" i="24"/>
  <c r="S13" i="24" s="1"/>
  <c r="M13" i="24"/>
  <c r="O12" i="24"/>
  <c r="K12" i="24"/>
  <c r="I12" i="24"/>
  <c r="Q12" i="24"/>
  <c r="S12" i="24" s="1"/>
  <c r="M12" i="24"/>
  <c r="O11" i="24"/>
  <c r="K11" i="24"/>
  <c r="I11" i="24"/>
  <c r="Q11" i="24"/>
  <c r="S11" i="24" s="1"/>
  <c r="M11" i="24"/>
  <c r="O10" i="24"/>
  <c r="K10" i="24"/>
  <c r="I10" i="24"/>
  <c r="Q10" i="24"/>
  <c r="S10" i="24" s="1"/>
  <c r="M10" i="24"/>
  <c r="O9" i="24"/>
  <c r="K9" i="24"/>
  <c r="I9" i="24"/>
  <c r="Q9" i="24"/>
  <c r="S9" i="24" s="1"/>
  <c r="M9" i="24"/>
  <c r="O8" i="24"/>
  <c r="K8" i="24"/>
  <c r="I8" i="24"/>
  <c r="Q8" i="24"/>
  <c r="S8" i="24" s="1"/>
  <c r="M8" i="24"/>
  <c r="Q90" i="25"/>
  <c r="O90" i="25"/>
  <c r="K90" i="25"/>
  <c r="E90" i="25"/>
  <c r="I90" i="25"/>
  <c r="G90" i="25"/>
  <c r="S90" i="25"/>
  <c r="M90" i="25"/>
  <c r="O89" i="25"/>
  <c r="K89" i="25"/>
  <c r="I89" i="25"/>
  <c r="Q89" i="25"/>
  <c r="S89" i="25" s="1"/>
  <c r="M89" i="25"/>
  <c r="O88" i="25"/>
  <c r="K88" i="25"/>
  <c r="I88" i="25"/>
  <c r="Q88" i="25"/>
  <c r="S88" i="25" s="1"/>
  <c r="M88" i="25"/>
  <c r="O87" i="25"/>
  <c r="K87" i="25"/>
  <c r="I87" i="25"/>
  <c r="Q87" i="25"/>
  <c r="S87" i="25" s="1"/>
  <c r="M87" i="25"/>
  <c r="O86" i="25"/>
  <c r="K86" i="25"/>
  <c r="M86" i="25" s="1"/>
  <c r="I86" i="25"/>
  <c r="Q86" i="25"/>
  <c r="S86" i="25" s="1"/>
  <c r="O85" i="25"/>
  <c r="K85" i="25"/>
  <c r="I85" i="25"/>
  <c r="Q85" i="25"/>
  <c r="S85" i="25" s="1"/>
  <c r="M85" i="25"/>
  <c r="O84" i="25"/>
  <c r="K84" i="25"/>
  <c r="M84" i="25" s="1"/>
  <c r="I84" i="25"/>
  <c r="Q84" i="25"/>
  <c r="S84" i="25" s="1"/>
  <c r="O83" i="25"/>
  <c r="K83" i="25"/>
  <c r="I83" i="25"/>
  <c r="Q83" i="25"/>
  <c r="S83" i="25" s="1"/>
  <c r="M83" i="25"/>
  <c r="O82" i="25"/>
  <c r="K82" i="25"/>
  <c r="I82" i="25"/>
  <c r="Q82" i="25"/>
  <c r="S82" i="25" s="1"/>
  <c r="M82" i="25"/>
  <c r="O81" i="25"/>
  <c r="K81" i="25"/>
  <c r="I81" i="25"/>
  <c r="Q81" i="25"/>
  <c r="S81" i="25" s="1"/>
  <c r="M81" i="25"/>
  <c r="O80" i="25"/>
  <c r="K80" i="25"/>
  <c r="I80" i="25"/>
  <c r="Q80" i="25"/>
  <c r="S80" i="25" s="1"/>
  <c r="M80" i="25"/>
  <c r="O79" i="25"/>
  <c r="K79" i="25"/>
  <c r="I79" i="25"/>
  <c r="Q79" i="25"/>
  <c r="S79" i="25" s="1"/>
  <c r="M79" i="25"/>
  <c r="O78" i="25"/>
  <c r="K78" i="25"/>
  <c r="I78" i="25"/>
  <c r="Q78" i="25"/>
  <c r="S78" i="25" s="1"/>
  <c r="M78" i="25"/>
  <c r="O77" i="25"/>
  <c r="K77" i="25"/>
  <c r="I77" i="25"/>
  <c r="Q77" i="25"/>
  <c r="S77" i="25" s="1"/>
  <c r="M77" i="25"/>
  <c r="O76" i="25"/>
  <c r="K76" i="25"/>
  <c r="I76" i="25"/>
  <c r="Q76" i="25"/>
  <c r="S76" i="25" s="1"/>
  <c r="M76" i="25"/>
  <c r="O75" i="25"/>
  <c r="K75" i="25"/>
  <c r="I75" i="25"/>
  <c r="Q75" i="25"/>
  <c r="S75" i="25" s="1"/>
  <c r="M75" i="25"/>
  <c r="O74" i="25"/>
  <c r="K74" i="25"/>
  <c r="M74" i="25" s="1"/>
  <c r="I74" i="25"/>
  <c r="Q74" i="25"/>
  <c r="O73" i="25"/>
  <c r="K73" i="25"/>
  <c r="I73" i="25"/>
  <c r="Q73" i="25"/>
  <c r="S73" i="25" s="1"/>
  <c r="M73" i="25"/>
  <c r="O72" i="25"/>
  <c r="K72" i="25"/>
  <c r="M72" i="25" s="1"/>
  <c r="I72" i="25"/>
  <c r="Q72" i="25"/>
  <c r="S72" i="25" s="1"/>
  <c r="O71" i="25"/>
  <c r="K71" i="25"/>
  <c r="I71" i="25"/>
  <c r="Q71" i="25"/>
  <c r="S71" i="25" s="1"/>
  <c r="M71" i="25"/>
  <c r="O70" i="25"/>
  <c r="K70" i="25"/>
  <c r="I70" i="25"/>
  <c r="Q70" i="25"/>
  <c r="S70" i="25" s="1"/>
  <c r="M70" i="25"/>
  <c r="O69" i="25"/>
  <c r="K69" i="25"/>
  <c r="I69" i="25"/>
  <c r="Q69" i="25"/>
  <c r="S69" i="25" s="1"/>
  <c r="M69" i="25"/>
  <c r="O68" i="25"/>
  <c r="K68" i="25"/>
  <c r="I68" i="25"/>
  <c r="Q68" i="25"/>
  <c r="S68" i="25" s="1"/>
  <c r="M68" i="25"/>
  <c r="O67" i="25"/>
  <c r="K67" i="25"/>
  <c r="I67" i="25"/>
  <c r="Q67" i="25"/>
  <c r="S67" i="25" s="1"/>
  <c r="M67" i="25"/>
  <c r="O66" i="25"/>
  <c r="K66" i="25"/>
  <c r="I66" i="25"/>
  <c r="Q66" i="25"/>
  <c r="S66" i="25" s="1"/>
  <c r="M66" i="25"/>
  <c r="O65" i="25"/>
  <c r="K65" i="25"/>
  <c r="I65" i="25"/>
  <c r="Q65" i="25"/>
  <c r="S65" i="25" s="1"/>
  <c r="M65" i="25"/>
  <c r="O64" i="25"/>
  <c r="K64" i="25"/>
  <c r="I64" i="25"/>
  <c r="Q64" i="25"/>
  <c r="S64" i="25" s="1"/>
  <c r="M64" i="25"/>
  <c r="O63" i="25"/>
  <c r="K63" i="25"/>
  <c r="I63" i="25"/>
  <c r="Q63" i="25"/>
  <c r="S63" i="25" s="1"/>
  <c r="M63" i="25"/>
  <c r="O62" i="25"/>
  <c r="K62" i="25"/>
  <c r="I62" i="25"/>
  <c r="Q62" i="25"/>
  <c r="S62" i="25" s="1"/>
  <c r="M62" i="25"/>
  <c r="O61" i="25"/>
  <c r="K61" i="25"/>
  <c r="I61" i="25"/>
  <c r="Q61" i="25"/>
  <c r="S61" i="25" s="1"/>
  <c r="M61" i="25"/>
  <c r="O60" i="25"/>
  <c r="K60" i="25"/>
  <c r="I60" i="25"/>
  <c r="Q60" i="25"/>
  <c r="S60" i="25" s="1"/>
  <c r="M60" i="25"/>
  <c r="O59" i="25"/>
  <c r="K59" i="25"/>
  <c r="I59" i="25"/>
  <c r="Q59" i="25"/>
  <c r="S59" i="25" s="1"/>
  <c r="M59" i="25"/>
  <c r="O58" i="25"/>
  <c r="K58" i="25"/>
  <c r="I58" i="25"/>
  <c r="Q58" i="25"/>
  <c r="S58" i="25" s="1"/>
  <c r="M58" i="25"/>
  <c r="O57" i="25"/>
  <c r="K57" i="25"/>
  <c r="I57" i="25"/>
  <c r="Q57" i="25"/>
  <c r="S57" i="25" s="1"/>
  <c r="M57" i="25"/>
  <c r="O56" i="25"/>
  <c r="K56" i="25"/>
  <c r="I56" i="25"/>
  <c r="Q56" i="25"/>
  <c r="S56" i="25" s="1"/>
  <c r="M56" i="25"/>
  <c r="O55" i="25"/>
  <c r="K55" i="25"/>
  <c r="I55" i="25"/>
  <c r="Q55" i="25"/>
  <c r="S55" i="25" s="1"/>
  <c r="M55" i="25"/>
  <c r="O54" i="25"/>
  <c r="K54" i="25"/>
  <c r="I54" i="25"/>
  <c r="Q54" i="25"/>
  <c r="S54" i="25" s="1"/>
  <c r="M54" i="25"/>
  <c r="O53" i="25"/>
  <c r="K53" i="25"/>
  <c r="M53" i="25" s="1"/>
  <c r="I53" i="25"/>
  <c r="Q53" i="25"/>
  <c r="S53" i="25" s="1"/>
  <c r="O52" i="25"/>
  <c r="K52" i="25"/>
  <c r="I52" i="25"/>
  <c r="Q52" i="25"/>
  <c r="S52" i="25" s="1"/>
  <c r="M52" i="25"/>
  <c r="O51" i="25"/>
  <c r="K51" i="25"/>
  <c r="M51" i="25" s="1"/>
  <c r="I51" i="25"/>
  <c r="Q51" i="25"/>
  <c r="S51" i="25" s="1"/>
  <c r="O50" i="25"/>
  <c r="K50" i="25"/>
  <c r="I50" i="25"/>
  <c r="Q50" i="25"/>
  <c r="S50" i="25" s="1"/>
  <c r="M50" i="25"/>
  <c r="O49" i="25"/>
  <c r="K49" i="25"/>
  <c r="I49" i="25"/>
  <c r="Q49" i="25"/>
  <c r="S49" i="25" s="1"/>
  <c r="M49" i="25"/>
  <c r="O48" i="25"/>
  <c r="K48" i="25"/>
  <c r="I48" i="25"/>
  <c r="Q48" i="25"/>
  <c r="S48" i="25" s="1"/>
  <c r="M48" i="25"/>
  <c r="O47" i="25"/>
  <c r="K47" i="25"/>
  <c r="I47" i="25"/>
  <c r="Q47" i="25"/>
  <c r="S47" i="25" s="1"/>
  <c r="M47" i="25"/>
  <c r="O46" i="25"/>
  <c r="K46" i="25"/>
  <c r="I46" i="25"/>
  <c r="Q46" i="25"/>
  <c r="S46" i="25" s="1"/>
  <c r="M46" i="25"/>
  <c r="O45" i="25"/>
  <c r="K45" i="25"/>
  <c r="I45" i="25"/>
  <c r="Q45" i="25"/>
  <c r="S45" i="25" s="1"/>
  <c r="M45" i="25"/>
  <c r="O44" i="25"/>
  <c r="K44" i="25"/>
  <c r="I44" i="25"/>
  <c r="Q44" i="25"/>
  <c r="S44" i="25" s="1"/>
  <c r="M44" i="25"/>
  <c r="O43" i="25"/>
  <c r="K43" i="25"/>
  <c r="I43" i="25"/>
  <c r="Q43" i="25"/>
  <c r="S43" i="25" s="1"/>
  <c r="M43" i="25"/>
  <c r="O42" i="25"/>
  <c r="K42" i="25"/>
  <c r="I42" i="25"/>
  <c r="Q42" i="25"/>
  <c r="S42" i="25" s="1"/>
  <c r="M42" i="25"/>
  <c r="O41" i="25"/>
  <c r="K41" i="25"/>
  <c r="I41" i="25"/>
  <c r="Q41" i="25"/>
  <c r="S41" i="25" s="1"/>
  <c r="M41" i="25"/>
  <c r="O40" i="25"/>
  <c r="K40" i="25"/>
  <c r="I40" i="25"/>
  <c r="Q40" i="25"/>
  <c r="S40" i="25" s="1"/>
  <c r="M40" i="25"/>
  <c r="O39" i="25"/>
  <c r="K39" i="25"/>
  <c r="I39" i="25"/>
  <c r="Q39" i="25"/>
  <c r="S39" i="25" s="1"/>
  <c r="M39" i="25"/>
  <c r="O38" i="25"/>
  <c r="K38" i="25"/>
  <c r="I38" i="25"/>
  <c r="Q38" i="25"/>
  <c r="S38" i="25" s="1"/>
  <c r="M38" i="25"/>
  <c r="O37" i="25"/>
  <c r="K37" i="25"/>
  <c r="I37" i="25"/>
  <c r="Q37" i="25"/>
  <c r="S37" i="25" s="1"/>
  <c r="M37" i="25"/>
  <c r="O36" i="25"/>
  <c r="K36" i="25"/>
  <c r="I36" i="25"/>
  <c r="Q36" i="25"/>
  <c r="S36" i="25" s="1"/>
  <c r="M36" i="25"/>
  <c r="O35" i="25"/>
  <c r="K35" i="25"/>
  <c r="I35" i="25"/>
  <c r="Q35" i="25"/>
  <c r="S35" i="25" s="1"/>
  <c r="M35" i="25"/>
  <c r="O34" i="25"/>
  <c r="K34" i="25"/>
  <c r="I34" i="25"/>
  <c r="Q34" i="25"/>
  <c r="S34" i="25" s="1"/>
  <c r="M34" i="25"/>
  <c r="O33" i="25"/>
  <c r="K33" i="25"/>
  <c r="I33" i="25"/>
  <c r="Q33" i="25"/>
  <c r="S33" i="25" s="1"/>
  <c r="M33" i="25"/>
  <c r="O32" i="25"/>
  <c r="K32" i="25"/>
  <c r="I32" i="25"/>
  <c r="Q32" i="25"/>
  <c r="S32" i="25" s="1"/>
  <c r="M32" i="25"/>
  <c r="O31" i="25"/>
  <c r="K31" i="25"/>
  <c r="I31" i="25"/>
  <c r="Q31" i="25"/>
  <c r="S31" i="25" s="1"/>
  <c r="M31" i="25"/>
  <c r="O30" i="25"/>
  <c r="K30" i="25"/>
  <c r="I30" i="25"/>
  <c r="Q30" i="25"/>
  <c r="S30" i="25" s="1"/>
  <c r="M30" i="25"/>
  <c r="O29" i="25"/>
  <c r="K29" i="25"/>
  <c r="I29" i="25"/>
  <c r="Q29" i="25"/>
  <c r="S29" i="25" s="1"/>
  <c r="M29" i="25"/>
  <c r="O28" i="25"/>
  <c r="K28" i="25"/>
  <c r="I28" i="25"/>
  <c r="Q28" i="25"/>
  <c r="S28" i="25" s="1"/>
  <c r="M28" i="25"/>
  <c r="O27" i="25"/>
  <c r="K27" i="25"/>
  <c r="I27" i="25"/>
  <c r="Q27" i="25"/>
  <c r="S27" i="25" s="1"/>
  <c r="M27" i="25"/>
  <c r="O26" i="25"/>
  <c r="K26" i="25"/>
  <c r="I26" i="25"/>
  <c r="Q26" i="25"/>
  <c r="S26" i="25" s="1"/>
  <c r="M26" i="25"/>
  <c r="O25" i="25"/>
  <c r="K25" i="25"/>
  <c r="I25" i="25"/>
  <c r="Q25" i="25"/>
  <c r="S25" i="25" s="1"/>
  <c r="M25" i="25"/>
  <c r="O24" i="25"/>
  <c r="K24" i="25"/>
  <c r="I24" i="25"/>
  <c r="Q24" i="25"/>
  <c r="S24" i="25" s="1"/>
  <c r="M24" i="25"/>
  <c r="O23" i="25"/>
  <c r="K23" i="25"/>
  <c r="I23" i="25"/>
  <c r="Q23" i="25"/>
  <c r="S23" i="25" s="1"/>
  <c r="M23" i="25"/>
  <c r="O22" i="25"/>
  <c r="K22" i="25"/>
  <c r="I22" i="25"/>
  <c r="Q22" i="25"/>
  <c r="S22" i="25" s="1"/>
  <c r="M22" i="25"/>
  <c r="O21" i="25"/>
  <c r="K21" i="25"/>
  <c r="M21" i="25" s="1"/>
  <c r="I21" i="25"/>
  <c r="Q21" i="25"/>
  <c r="S21" i="25" s="1"/>
  <c r="O20" i="25"/>
  <c r="K20" i="25"/>
  <c r="I20" i="25"/>
  <c r="Q20" i="25"/>
  <c r="S20" i="25" s="1"/>
  <c r="M20" i="25"/>
  <c r="O19" i="25"/>
  <c r="K19" i="25"/>
  <c r="I19" i="25"/>
  <c r="Q19" i="25"/>
  <c r="S19" i="25" s="1"/>
  <c r="M19" i="25"/>
  <c r="O18" i="25"/>
  <c r="K18" i="25"/>
  <c r="I18" i="25"/>
  <c r="Q18" i="25"/>
  <c r="S18" i="25" s="1"/>
  <c r="M18" i="25"/>
  <c r="O17" i="25"/>
  <c r="K17" i="25"/>
  <c r="I17" i="25"/>
  <c r="Q17" i="25"/>
  <c r="S17" i="25" s="1"/>
  <c r="M17" i="25"/>
  <c r="O16" i="25"/>
  <c r="K16" i="25"/>
  <c r="I16" i="25"/>
  <c r="Q16" i="25"/>
  <c r="S16" i="25" s="1"/>
  <c r="M16" i="25"/>
  <c r="O15" i="25"/>
  <c r="K15" i="25"/>
  <c r="I15" i="25"/>
  <c r="Q15" i="25"/>
  <c r="S15" i="25" s="1"/>
  <c r="M15" i="25"/>
  <c r="O14" i="25"/>
  <c r="K14" i="25"/>
  <c r="I14" i="25"/>
  <c r="Q14" i="25"/>
  <c r="S14" i="25" s="1"/>
  <c r="M14" i="25"/>
  <c r="O13" i="25"/>
  <c r="K13" i="25"/>
  <c r="I13" i="25"/>
  <c r="Q13" i="25"/>
  <c r="S13" i="25" s="1"/>
  <c r="M13" i="25"/>
  <c r="O12" i="25"/>
  <c r="K12" i="25"/>
  <c r="I12" i="25"/>
  <c r="Q12" i="25"/>
  <c r="S12" i="25" s="1"/>
  <c r="M12" i="25"/>
  <c r="O11" i="25"/>
  <c r="K11" i="25"/>
  <c r="I11" i="25"/>
  <c r="Q11" i="25"/>
  <c r="S11" i="25" s="1"/>
  <c r="M11" i="25"/>
  <c r="O10" i="25"/>
  <c r="K10" i="25"/>
  <c r="I10" i="25"/>
  <c r="Q10" i="25"/>
  <c r="S10" i="25" s="1"/>
  <c r="M10" i="25"/>
  <c r="O9" i="25"/>
  <c r="K9" i="25"/>
  <c r="I9" i="25"/>
  <c r="Q9" i="25"/>
  <c r="S9" i="25" s="1"/>
  <c r="M9" i="25"/>
  <c r="O8" i="25"/>
  <c r="K8" i="25"/>
  <c r="I8" i="25"/>
  <c r="Q8" i="25"/>
  <c r="S8" i="25" s="1"/>
  <c r="M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I53" i="26"/>
  <c r="G53" i="26"/>
  <c r="S53" i="26"/>
  <c r="M53" i="26"/>
  <c r="O52" i="26"/>
  <c r="K52" i="26"/>
  <c r="I52" i="26"/>
  <c r="S52" i="26"/>
  <c r="Q52" i="26"/>
  <c r="M52" i="26"/>
  <c r="O51" i="26"/>
  <c r="K51" i="26"/>
  <c r="I51" i="26"/>
  <c r="S51" i="26"/>
  <c r="Q51" i="26"/>
  <c r="M51" i="26"/>
  <c r="I50" i="26"/>
  <c r="G50" i="26"/>
  <c r="S50" i="26"/>
  <c r="M50" i="26"/>
  <c r="O49" i="26"/>
  <c r="K49" i="26"/>
  <c r="I49" i="26"/>
  <c r="S49" i="26"/>
  <c r="Q49" i="26"/>
  <c r="M49" i="26"/>
  <c r="O48" i="26"/>
  <c r="K48" i="26"/>
  <c r="I48" i="26"/>
  <c r="S48" i="26"/>
  <c r="Q48" i="26"/>
  <c r="M48" i="26"/>
  <c r="O47" i="26"/>
  <c r="K47" i="26"/>
  <c r="I47" i="26"/>
  <c r="S47" i="26"/>
  <c r="Q47" i="26"/>
  <c r="M47" i="26"/>
  <c r="O46" i="26"/>
  <c r="K46" i="26"/>
  <c r="I46" i="26"/>
  <c r="S46" i="26"/>
  <c r="Q46" i="26"/>
  <c r="M46" i="26"/>
  <c r="O45" i="26"/>
  <c r="K45" i="26"/>
  <c r="I45" i="26"/>
  <c r="S45" i="26"/>
  <c r="Q45" i="26"/>
  <c r="M45" i="26"/>
  <c r="O44" i="26"/>
  <c r="K44" i="26"/>
  <c r="I44" i="26"/>
  <c r="S44" i="26"/>
  <c r="Q44" i="26"/>
  <c r="M44" i="26"/>
  <c r="I43" i="26"/>
  <c r="G43" i="26"/>
  <c r="S43" i="26"/>
  <c r="M43" i="26"/>
  <c r="O42" i="26"/>
  <c r="K42" i="26"/>
  <c r="I42" i="26"/>
  <c r="S42" i="26"/>
  <c r="Q42" i="26"/>
  <c r="M42" i="26"/>
  <c r="O41" i="26"/>
  <c r="K41" i="26"/>
  <c r="I41" i="26"/>
  <c r="S41" i="26"/>
  <c r="Q41" i="26"/>
  <c r="M41" i="26"/>
  <c r="O40" i="26"/>
  <c r="K40" i="26"/>
  <c r="I40" i="26"/>
  <c r="S40" i="26"/>
  <c r="Q40" i="26"/>
  <c r="M40" i="26"/>
  <c r="O39" i="26"/>
  <c r="K39" i="26"/>
  <c r="I39" i="26"/>
  <c r="S39" i="26"/>
  <c r="Q39" i="26"/>
  <c r="M39" i="26"/>
  <c r="O38" i="26"/>
  <c r="K38" i="26"/>
  <c r="M38" i="26" s="1"/>
  <c r="I38" i="26"/>
  <c r="S38" i="26"/>
  <c r="Q38" i="26"/>
  <c r="O37" i="26"/>
  <c r="K37" i="26"/>
  <c r="I37" i="26"/>
  <c r="S37" i="26"/>
  <c r="Q37" i="26"/>
  <c r="M37" i="26"/>
  <c r="O36" i="26"/>
  <c r="K36" i="26"/>
  <c r="I36" i="26"/>
  <c r="S36" i="26"/>
  <c r="Q36" i="26"/>
  <c r="M36" i="26"/>
  <c r="O35" i="26"/>
  <c r="K35" i="26"/>
  <c r="M35" i="26" s="1"/>
  <c r="I35" i="26"/>
  <c r="S35" i="26"/>
  <c r="Q35" i="26"/>
  <c r="O34" i="26"/>
  <c r="K34" i="26"/>
  <c r="I34" i="26"/>
  <c r="S34" i="26"/>
  <c r="Q34" i="26"/>
  <c r="M34" i="26"/>
  <c r="O33" i="26"/>
  <c r="K33" i="26"/>
  <c r="I33" i="26"/>
  <c r="S33" i="26"/>
  <c r="Q33" i="26"/>
  <c r="M33" i="26"/>
  <c r="O32" i="26"/>
  <c r="K32" i="26"/>
  <c r="I32" i="26"/>
  <c r="S32" i="26"/>
  <c r="Q32" i="26"/>
  <c r="M32" i="26"/>
  <c r="O31" i="26"/>
  <c r="K31" i="26"/>
  <c r="I31" i="26"/>
  <c r="S31" i="26"/>
  <c r="Q31" i="26"/>
  <c r="M31" i="26"/>
  <c r="O30" i="26"/>
  <c r="K30" i="26"/>
  <c r="I30" i="26"/>
  <c r="S30" i="26"/>
  <c r="Q30" i="26"/>
  <c r="M30" i="26"/>
  <c r="O29" i="26"/>
  <c r="K29" i="26"/>
  <c r="I29" i="26"/>
  <c r="S29" i="26"/>
  <c r="Q29" i="26"/>
  <c r="M29" i="26"/>
  <c r="O28" i="26"/>
  <c r="K28" i="26"/>
  <c r="I28" i="26"/>
  <c r="S28" i="26"/>
  <c r="Q28" i="26"/>
  <c r="M28" i="26"/>
  <c r="O27" i="26"/>
  <c r="K27" i="26"/>
  <c r="M27" i="26" s="1"/>
  <c r="I27" i="26"/>
  <c r="S27" i="26"/>
  <c r="Q27" i="26"/>
  <c r="O26" i="26"/>
  <c r="K26" i="26"/>
  <c r="I26" i="26"/>
  <c r="S26" i="26"/>
  <c r="Q26" i="26"/>
  <c r="M26" i="26"/>
  <c r="O25" i="26"/>
  <c r="K25" i="26"/>
  <c r="I25" i="26"/>
  <c r="S25" i="26"/>
  <c r="Q25" i="26"/>
  <c r="M25" i="26"/>
  <c r="O24" i="26"/>
  <c r="K24" i="26"/>
  <c r="I24" i="26"/>
  <c r="S24" i="26"/>
  <c r="Q24" i="26"/>
  <c r="M24" i="26"/>
  <c r="O23" i="26"/>
  <c r="K23" i="26"/>
  <c r="I23" i="26"/>
  <c r="S23" i="26"/>
  <c r="Q23" i="26"/>
  <c r="M23" i="26"/>
  <c r="O22" i="26"/>
  <c r="K22" i="26"/>
  <c r="I22" i="26"/>
  <c r="S22" i="26"/>
  <c r="Q22" i="26"/>
  <c r="M22" i="26"/>
  <c r="O21" i="26"/>
  <c r="K21" i="26"/>
  <c r="I21" i="26"/>
  <c r="S21" i="26"/>
  <c r="Q21" i="26"/>
  <c r="M21" i="26"/>
  <c r="O20" i="26"/>
  <c r="K20" i="26"/>
  <c r="I20" i="26"/>
  <c r="S20" i="26"/>
  <c r="Q20" i="26"/>
  <c r="M20" i="26"/>
  <c r="O19" i="26"/>
  <c r="K19" i="26"/>
  <c r="M19" i="26" s="1"/>
  <c r="I19" i="26"/>
  <c r="S19" i="26"/>
  <c r="Q19" i="26"/>
  <c r="O18" i="26"/>
  <c r="K18" i="26"/>
  <c r="I18" i="26"/>
  <c r="S18" i="26"/>
  <c r="Q18" i="26"/>
  <c r="M18" i="26"/>
  <c r="O17" i="26"/>
  <c r="K17" i="26"/>
  <c r="M17" i="26" s="1"/>
  <c r="I17" i="26"/>
  <c r="S17" i="26"/>
  <c r="Q17" i="26"/>
  <c r="O16" i="26"/>
  <c r="K16" i="26"/>
  <c r="I16" i="26"/>
  <c r="S16" i="26"/>
  <c r="Q16" i="26"/>
  <c r="M16" i="26"/>
  <c r="O15" i="26"/>
  <c r="K15" i="26"/>
  <c r="I15" i="26"/>
  <c r="S15" i="26"/>
  <c r="Q15" i="26"/>
  <c r="M15" i="26"/>
  <c r="O14" i="26"/>
  <c r="K14" i="26"/>
  <c r="I14" i="26"/>
  <c r="S14" i="26"/>
  <c r="Q14" i="26"/>
  <c r="M14" i="26"/>
  <c r="O13" i="26"/>
  <c r="K13" i="26"/>
  <c r="I13" i="26"/>
  <c r="S13" i="26"/>
  <c r="Q13" i="26"/>
  <c r="M13" i="26"/>
  <c r="O12" i="26"/>
  <c r="K12" i="26"/>
  <c r="I12" i="26"/>
  <c r="S12" i="26"/>
  <c r="Q12" i="26"/>
  <c r="M12" i="26"/>
  <c r="O11" i="26"/>
  <c r="K11" i="26"/>
  <c r="I11" i="26"/>
  <c r="S11" i="26"/>
  <c r="Q11" i="26"/>
  <c r="M11" i="26"/>
  <c r="O10" i="26"/>
  <c r="K10" i="26"/>
  <c r="I10" i="26"/>
  <c r="S10" i="26"/>
  <c r="Q10" i="26"/>
  <c r="M10" i="26"/>
  <c r="O9" i="26"/>
  <c r="K9" i="26"/>
  <c r="I9" i="26"/>
  <c r="S9" i="26"/>
  <c r="Q9" i="26"/>
  <c r="M9" i="26"/>
  <c r="O8" i="26"/>
  <c r="K8" i="26"/>
  <c r="I8" i="26"/>
  <c r="S8" i="26"/>
  <c r="Q8" i="26"/>
  <c r="M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I53" i="27"/>
  <c r="G53" i="27"/>
  <c r="S53" i="27"/>
  <c r="M53" i="27"/>
  <c r="O52" i="27"/>
  <c r="K52" i="27"/>
  <c r="I52" i="27"/>
  <c r="Q52" i="27"/>
  <c r="S52" i="27" s="1"/>
  <c r="M52" i="27"/>
  <c r="O51" i="27"/>
  <c r="K51" i="27"/>
  <c r="I51" i="27"/>
  <c r="Q51" i="27"/>
  <c r="S51" i="27" s="1"/>
  <c r="M51" i="27"/>
  <c r="I50" i="27"/>
  <c r="G50" i="27"/>
  <c r="S50" i="27"/>
  <c r="M50" i="27"/>
  <c r="O49" i="27"/>
  <c r="K49" i="27"/>
  <c r="I49" i="27"/>
  <c r="Q49" i="27"/>
  <c r="S49" i="27" s="1"/>
  <c r="M49" i="27"/>
  <c r="O48" i="27"/>
  <c r="K48" i="27"/>
  <c r="I48" i="27"/>
  <c r="Q48" i="27"/>
  <c r="S48" i="27" s="1"/>
  <c r="M48" i="27"/>
  <c r="O47" i="27"/>
  <c r="K47" i="27"/>
  <c r="I47" i="27"/>
  <c r="Q47" i="27"/>
  <c r="S47" i="27" s="1"/>
  <c r="M47" i="27"/>
  <c r="O46" i="27"/>
  <c r="K46" i="27"/>
  <c r="I46" i="27"/>
  <c r="Q46" i="27"/>
  <c r="S46" i="27" s="1"/>
  <c r="M46" i="27"/>
  <c r="O45" i="27"/>
  <c r="K45" i="27"/>
  <c r="I45" i="27"/>
  <c r="Q45" i="27"/>
  <c r="S45" i="27" s="1"/>
  <c r="M45" i="27"/>
  <c r="O44" i="27"/>
  <c r="K44" i="27"/>
  <c r="I44" i="27"/>
  <c r="Q44" i="27"/>
  <c r="S44" i="27" s="1"/>
  <c r="M44" i="27"/>
  <c r="I43" i="27"/>
  <c r="G43" i="27"/>
  <c r="S43" i="27"/>
  <c r="M43" i="27"/>
  <c r="O42" i="27"/>
  <c r="K42" i="27"/>
  <c r="I42" i="27"/>
  <c r="Q42" i="27"/>
  <c r="S42" i="27" s="1"/>
  <c r="M42" i="27"/>
  <c r="O41" i="27"/>
  <c r="K41" i="27"/>
  <c r="I41" i="27"/>
  <c r="Q41" i="27"/>
  <c r="S41" i="27" s="1"/>
  <c r="M41" i="27"/>
  <c r="O40" i="27"/>
  <c r="K40" i="27"/>
  <c r="M40" i="27" s="1"/>
  <c r="I40" i="27"/>
  <c r="Q40" i="27"/>
  <c r="S40" i="27" s="1"/>
  <c r="O39" i="27"/>
  <c r="K39" i="27"/>
  <c r="I39" i="27"/>
  <c r="Q39" i="27"/>
  <c r="S39" i="27" s="1"/>
  <c r="M39" i="27"/>
  <c r="O38" i="27"/>
  <c r="K38" i="27"/>
  <c r="I38" i="27"/>
  <c r="Q38" i="27"/>
  <c r="S38" i="27" s="1"/>
  <c r="M38" i="27"/>
  <c r="O37" i="27"/>
  <c r="K37" i="27"/>
  <c r="I37" i="27"/>
  <c r="Q37" i="27"/>
  <c r="S37" i="27" s="1"/>
  <c r="M37" i="27"/>
  <c r="O36" i="27"/>
  <c r="K36" i="27"/>
  <c r="I36" i="27"/>
  <c r="Q36" i="27"/>
  <c r="S36" i="27" s="1"/>
  <c r="M36" i="27"/>
  <c r="O35" i="27"/>
  <c r="K35" i="27"/>
  <c r="I35" i="27"/>
  <c r="Q35" i="27"/>
  <c r="S35" i="27" s="1"/>
  <c r="M35" i="27"/>
  <c r="O34" i="27"/>
  <c r="K34" i="27"/>
  <c r="M34" i="27" s="1"/>
  <c r="I34" i="27"/>
  <c r="Q34" i="27"/>
  <c r="S34" i="27" s="1"/>
  <c r="O33" i="27"/>
  <c r="K33" i="27"/>
  <c r="M33" i="27" s="1"/>
  <c r="I33" i="27"/>
  <c r="Q33" i="27"/>
  <c r="S33" i="27" s="1"/>
  <c r="O32" i="27"/>
  <c r="K32" i="27"/>
  <c r="I32" i="27"/>
  <c r="Q32" i="27"/>
  <c r="S32" i="27" s="1"/>
  <c r="M32" i="27"/>
  <c r="O31" i="27"/>
  <c r="K31" i="27"/>
  <c r="I31" i="27"/>
  <c r="Q31" i="27"/>
  <c r="S31" i="27" s="1"/>
  <c r="M31" i="27"/>
  <c r="O30" i="27"/>
  <c r="K30" i="27"/>
  <c r="M30" i="27" s="1"/>
  <c r="I30" i="27"/>
  <c r="Q30" i="27"/>
  <c r="S30" i="27" s="1"/>
  <c r="O29" i="27"/>
  <c r="K29" i="27"/>
  <c r="M29" i="27" s="1"/>
  <c r="I29" i="27"/>
  <c r="Q29" i="27"/>
  <c r="S29" i="27" s="1"/>
  <c r="O28" i="27"/>
  <c r="K28" i="27"/>
  <c r="I28" i="27"/>
  <c r="Q28" i="27"/>
  <c r="S28" i="27" s="1"/>
  <c r="M28" i="27"/>
  <c r="O27" i="27"/>
  <c r="K27" i="27"/>
  <c r="I27" i="27"/>
  <c r="Q27" i="27"/>
  <c r="S27" i="27" s="1"/>
  <c r="M27" i="27"/>
  <c r="O26" i="27"/>
  <c r="K26" i="27"/>
  <c r="I26" i="27"/>
  <c r="Q26" i="27"/>
  <c r="S26" i="27" s="1"/>
  <c r="M26" i="27"/>
  <c r="O25" i="27"/>
  <c r="K25" i="27"/>
  <c r="I25" i="27"/>
  <c r="Q25" i="27"/>
  <c r="S25" i="27" s="1"/>
  <c r="M25" i="27"/>
  <c r="O24" i="27"/>
  <c r="K24" i="27"/>
  <c r="I24" i="27"/>
  <c r="Q24" i="27"/>
  <c r="S24" i="27" s="1"/>
  <c r="M24" i="27"/>
  <c r="O23" i="27"/>
  <c r="K23" i="27"/>
  <c r="I23" i="27"/>
  <c r="Q23" i="27"/>
  <c r="S23" i="27" s="1"/>
  <c r="M23" i="27"/>
  <c r="O22" i="27"/>
  <c r="K22" i="27"/>
  <c r="I22" i="27"/>
  <c r="Q22" i="27"/>
  <c r="S22" i="27" s="1"/>
  <c r="M22" i="27"/>
  <c r="O21" i="27"/>
  <c r="K21" i="27"/>
  <c r="I21" i="27"/>
  <c r="Q21" i="27"/>
  <c r="S21" i="27" s="1"/>
  <c r="M21" i="27"/>
  <c r="O20" i="27"/>
  <c r="K20" i="27"/>
  <c r="I20" i="27"/>
  <c r="Q20" i="27"/>
  <c r="S20" i="27" s="1"/>
  <c r="M20" i="27"/>
  <c r="O19" i="27"/>
  <c r="K19" i="27"/>
  <c r="I19" i="27"/>
  <c r="Q19" i="27"/>
  <c r="S19" i="27" s="1"/>
  <c r="M19" i="27"/>
  <c r="O18" i="27"/>
  <c r="K18" i="27"/>
  <c r="I18" i="27"/>
  <c r="Q18" i="27"/>
  <c r="S18" i="27" s="1"/>
  <c r="M18" i="27"/>
  <c r="O17" i="27"/>
  <c r="K17" i="27"/>
  <c r="I17" i="27"/>
  <c r="Q17" i="27"/>
  <c r="S17" i="27" s="1"/>
  <c r="M17" i="27"/>
  <c r="O16" i="27"/>
  <c r="K16" i="27"/>
  <c r="I16" i="27"/>
  <c r="Q16" i="27"/>
  <c r="S16" i="27" s="1"/>
  <c r="M16" i="27"/>
  <c r="O15" i="27"/>
  <c r="K15" i="27"/>
  <c r="I15" i="27"/>
  <c r="Q15" i="27"/>
  <c r="S15" i="27" s="1"/>
  <c r="M15" i="27"/>
  <c r="O14" i="27"/>
  <c r="K14" i="27"/>
  <c r="I14" i="27"/>
  <c r="Q14" i="27"/>
  <c r="S14" i="27" s="1"/>
  <c r="M14" i="27"/>
  <c r="O13" i="27"/>
  <c r="K13" i="27"/>
  <c r="I13" i="27"/>
  <c r="Q13" i="27"/>
  <c r="S13" i="27" s="1"/>
  <c r="M13" i="27"/>
  <c r="O12" i="27"/>
  <c r="K12" i="27"/>
  <c r="I12" i="27"/>
  <c r="Q12" i="27"/>
  <c r="S12" i="27" s="1"/>
  <c r="M12" i="27"/>
  <c r="O11" i="27"/>
  <c r="K11" i="27"/>
  <c r="I11" i="27"/>
  <c r="Q11" i="27"/>
  <c r="S11" i="27" s="1"/>
  <c r="M11" i="27"/>
  <c r="O10" i="27"/>
  <c r="K10" i="27"/>
  <c r="I10" i="27"/>
  <c r="Q10" i="27"/>
  <c r="S10" i="27" s="1"/>
  <c r="M10" i="27"/>
  <c r="O9" i="27"/>
  <c r="K9" i="27"/>
  <c r="I9" i="27"/>
  <c r="Q9" i="27"/>
  <c r="S9" i="27" s="1"/>
  <c r="M9" i="27"/>
  <c r="O8" i="27"/>
  <c r="K8" i="27"/>
  <c r="I8" i="27"/>
  <c r="Q8" i="27"/>
  <c r="S8" i="27" s="1"/>
  <c r="M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AA31" i="28"/>
  <c r="Y31" i="28"/>
  <c r="W31" i="28"/>
  <c r="U31" i="28"/>
  <c r="S31" i="28"/>
  <c r="Q31" i="28"/>
  <c r="O31" i="28"/>
  <c r="M31" i="28"/>
  <c r="K31" i="28"/>
  <c r="I31" i="28"/>
  <c r="G31" i="28"/>
  <c r="E31" i="28"/>
  <c r="E30" i="28"/>
  <c r="E29" i="28"/>
  <c r="E28" i="28"/>
  <c r="E27" i="28"/>
  <c r="AA26" i="28"/>
  <c r="Y26" i="28"/>
  <c r="W26" i="28"/>
  <c r="U26" i="28"/>
  <c r="S26" i="28"/>
  <c r="Q26" i="28"/>
  <c r="O26" i="28"/>
  <c r="M26" i="28"/>
  <c r="K26" i="28"/>
  <c r="I26" i="28"/>
  <c r="G26" i="28"/>
  <c r="E26" i="28"/>
  <c r="AA25" i="28"/>
  <c r="Y25" i="28"/>
  <c r="W25" i="28"/>
  <c r="U25" i="28"/>
  <c r="S25" i="28"/>
  <c r="Q25" i="28"/>
  <c r="O25" i="28"/>
  <c r="M25" i="28"/>
  <c r="K25" i="28"/>
  <c r="I25" i="28"/>
  <c r="G25" i="28"/>
  <c r="E25" i="28"/>
  <c r="AA24" i="28"/>
  <c r="Y24" i="28"/>
  <c r="W24" i="28"/>
  <c r="U24" i="28"/>
  <c r="S24" i="28"/>
  <c r="Q24" i="28"/>
  <c r="O24" i="28"/>
  <c r="M24" i="28"/>
  <c r="K24" i="28"/>
  <c r="I24" i="28"/>
  <c r="G24" i="28"/>
  <c r="E24" i="28"/>
  <c r="AA23" i="28"/>
  <c r="Y23" i="28"/>
  <c r="W23" i="28"/>
  <c r="U23" i="28"/>
  <c r="S23" i="28"/>
  <c r="Q23" i="28"/>
  <c r="O23" i="28"/>
  <c r="M23" i="28"/>
  <c r="K23" i="28"/>
  <c r="I23" i="28"/>
  <c r="G23" i="28"/>
  <c r="E23" i="28"/>
  <c r="AA22" i="28"/>
  <c r="Y22" i="28"/>
  <c r="W22" i="28"/>
  <c r="U22" i="28"/>
  <c r="S22" i="28"/>
  <c r="Q22" i="28"/>
  <c r="O22" i="28"/>
  <c r="M22" i="28"/>
  <c r="K22" i="28"/>
  <c r="I22" i="28"/>
  <c r="G22" i="28"/>
  <c r="E22" i="28"/>
  <c r="AA21" i="28"/>
  <c r="Y21" i="28"/>
  <c r="W21" i="28"/>
  <c r="U21" i="28"/>
  <c r="S21" i="28"/>
  <c r="Q21" i="28"/>
  <c r="O21" i="28"/>
  <c r="M21" i="28"/>
  <c r="K21" i="28"/>
  <c r="I21" i="28"/>
  <c r="G21" i="28"/>
  <c r="E21" i="28"/>
  <c r="AA20" i="28"/>
  <c r="Y20" i="28"/>
  <c r="W20" i="28"/>
  <c r="U20" i="28"/>
  <c r="S20" i="28"/>
  <c r="Q20" i="28"/>
  <c r="O20" i="28"/>
  <c r="M20" i="28"/>
  <c r="K20" i="28"/>
  <c r="I20" i="28"/>
  <c r="G20" i="28"/>
  <c r="E20" i="28"/>
  <c r="AA19" i="28"/>
  <c r="Y19" i="28"/>
  <c r="W19" i="28"/>
  <c r="U19" i="28"/>
  <c r="S19" i="28"/>
  <c r="Q19" i="28"/>
  <c r="O19" i="28"/>
  <c r="M19" i="28"/>
  <c r="K19" i="28"/>
  <c r="I19" i="28"/>
  <c r="G19" i="28"/>
  <c r="E19" i="28"/>
  <c r="AA18" i="28"/>
  <c r="Y18" i="28"/>
  <c r="W18" i="28"/>
  <c r="U18" i="28"/>
  <c r="S18" i="28"/>
  <c r="Q18" i="28"/>
  <c r="O18" i="28"/>
  <c r="M18" i="28"/>
  <c r="K18" i="28"/>
  <c r="I18" i="28"/>
  <c r="G18" i="28"/>
  <c r="E18" i="28"/>
  <c r="AA17" i="28"/>
  <c r="Y17" i="28"/>
  <c r="W17" i="28"/>
  <c r="U17" i="28"/>
  <c r="S17" i="28"/>
  <c r="Q17" i="28"/>
  <c r="O17" i="28"/>
  <c r="M17" i="28"/>
  <c r="K17" i="28"/>
  <c r="I17" i="28"/>
  <c r="G17" i="28"/>
  <c r="E17" i="28"/>
  <c r="AA16" i="28"/>
  <c r="Y16" i="28"/>
  <c r="W16" i="28"/>
  <c r="U16" i="28"/>
  <c r="S16" i="28"/>
  <c r="Q16" i="28"/>
  <c r="O16" i="28"/>
  <c r="M16" i="28"/>
  <c r="K16" i="28"/>
  <c r="I16" i="28"/>
  <c r="G16" i="28"/>
  <c r="E16" i="28"/>
  <c r="AA15" i="28"/>
  <c r="Y15" i="28"/>
  <c r="W15" i="28"/>
  <c r="U15" i="28"/>
  <c r="S15" i="28"/>
  <c r="Q15" i="28"/>
  <c r="O15" i="28"/>
  <c r="M15" i="28"/>
  <c r="K15" i="28"/>
  <c r="I15" i="28"/>
  <c r="G15" i="28"/>
  <c r="E15" i="28"/>
  <c r="AA14" i="28"/>
  <c r="Y14" i="28"/>
  <c r="W14" i="28"/>
  <c r="U14" i="28"/>
  <c r="S14" i="28"/>
  <c r="Q14" i="28"/>
  <c r="O14" i="28"/>
  <c r="M14" i="28"/>
  <c r="K14" i="28"/>
  <c r="I14" i="28"/>
  <c r="G14" i="28"/>
  <c r="E14" i="28"/>
  <c r="AA13" i="28"/>
  <c r="Y13" i="28"/>
  <c r="W13" i="28"/>
  <c r="U13" i="28"/>
  <c r="S13" i="28"/>
  <c r="Q13" i="28"/>
  <c r="O13" i="28"/>
  <c r="M13" i="28"/>
  <c r="K13" i="28"/>
  <c r="I13" i="28"/>
  <c r="G13" i="28"/>
  <c r="E13" i="28"/>
  <c r="AA12" i="28"/>
  <c r="Y12" i="28"/>
  <c r="W12" i="28"/>
  <c r="U12" i="28"/>
  <c r="S12" i="28"/>
  <c r="Q12" i="28"/>
  <c r="O12" i="28"/>
  <c r="M12" i="28"/>
  <c r="K12" i="28"/>
  <c r="I12" i="28"/>
  <c r="G12" i="28"/>
  <c r="E12" i="28"/>
  <c r="AA11" i="28"/>
  <c r="Y11" i="28"/>
  <c r="W11" i="28"/>
  <c r="U11" i="28"/>
  <c r="S11" i="28"/>
  <c r="Q11" i="28"/>
  <c r="O11" i="28"/>
  <c r="M11" i="28"/>
  <c r="K11" i="28"/>
  <c r="I11" i="28"/>
  <c r="G11" i="28"/>
  <c r="E11" i="28"/>
  <c r="AA10" i="28"/>
  <c r="Y10" i="28"/>
  <c r="W10" i="28"/>
  <c r="U10" i="28"/>
  <c r="S10" i="28"/>
  <c r="Q10" i="28"/>
  <c r="O10" i="28"/>
  <c r="M10" i="28"/>
  <c r="K10" i="28"/>
  <c r="I10" i="28"/>
  <c r="G10" i="28"/>
  <c r="E10" i="28"/>
  <c r="AA9" i="28"/>
  <c r="Y9" i="28"/>
  <c r="W9" i="28"/>
  <c r="U9" i="28"/>
  <c r="S9" i="28"/>
  <c r="Q9" i="28"/>
  <c r="O9" i="28"/>
  <c r="M9" i="28"/>
  <c r="K9" i="28"/>
  <c r="I9" i="28"/>
  <c r="G9" i="28"/>
  <c r="E9" i="28"/>
  <c r="AA8" i="28"/>
  <c r="Y8" i="28"/>
  <c r="W8" i="28"/>
  <c r="U8" i="28"/>
  <c r="S8" i="28"/>
  <c r="Q8" i="28"/>
  <c r="O8" i="28"/>
  <c r="M8" i="28"/>
  <c r="K8" i="28"/>
  <c r="I8" i="28"/>
  <c r="G8" i="28"/>
  <c r="E8" i="28"/>
  <c r="O26" i="29"/>
  <c r="K26" i="29"/>
  <c r="E26" i="29"/>
  <c r="I26" i="29"/>
  <c r="G26" i="29"/>
  <c r="S26" i="29"/>
  <c r="Q26" i="29"/>
  <c r="M26" i="29"/>
  <c r="O25" i="29"/>
  <c r="K25" i="29"/>
  <c r="I25" i="29"/>
  <c r="Q25" i="29"/>
  <c r="S25" i="29" s="1"/>
  <c r="M25" i="29"/>
  <c r="O24" i="29"/>
  <c r="K24" i="29"/>
  <c r="I24" i="29"/>
  <c r="Q24" i="29"/>
  <c r="S24" i="29" s="1"/>
  <c r="M24" i="29"/>
  <c r="O23" i="29"/>
  <c r="K23" i="29"/>
  <c r="I23" i="29"/>
  <c r="Q23" i="29"/>
  <c r="S23" i="29" s="1"/>
  <c r="M23" i="29"/>
  <c r="O22" i="29"/>
  <c r="K22" i="29"/>
  <c r="I22" i="29"/>
  <c r="Q22" i="29"/>
  <c r="S22" i="29" s="1"/>
  <c r="M22" i="29"/>
  <c r="O21" i="29"/>
  <c r="K21" i="29"/>
  <c r="I21" i="29"/>
  <c r="Q21" i="29"/>
  <c r="S21" i="29" s="1"/>
  <c r="M21" i="29"/>
  <c r="O20" i="29"/>
  <c r="K20" i="29"/>
  <c r="I20" i="29"/>
  <c r="Q20" i="29"/>
  <c r="S20" i="29" s="1"/>
  <c r="M20" i="29"/>
  <c r="O19" i="29"/>
  <c r="K19" i="29"/>
  <c r="I19" i="29"/>
  <c r="Q19" i="29"/>
  <c r="S19" i="29" s="1"/>
  <c r="M19" i="29"/>
  <c r="O18" i="29"/>
  <c r="K18" i="29"/>
  <c r="I18" i="29"/>
  <c r="Q18" i="29"/>
  <c r="S18" i="29" s="1"/>
  <c r="M18" i="29"/>
  <c r="O17" i="29"/>
  <c r="K17" i="29"/>
  <c r="I17" i="29"/>
  <c r="Q17" i="29"/>
  <c r="S17" i="29" s="1"/>
  <c r="M17" i="29"/>
  <c r="O16" i="29"/>
  <c r="K16" i="29"/>
  <c r="I16" i="29"/>
  <c r="Q16" i="29"/>
  <c r="S16" i="29" s="1"/>
  <c r="M16" i="29"/>
  <c r="O15" i="29"/>
  <c r="K15" i="29"/>
  <c r="I15" i="29"/>
  <c r="Q15" i="29"/>
  <c r="S15" i="29" s="1"/>
  <c r="M15" i="29"/>
  <c r="O14" i="29"/>
  <c r="K14" i="29"/>
  <c r="I14" i="29"/>
  <c r="Q14" i="29"/>
  <c r="S14" i="29" s="1"/>
  <c r="M14" i="29"/>
  <c r="O13" i="29"/>
  <c r="K13" i="29"/>
  <c r="I13" i="29"/>
  <c r="Q13" i="29"/>
  <c r="S13" i="29" s="1"/>
  <c r="M13" i="29"/>
  <c r="O12" i="29"/>
  <c r="K12" i="29"/>
  <c r="I12" i="29"/>
  <c r="Q12" i="29"/>
  <c r="S12" i="29" s="1"/>
  <c r="M12" i="29"/>
  <c r="O11" i="29"/>
  <c r="K11" i="29"/>
  <c r="I11" i="29"/>
  <c r="Q11" i="29"/>
  <c r="S11" i="29" s="1"/>
  <c r="M11" i="29"/>
  <c r="O10" i="29"/>
  <c r="K10" i="29"/>
  <c r="I10" i="29"/>
  <c r="Q10" i="29"/>
  <c r="S10" i="29" s="1"/>
  <c r="M10" i="29"/>
  <c r="O9" i="29"/>
  <c r="K9" i="29"/>
  <c r="I9" i="29"/>
  <c r="Q9" i="29"/>
  <c r="S9" i="29" s="1"/>
  <c r="M9" i="29"/>
  <c r="O8" i="29"/>
  <c r="K8" i="29"/>
  <c r="I8" i="29"/>
  <c r="Q8" i="29"/>
  <c r="S8" i="29" s="1"/>
  <c r="M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Q44" i="30" s="1"/>
  <c r="Q48" i="30" s="1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I48" i="30"/>
  <c r="W48" i="30"/>
  <c r="I47" i="30"/>
  <c r="G47" i="30"/>
  <c r="BA47" i="30"/>
  <c r="AY47" i="30"/>
  <c r="AU47" i="30"/>
  <c r="AS47" i="30"/>
  <c r="AO47" i="30"/>
  <c r="AM47" i="30"/>
  <c r="AK47" i="30"/>
  <c r="AI47" i="30"/>
  <c r="AE47" i="30"/>
  <c r="AC47" i="30"/>
  <c r="Y47" i="30"/>
  <c r="W47" i="30"/>
  <c r="S47" i="30"/>
  <c r="Q47" i="30"/>
  <c r="M47" i="30"/>
  <c r="U46" i="30"/>
  <c r="K46" i="30"/>
  <c r="I46" i="30"/>
  <c r="AW46" i="30"/>
  <c r="AQ46" i="30"/>
  <c r="AG46" i="30"/>
  <c r="AA46" i="30"/>
  <c r="O46" i="30"/>
  <c r="M46" i="30"/>
  <c r="U45" i="30"/>
  <c r="K45" i="30"/>
  <c r="I45" i="30"/>
  <c r="AW45" i="30"/>
  <c r="AQ45" i="30"/>
  <c r="AG45" i="30"/>
  <c r="AA45" i="30"/>
  <c r="O45" i="30"/>
  <c r="M45" i="30"/>
  <c r="I44" i="30"/>
  <c r="G44" i="30"/>
  <c r="G48" i="30" s="1"/>
  <c r="AY44" i="30"/>
  <c r="AY48" i="30" s="1"/>
  <c r="AS44" i="30"/>
  <c r="AS48" i="30" s="1"/>
  <c r="AO44" i="30"/>
  <c r="AO48" i="30" s="1"/>
  <c r="AM44" i="30"/>
  <c r="AM48" i="30" s="1"/>
  <c r="AI44" i="30"/>
  <c r="AI48" i="30" s="1"/>
  <c r="AC44" i="30"/>
  <c r="AC48" i="30" s="1"/>
  <c r="Y44" i="30"/>
  <c r="Y48" i="30" s="1"/>
  <c r="W44" i="30"/>
  <c r="U41" i="30"/>
  <c r="K41" i="30"/>
  <c r="I41" i="30"/>
  <c r="AW41" i="30"/>
  <c r="AQ41" i="30"/>
  <c r="AG41" i="30"/>
  <c r="AI41" i="30" s="1"/>
  <c r="AA41" i="30"/>
  <c r="AC41" i="30" s="1"/>
  <c r="W41" i="30"/>
  <c r="Y41" i="30" s="1"/>
  <c r="Q41" i="30"/>
  <c r="M41" i="30"/>
  <c r="BA41" i="30" s="1"/>
  <c r="U40" i="30"/>
  <c r="K40" i="30"/>
  <c r="I40" i="30"/>
  <c r="AW40" i="30"/>
  <c r="AQ40" i="30"/>
  <c r="AG40" i="30"/>
  <c r="AA40" i="30"/>
  <c r="O40" i="30"/>
  <c r="M40" i="30"/>
  <c r="U39" i="30"/>
  <c r="K39" i="30"/>
  <c r="I39" i="30"/>
  <c r="AW39" i="30"/>
  <c r="AQ39" i="30"/>
  <c r="AG39" i="30"/>
  <c r="AA39" i="30"/>
  <c r="O39" i="30"/>
  <c r="M39" i="30"/>
  <c r="BA39" i="30" s="1"/>
  <c r="U38" i="30"/>
  <c r="K38" i="30"/>
  <c r="I38" i="30"/>
  <c r="AW38" i="30"/>
  <c r="AQ38" i="30"/>
  <c r="AG38" i="30"/>
  <c r="AA38" i="30"/>
  <c r="O38" i="30"/>
  <c r="M38" i="30"/>
  <c r="U37" i="30"/>
  <c r="K37" i="30"/>
  <c r="I37" i="30"/>
  <c r="AW37" i="30"/>
  <c r="AQ37" i="30"/>
  <c r="AG37" i="30"/>
  <c r="AA37" i="30"/>
  <c r="O37" i="30"/>
  <c r="M37" i="30"/>
  <c r="U36" i="30"/>
  <c r="K36" i="30"/>
  <c r="I36" i="30"/>
  <c r="AW36" i="30"/>
  <c r="AQ36" i="30"/>
  <c r="AG36" i="30"/>
  <c r="AA36" i="30"/>
  <c r="O36" i="30"/>
  <c r="M36" i="30"/>
  <c r="I35" i="30"/>
  <c r="G35" i="30"/>
  <c r="BA35" i="30"/>
  <c r="AY35" i="30"/>
  <c r="AU35" i="30"/>
  <c r="AS35" i="30"/>
  <c r="AO35" i="30"/>
  <c r="AM35" i="30"/>
  <c r="AK35" i="30"/>
  <c r="AI35" i="30"/>
  <c r="AE35" i="30"/>
  <c r="AC35" i="30"/>
  <c r="Y35" i="30"/>
  <c r="W35" i="30"/>
  <c r="S35" i="30"/>
  <c r="Q35" i="30"/>
  <c r="M35" i="30"/>
  <c r="U34" i="30"/>
  <c r="K34" i="30"/>
  <c r="I34" i="30"/>
  <c r="AW34" i="30"/>
  <c r="AQ34" i="30"/>
  <c r="AG34" i="30"/>
  <c r="AA34" i="30"/>
  <c r="O34" i="30"/>
  <c r="M34" i="30"/>
  <c r="U33" i="30"/>
  <c r="K33" i="30"/>
  <c r="I33" i="30"/>
  <c r="AW33" i="30"/>
  <c r="AQ33" i="30"/>
  <c r="AG33" i="30"/>
  <c r="AA33" i="30"/>
  <c r="O33" i="30"/>
  <c r="M33" i="30"/>
  <c r="U32" i="30"/>
  <c r="K32" i="30"/>
  <c r="I32" i="30"/>
  <c r="AW32" i="30"/>
  <c r="AQ32" i="30"/>
  <c r="AG32" i="30"/>
  <c r="AA32" i="30"/>
  <c r="O32" i="30"/>
  <c r="M32" i="30"/>
  <c r="BA32" i="30" s="1"/>
  <c r="U31" i="30"/>
  <c r="K31" i="30"/>
  <c r="I31" i="30"/>
  <c r="AW31" i="30"/>
  <c r="AQ31" i="30"/>
  <c r="AG31" i="30"/>
  <c r="AA31" i="30"/>
  <c r="O31" i="30"/>
  <c r="M31" i="30"/>
  <c r="BA31" i="30" s="1"/>
  <c r="U30" i="30"/>
  <c r="K30" i="30"/>
  <c r="I30" i="30"/>
  <c r="AW30" i="30"/>
  <c r="AQ30" i="30"/>
  <c r="AG30" i="30"/>
  <c r="AA30" i="30"/>
  <c r="O30" i="30"/>
  <c r="M30" i="30"/>
  <c r="BA30" i="30" s="1"/>
  <c r="U29" i="30"/>
  <c r="K29" i="30"/>
  <c r="I29" i="30"/>
  <c r="AW29" i="30"/>
  <c r="AQ29" i="30"/>
  <c r="AG29" i="30"/>
  <c r="AA29" i="30"/>
  <c r="O29" i="30"/>
  <c r="M29" i="30"/>
  <c r="BA29" i="30" s="1"/>
  <c r="U28" i="30"/>
  <c r="K28" i="30"/>
  <c r="I28" i="30"/>
  <c r="AW28" i="30"/>
  <c r="AQ28" i="30"/>
  <c r="AG28" i="30"/>
  <c r="AA28" i="30"/>
  <c r="O28" i="30"/>
  <c r="M28" i="30"/>
  <c r="BA28" i="30" s="1"/>
  <c r="U27" i="30"/>
  <c r="K27" i="30"/>
  <c r="I27" i="30"/>
  <c r="AW27" i="30"/>
  <c r="AQ27" i="30"/>
  <c r="AG27" i="30"/>
  <c r="AA27" i="30"/>
  <c r="O27" i="30"/>
  <c r="M27" i="30"/>
  <c r="U26" i="30"/>
  <c r="K26" i="30"/>
  <c r="I26" i="30"/>
  <c r="AW26" i="30"/>
  <c r="AQ26" i="30"/>
  <c r="AG26" i="30"/>
  <c r="AA26" i="30"/>
  <c r="O26" i="30"/>
  <c r="M26" i="30"/>
  <c r="U25" i="30"/>
  <c r="K25" i="30"/>
  <c r="I25" i="30"/>
  <c r="AW25" i="30"/>
  <c r="AQ25" i="30"/>
  <c r="AG25" i="30"/>
  <c r="AA25" i="30"/>
  <c r="O25" i="30"/>
  <c r="M25" i="30"/>
  <c r="U24" i="30"/>
  <c r="K24" i="30"/>
  <c r="I24" i="30"/>
  <c r="AW24" i="30"/>
  <c r="AQ24" i="30"/>
  <c r="AG24" i="30"/>
  <c r="AA24" i="30"/>
  <c r="O24" i="30"/>
  <c r="M24" i="30"/>
  <c r="U23" i="30"/>
  <c r="K23" i="30"/>
  <c r="I23" i="30"/>
  <c r="AW23" i="30"/>
  <c r="AQ23" i="30"/>
  <c r="AG23" i="30"/>
  <c r="AA23" i="30"/>
  <c r="O23" i="30"/>
  <c r="M23" i="30"/>
  <c r="U22" i="30"/>
  <c r="K22" i="30"/>
  <c r="I22" i="30"/>
  <c r="AW22" i="30"/>
  <c r="AQ22" i="30"/>
  <c r="AG22" i="30"/>
  <c r="AA22" i="30"/>
  <c r="O22" i="30"/>
  <c r="M22" i="30"/>
  <c r="U21" i="30"/>
  <c r="K21" i="30"/>
  <c r="I21" i="30"/>
  <c r="AW21" i="30"/>
  <c r="AQ21" i="30"/>
  <c r="AG21" i="30"/>
  <c r="AA21" i="30"/>
  <c r="O21" i="30"/>
  <c r="M21" i="30"/>
  <c r="U20" i="30"/>
  <c r="K20" i="30"/>
  <c r="I20" i="30"/>
  <c r="AW20" i="30"/>
  <c r="AQ20" i="30"/>
  <c r="AG20" i="30"/>
  <c r="AA20" i="30"/>
  <c r="O20" i="30"/>
  <c r="M20" i="30"/>
  <c r="U19" i="30"/>
  <c r="K19" i="30"/>
  <c r="I19" i="30"/>
  <c r="AW19" i="30"/>
  <c r="AQ19" i="30"/>
  <c r="AG19" i="30"/>
  <c r="AA19" i="30"/>
  <c r="O19" i="30"/>
  <c r="M19" i="30"/>
  <c r="BA19" i="30" s="1"/>
  <c r="U18" i="30"/>
  <c r="K18" i="30"/>
  <c r="I18" i="30"/>
  <c r="AW18" i="30"/>
  <c r="AQ18" i="30"/>
  <c r="AG18" i="30"/>
  <c r="AA18" i="30"/>
  <c r="O18" i="30"/>
  <c r="M18" i="30"/>
  <c r="U17" i="30"/>
  <c r="K17" i="30"/>
  <c r="I17" i="30"/>
  <c r="AW17" i="30"/>
  <c r="AQ17" i="30"/>
  <c r="AG17" i="30"/>
  <c r="AA17" i="30"/>
  <c r="O17" i="30"/>
  <c r="M17" i="30"/>
  <c r="U16" i="30"/>
  <c r="K16" i="30"/>
  <c r="I16" i="30"/>
  <c r="AW16" i="30"/>
  <c r="AQ16" i="30"/>
  <c r="AG16" i="30"/>
  <c r="AA16" i="30"/>
  <c r="O16" i="30"/>
  <c r="M16" i="30"/>
  <c r="U15" i="30"/>
  <c r="K15" i="30"/>
  <c r="I15" i="30"/>
  <c r="AW15" i="30"/>
  <c r="AQ15" i="30"/>
  <c r="AG15" i="30"/>
  <c r="AA15" i="30"/>
  <c r="O15" i="30"/>
  <c r="M15" i="30"/>
  <c r="U14" i="30"/>
  <c r="K14" i="30"/>
  <c r="I14" i="30"/>
  <c r="AW14" i="30"/>
  <c r="AQ14" i="30"/>
  <c r="AG14" i="30"/>
  <c r="AA14" i="30"/>
  <c r="O14" i="30"/>
  <c r="M14" i="30"/>
  <c r="U13" i="30"/>
  <c r="K13" i="30"/>
  <c r="I13" i="30"/>
  <c r="AW13" i="30"/>
  <c r="AQ13" i="30"/>
  <c r="AG13" i="30"/>
  <c r="AA13" i="30"/>
  <c r="O13" i="30"/>
  <c r="M13" i="30"/>
  <c r="U12" i="30"/>
  <c r="K12" i="30"/>
  <c r="I12" i="30"/>
  <c r="AW12" i="30"/>
  <c r="AQ12" i="30"/>
  <c r="AG12" i="30"/>
  <c r="AA12" i="30"/>
  <c r="O12" i="30"/>
  <c r="M12" i="30"/>
  <c r="U11" i="30"/>
  <c r="K11" i="30"/>
  <c r="I11" i="30"/>
  <c r="AW11" i="30"/>
  <c r="AQ11" i="30"/>
  <c r="AG11" i="30"/>
  <c r="AA11" i="30"/>
  <c r="O11" i="30"/>
  <c r="M11" i="30"/>
  <c r="U10" i="30"/>
  <c r="K10" i="30"/>
  <c r="I10" i="30"/>
  <c r="AW10" i="30"/>
  <c r="AQ10" i="30"/>
  <c r="AG10" i="30"/>
  <c r="AA10" i="30"/>
  <c r="O10" i="30"/>
  <c r="M10" i="30"/>
  <c r="U9" i="30"/>
  <c r="K9" i="30"/>
  <c r="I9" i="30"/>
  <c r="AW9" i="30"/>
  <c r="AQ9" i="30"/>
  <c r="AG9" i="30"/>
  <c r="AA9" i="30"/>
  <c r="O9" i="30"/>
  <c r="M9" i="30"/>
  <c r="U8" i="30"/>
  <c r="K8" i="30"/>
  <c r="I8" i="30"/>
  <c r="AW8" i="30"/>
  <c r="AQ8" i="30"/>
  <c r="AG8" i="30"/>
  <c r="AA8" i="30"/>
  <c r="O8" i="30"/>
  <c r="M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I48" i="31"/>
  <c r="G48" i="31"/>
  <c r="BA48" i="31"/>
  <c r="AY48" i="31"/>
  <c r="AU48" i="31"/>
  <c r="AS48" i="31"/>
  <c r="AO48" i="31"/>
  <c r="AM48" i="31"/>
  <c r="AK48" i="31"/>
  <c r="AI48" i="31"/>
  <c r="AE48" i="31"/>
  <c r="AC48" i="31"/>
  <c r="Y48" i="31"/>
  <c r="W48" i="31"/>
  <c r="S48" i="31"/>
  <c r="Q48" i="31"/>
  <c r="M48" i="31"/>
  <c r="I47" i="31"/>
  <c r="G47" i="31"/>
  <c r="BA47" i="31"/>
  <c r="AY47" i="31"/>
  <c r="AU47" i="31"/>
  <c r="AS47" i="31"/>
  <c r="AO47" i="31"/>
  <c r="AM47" i="31"/>
  <c r="AK47" i="31"/>
  <c r="AI47" i="31"/>
  <c r="AE47" i="31"/>
  <c r="AC47" i="31"/>
  <c r="Y47" i="31"/>
  <c r="W47" i="31"/>
  <c r="S47" i="31"/>
  <c r="Q47" i="31"/>
  <c r="M47" i="31"/>
  <c r="U46" i="31"/>
  <c r="K46" i="31"/>
  <c r="I46" i="31"/>
  <c r="AW46" i="31"/>
  <c r="AQ46" i="31"/>
  <c r="AG46" i="31"/>
  <c r="AA46" i="31"/>
  <c r="O46" i="31"/>
  <c r="M46" i="31"/>
  <c r="U45" i="31"/>
  <c r="K45" i="31"/>
  <c r="I45" i="31"/>
  <c r="AW45" i="31"/>
  <c r="AQ45" i="31"/>
  <c r="AG45" i="31"/>
  <c r="AA45" i="31"/>
  <c r="O45" i="31"/>
  <c r="M45" i="31"/>
  <c r="I44" i="31"/>
  <c r="G44" i="31"/>
  <c r="BA44" i="31"/>
  <c r="AY44" i="31"/>
  <c r="AU44" i="31"/>
  <c r="AS44" i="31"/>
  <c r="AO44" i="31"/>
  <c r="AM44" i="31"/>
  <c r="AK44" i="31"/>
  <c r="AI44" i="31"/>
  <c r="AE44" i="31"/>
  <c r="AC44" i="31"/>
  <c r="Y44" i="31"/>
  <c r="W44" i="31"/>
  <c r="S44" i="31"/>
  <c r="Q44" i="31"/>
  <c r="M44" i="31"/>
  <c r="U43" i="31"/>
  <c r="K43" i="31"/>
  <c r="I43" i="31"/>
  <c r="AW43" i="31"/>
  <c r="AQ43" i="31"/>
  <c r="AG43" i="31"/>
  <c r="AA43" i="31"/>
  <c r="AC43" i="31" s="1"/>
  <c r="W43" i="31"/>
  <c r="Y43" i="31" s="1"/>
  <c r="Q43" i="31"/>
  <c r="M43" i="31"/>
  <c r="U42" i="31"/>
  <c r="K42" i="31"/>
  <c r="I42" i="31"/>
  <c r="AW42" i="31"/>
  <c r="AQ42" i="31"/>
  <c r="AG42" i="31"/>
  <c r="AA42" i="31"/>
  <c r="O42" i="31"/>
  <c r="M42" i="31"/>
  <c r="BA42" i="31" s="1"/>
  <c r="U41" i="31"/>
  <c r="K41" i="31"/>
  <c r="I41" i="31"/>
  <c r="AW41" i="31"/>
  <c r="AQ41" i="31"/>
  <c r="AG41" i="31"/>
  <c r="AI41" i="31" s="1"/>
  <c r="AA41" i="31"/>
  <c r="AC41" i="31" s="1"/>
  <c r="W41" i="31"/>
  <c r="Y41" i="31" s="1"/>
  <c r="Q41" i="31"/>
  <c r="M41" i="31"/>
  <c r="U40" i="31"/>
  <c r="K40" i="31"/>
  <c r="I40" i="31"/>
  <c r="AW40" i="31"/>
  <c r="AQ40" i="31"/>
  <c r="AG40" i="31"/>
  <c r="AA40" i="31"/>
  <c r="O40" i="31"/>
  <c r="M40" i="31"/>
  <c r="U39" i="31"/>
  <c r="K39" i="31"/>
  <c r="I39" i="31"/>
  <c r="AW39" i="31"/>
  <c r="AQ39" i="31"/>
  <c r="AG39" i="31"/>
  <c r="AA39" i="31"/>
  <c r="O39" i="31"/>
  <c r="M39" i="31"/>
  <c r="BA39" i="31" s="1"/>
  <c r="U38" i="31"/>
  <c r="K38" i="31"/>
  <c r="I38" i="31"/>
  <c r="AW38" i="31"/>
  <c r="AQ38" i="31"/>
  <c r="AG38" i="31"/>
  <c r="AA38" i="31"/>
  <c r="O38" i="31"/>
  <c r="M38" i="31"/>
  <c r="U37" i="31"/>
  <c r="K37" i="31"/>
  <c r="I37" i="31"/>
  <c r="AW37" i="31"/>
  <c r="AQ37" i="31"/>
  <c r="AG37" i="31"/>
  <c r="AA37" i="31"/>
  <c r="O37" i="31"/>
  <c r="M37" i="31"/>
  <c r="BA37" i="31" s="1"/>
  <c r="U36" i="31"/>
  <c r="K36" i="31"/>
  <c r="I36" i="31"/>
  <c r="AW36" i="31"/>
  <c r="AQ36" i="31"/>
  <c r="AG36" i="31"/>
  <c r="AA36" i="31"/>
  <c r="O36" i="31"/>
  <c r="M36" i="31"/>
  <c r="BA36" i="31" s="1"/>
  <c r="I35" i="31"/>
  <c r="G35" i="31"/>
  <c r="BA35" i="31"/>
  <c r="AY35" i="31"/>
  <c r="AU35" i="31"/>
  <c r="AS35" i="31"/>
  <c r="AO35" i="31"/>
  <c r="AM35" i="31"/>
  <c r="AK35" i="31"/>
  <c r="AI35" i="31"/>
  <c r="AE35" i="31"/>
  <c r="AC35" i="31"/>
  <c r="Y35" i="31"/>
  <c r="W35" i="31"/>
  <c r="S35" i="31"/>
  <c r="Q35" i="31"/>
  <c r="M35" i="31"/>
  <c r="U34" i="31"/>
  <c r="K34" i="31"/>
  <c r="I34" i="31"/>
  <c r="AW34" i="31"/>
  <c r="AQ34" i="31"/>
  <c r="AG34" i="31"/>
  <c r="AA34" i="31"/>
  <c r="O34" i="31"/>
  <c r="M34" i="31"/>
  <c r="BA34" i="31" s="1"/>
  <c r="U33" i="31"/>
  <c r="K33" i="31"/>
  <c r="I33" i="31"/>
  <c r="AW33" i="31"/>
  <c r="AQ33" i="31"/>
  <c r="AG33" i="31"/>
  <c r="AA33" i="31"/>
  <c r="O33" i="31"/>
  <c r="M33" i="31"/>
  <c r="BA33" i="31" s="1"/>
  <c r="U32" i="31"/>
  <c r="K32" i="31"/>
  <c r="I32" i="31"/>
  <c r="AW32" i="31"/>
  <c r="AQ32" i="31"/>
  <c r="AG32" i="31"/>
  <c r="AA32" i="31"/>
  <c r="O32" i="31"/>
  <c r="M32" i="31"/>
  <c r="BA32" i="31" s="1"/>
  <c r="U31" i="31"/>
  <c r="K31" i="31"/>
  <c r="I31" i="31"/>
  <c r="AW31" i="31"/>
  <c r="AQ31" i="31"/>
  <c r="AG31" i="31"/>
  <c r="AA31" i="31"/>
  <c r="O31" i="31"/>
  <c r="M31" i="31"/>
  <c r="BA31" i="31" s="1"/>
  <c r="U30" i="31"/>
  <c r="K30" i="31"/>
  <c r="I30" i="31"/>
  <c r="AW30" i="31"/>
  <c r="AQ30" i="31"/>
  <c r="AG30" i="31"/>
  <c r="AA30" i="31"/>
  <c r="O30" i="31"/>
  <c r="M30" i="31"/>
  <c r="BA30" i="31" s="1"/>
  <c r="U29" i="31"/>
  <c r="K29" i="31"/>
  <c r="I29" i="31"/>
  <c r="AW29" i="31"/>
  <c r="AQ29" i="31"/>
  <c r="AG29" i="31"/>
  <c r="AA29" i="31"/>
  <c r="O29" i="31"/>
  <c r="M29" i="31"/>
  <c r="BA29" i="31" s="1"/>
  <c r="U28" i="31"/>
  <c r="K28" i="31"/>
  <c r="I28" i="31"/>
  <c r="AW28" i="31"/>
  <c r="AQ28" i="31"/>
  <c r="AG28" i="31"/>
  <c r="AA28" i="31"/>
  <c r="O28" i="31"/>
  <c r="M28" i="31"/>
  <c r="BA28" i="31" s="1"/>
  <c r="U27" i="31"/>
  <c r="K27" i="31"/>
  <c r="I27" i="31"/>
  <c r="AW27" i="31"/>
  <c r="AQ27" i="31"/>
  <c r="AG27" i="31"/>
  <c r="AA27" i="31"/>
  <c r="O27" i="31"/>
  <c r="M27" i="31"/>
  <c r="BA27" i="31" s="1"/>
  <c r="U26" i="31"/>
  <c r="K26" i="31"/>
  <c r="I26" i="31"/>
  <c r="AW26" i="31"/>
  <c r="AQ26" i="31"/>
  <c r="AG26" i="31"/>
  <c r="AA26" i="31"/>
  <c r="O26" i="31"/>
  <c r="M26" i="31"/>
  <c r="BA26" i="31" s="1"/>
  <c r="U25" i="31"/>
  <c r="K25" i="31"/>
  <c r="I25" i="31"/>
  <c r="AW25" i="31"/>
  <c r="AQ25" i="31"/>
  <c r="AG25" i="31"/>
  <c r="AA25" i="31"/>
  <c r="O25" i="31"/>
  <c r="M25" i="31"/>
  <c r="BA25" i="31" s="1"/>
  <c r="U24" i="31"/>
  <c r="K24" i="31"/>
  <c r="I24" i="31"/>
  <c r="AW24" i="31"/>
  <c r="AQ24" i="31"/>
  <c r="AG24" i="31"/>
  <c r="AA24" i="31"/>
  <c r="O24" i="31"/>
  <c r="M24" i="31"/>
  <c r="BA24" i="31" s="1"/>
  <c r="U23" i="31"/>
  <c r="K23" i="31"/>
  <c r="I23" i="31"/>
  <c r="AW23" i="31"/>
  <c r="AQ23" i="31"/>
  <c r="AG23" i="31"/>
  <c r="AA23" i="31"/>
  <c r="O23" i="31"/>
  <c r="M23" i="31"/>
  <c r="BA23" i="31" s="1"/>
  <c r="U22" i="31"/>
  <c r="K22" i="31"/>
  <c r="I22" i="31"/>
  <c r="AW22" i="31"/>
  <c r="AQ22" i="31"/>
  <c r="AG22" i="31"/>
  <c r="AA22" i="31"/>
  <c r="O22" i="31"/>
  <c r="M22" i="31"/>
  <c r="BA22" i="31" s="1"/>
  <c r="U21" i="31"/>
  <c r="K21" i="31"/>
  <c r="I21" i="31"/>
  <c r="AW21" i="31"/>
  <c r="AQ21" i="31"/>
  <c r="AG21" i="31"/>
  <c r="AA21" i="31"/>
  <c r="O21" i="31"/>
  <c r="M21" i="31"/>
  <c r="BA21" i="31" s="1"/>
  <c r="U20" i="31"/>
  <c r="K20" i="31"/>
  <c r="I20" i="31"/>
  <c r="AW20" i="31"/>
  <c r="AQ20" i="31"/>
  <c r="AG20" i="31"/>
  <c r="AA20" i="31"/>
  <c r="O20" i="31"/>
  <c r="M20" i="31"/>
  <c r="BA20" i="31" s="1"/>
  <c r="U19" i="31"/>
  <c r="K19" i="31"/>
  <c r="I19" i="31"/>
  <c r="AW19" i="31"/>
  <c r="AQ19" i="31"/>
  <c r="AG19" i="31"/>
  <c r="AA19" i="31"/>
  <c r="O19" i="31"/>
  <c r="M19" i="31"/>
  <c r="BA19" i="31" s="1"/>
  <c r="U18" i="31"/>
  <c r="K18" i="31"/>
  <c r="I18" i="31"/>
  <c r="AW18" i="31"/>
  <c r="AQ18" i="31"/>
  <c r="AG18" i="31"/>
  <c r="AA18" i="31"/>
  <c r="O18" i="31"/>
  <c r="M18" i="31"/>
  <c r="BA18" i="31" s="1"/>
  <c r="U17" i="31"/>
  <c r="K17" i="31"/>
  <c r="I17" i="31"/>
  <c r="AW17" i="31"/>
  <c r="AQ17" i="31"/>
  <c r="AG17" i="31"/>
  <c r="AA17" i="31"/>
  <c r="O17" i="31"/>
  <c r="M17" i="31"/>
  <c r="BA17" i="31" s="1"/>
  <c r="U16" i="31"/>
  <c r="K16" i="31"/>
  <c r="I16" i="31"/>
  <c r="AW16" i="31"/>
  <c r="AQ16" i="31"/>
  <c r="AG16" i="31"/>
  <c r="AA16" i="31"/>
  <c r="O16" i="31"/>
  <c r="M16" i="31"/>
  <c r="BA16" i="31" s="1"/>
  <c r="U15" i="31"/>
  <c r="K15" i="31"/>
  <c r="I15" i="31"/>
  <c r="AW15" i="31"/>
  <c r="AQ15" i="31"/>
  <c r="AG15" i="31"/>
  <c r="AA15" i="31"/>
  <c r="O15" i="31"/>
  <c r="M15" i="31"/>
  <c r="BA15" i="31" s="1"/>
  <c r="U14" i="31"/>
  <c r="K14" i="31"/>
  <c r="I14" i="31"/>
  <c r="AW14" i="31"/>
  <c r="AQ14" i="31"/>
  <c r="AG14" i="31"/>
  <c r="AA14" i="31"/>
  <c r="O14" i="31"/>
  <c r="M14" i="31"/>
  <c r="BA14" i="31" s="1"/>
  <c r="U13" i="31"/>
  <c r="K13" i="31"/>
  <c r="I13" i="31"/>
  <c r="AW13" i="31"/>
  <c r="AQ13" i="31"/>
  <c r="AG13" i="31"/>
  <c r="AA13" i="31"/>
  <c r="O13" i="31"/>
  <c r="M13" i="31"/>
  <c r="BA13" i="31" s="1"/>
  <c r="U12" i="31"/>
  <c r="K12" i="31"/>
  <c r="I12" i="31"/>
  <c r="AW12" i="31"/>
  <c r="AQ12" i="31"/>
  <c r="AG12" i="31"/>
  <c r="AA12" i="31"/>
  <c r="O12" i="31"/>
  <c r="M12" i="31"/>
  <c r="BA12" i="31" s="1"/>
  <c r="U11" i="31"/>
  <c r="K11" i="31"/>
  <c r="I11" i="31"/>
  <c r="AW11" i="31"/>
  <c r="AQ11" i="31"/>
  <c r="AG11" i="31"/>
  <c r="AA11" i="31"/>
  <c r="O11" i="31"/>
  <c r="M11" i="31"/>
  <c r="BA11" i="31" s="1"/>
  <c r="U10" i="31"/>
  <c r="K10" i="31"/>
  <c r="I10" i="31"/>
  <c r="AW10" i="31"/>
  <c r="AQ10" i="31"/>
  <c r="AG10" i="31"/>
  <c r="AA10" i="31"/>
  <c r="O10" i="31"/>
  <c r="M10" i="31"/>
  <c r="BA10" i="31" s="1"/>
  <c r="U9" i="31"/>
  <c r="K9" i="31"/>
  <c r="I9" i="31"/>
  <c r="AW9" i="31"/>
  <c r="AQ9" i="31"/>
  <c r="AG9" i="31"/>
  <c r="AA9" i="31"/>
  <c r="O9" i="31"/>
  <c r="M9" i="31"/>
  <c r="BA9" i="31" s="1"/>
  <c r="U8" i="31"/>
  <c r="K8" i="31"/>
  <c r="I8" i="31"/>
  <c r="AW8" i="31"/>
  <c r="AQ8" i="31"/>
  <c r="AG8" i="31"/>
  <c r="AA8" i="31"/>
  <c r="O8" i="31"/>
  <c r="M8" i="31"/>
  <c r="BA8" i="31" s="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I48" i="32"/>
  <c r="G48" i="32"/>
  <c r="BA48" i="32"/>
  <c r="AY48" i="32"/>
  <c r="AU48" i="32"/>
  <c r="AS48" i="32"/>
  <c r="AO48" i="32"/>
  <c r="AM48" i="32"/>
  <c r="AK48" i="32"/>
  <c r="AI48" i="32"/>
  <c r="AE48" i="32"/>
  <c r="AC48" i="32"/>
  <c r="Y48" i="32"/>
  <c r="W48" i="32"/>
  <c r="S48" i="32"/>
  <c r="Q48" i="32"/>
  <c r="M48" i="32"/>
  <c r="I47" i="32"/>
  <c r="G47" i="32"/>
  <c r="BA47" i="32"/>
  <c r="AY47" i="32"/>
  <c r="AU47" i="32"/>
  <c r="AS47" i="32"/>
  <c r="AO47" i="32"/>
  <c r="AM47" i="32"/>
  <c r="AK47" i="32"/>
  <c r="AI47" i="32"/>
  <c r="AE47" i="32"/>
  <c r="AC47" i="32"/>
  <c r="Y47" i="32"/>
  <c r="W47" i="32"/>
  <c r="S47" i="32"/>
  <c r="Q47" i="32"/>
  <c r="M47" i="32"/>
  <c r="U46" i="32"/>
  <c r="K46" i="32"/>
  <c r="I46" i="32"/>
  <c r="AW46" i="32"/>
  <c r="AQ46" i="32"/>
  <c r="AG46" i="32"/>
  <c r="AA46" i="32"/>
  <c r="O46" i="32"/>
  <c r="M46" i="32"/>
  <c r="U45" i="32"/>
  <c r="K45" i="32"/>
  <c r="I45" i="32"/>
  <c r="AW45" i="32"/>
  <c r="AQ45" i="32"/>
  <c r="AG45" i="32"/>
  <c r="AA45" i="32"/>
  <c r="O45" i="32"/>
  <c r="M45" i="32"/>
  <c r="I44" i="32"/>
  <c r="G44" i="32"/>
  <c r="BA44" i="32"/>
  <c r="AY44" i="32"/>
  <c r="AU44" i="32"/>
  <c r="AS44" i="32"/>
  <c r="AO44" i="32"/>
  <c r="AM44" i="32"/>
  <c r="AK44" i="32"/>
  <c r="AI44" i="32"/>
  <c r="AE44" i="32"/>
  <c r="AC44" i="32"/>
  <c r="Y44" i="32"/>
  <c r="W44" i="32"/>
  <c r="S44" i="32"/>
  <c r="Q44" i="32"/>
  <c r="M44" i="32"/>
  <c r="U43" i="32"/>
  <c r="K43" i="32"/>
  <c r="I43" i="32"/>
  <c r="AW43" i="32"/>
  <c r="AQ43" i="32"/>
  <c r="AG43" i="32"/>
  <c r="AI43" i="32" s="1"/>
  <c r="AA43" i="32"/>
  <c r="AC43" i="32" s="1"/>
  <c r="W43" i="32"/>
  <c r="Y43" i="32" s="1"/>
  <c r="Q43" i="32"/>
  <c r="M43" i="32"/>
  <c r="U42" i="32"/>
  <c r="K42" i="32"/>
  <c r="I42" i="32"/>
  <c r="AW42" i="32"/>
  <c r="AQ42" i="32"/>
  <c r="AG42" i="32"/>
  <c r="AA42" i="32"/>
  <c r="O42" i="32"/>
  <c r="M42" i="32"/>
  <c r="U41" i="32"/>
  <c r="K41" i="32"/>
  <c r="I41" i="32"/>
  <c r="AW41" i="32"/>
  <c r="AQ41" i="32"/>
  <c r="AG41" i="32"/>
  <c r="AI41" i="32" s="1"/>
  <c r="AA41" i="32"/>
  <c r="AC41" i="32" s="1"/>
  <c r="W41" i="32"/>
  <c r="Y41" i="32" s="1"/>
  <c r="Q41" i="32"/>
  <c r="M41" i="32"/>
  <c r="U40" i="32"/>
  <c r="K40" i="32"/>
  <c r="I40" i="32"/>
  <c r="AW40" i="32"/>
  <c r="AQ40" i="32"/>
  <c r="AG40" i="32"/>
  <c r="AA40" i="32"/>
  <c r="O40" i="32"/>
  <c r="M40" i="32"/>
  <c r="U39" i="32"/>
  <c r="K39" i="32"/>
  <c r="I39" i="32"/>
  <c r="AW39" i="32"/>
  <c r="AQ39" i="32"/>
  <c r="AG39" i="32"/>
  <c r="AA39" i="32"/>
  <c r="O39" i="32"/>
  <c r="M39" i="32"/>
  <c r="BA39" i="32" s="1"/>
  <c r="U38" i="32"/>
  <c r="K38" i="32"/>
  <c r="I38" i="32"/>
  <c r="AW38" i="32"/>
  <c r="AQ38" i="32"/>
  <c r="AG38" i="32"/>
  <c r="AA38" i="32"/>
  <c r="O38" i="32"/>
  <c r="M38" i="32"/>
  <c r="U37" i="32"/>
  <c r="K37" i="32"/>
  <c r="I37" i="32"/>
  <c r="AW37" i="32"/>
  <c r="AQ37" i="32"/>
  <c r="AG37" i="32"/>
  <c r="AA37" i="32"/>
  <c r="O37" i="32"/>
  <c r="M37" i="32"/>
  <c r="U36" i="32"/>
  <c r="K36" i="32"/>
  <c r="I36" i="32"/>
  <c r="AW36" i="32"/>
  <c r="AQ36" i="32"/>
  <c r="AG36" i="32"/>
  <c r="AA36" i="32"/>
  <c r="O36" i="32"/>
  <c r="M36" i="32"/>
  <c r="I35" i="32"/>
  <c r="G35" i="32"/>
  <c r="BA35" i="32"/>
  <c r="AY35" i="32"/>
  <c r="AU35" i="32"/>
  <c r="AS35" i="32"/>
  <c r="AO35" i="32"/>
  <c r="AM35" i="32"/>
  <c r="AK35" i="32"/>
  <c r="AI35" i="32"/>
  <c r="AE35" i="32"/>
  <c r="AC35" i="32"/>
  <c r="Y35" i="32"/>
  <c r="W35" i="32"/>
  <c r="S35" i="32"/>
  <c r="Q35" i="32"/>
  <c r="M35" i="32"/>
  <c r="U34" i="32"/>
  <c r="K34" i="32"/>
  <c r="I34" i="32"/>
  <c r="AW34" i="32"/>
  <c r="AQ34" i="32"/>
  <c r="AG34" i="32"/>
  <c r="AA34" i="32"/>
  <c r="O34" i="32"/>
  <c r="M34" i="32"/>
  <c r="U33" i="32"/>
  <c r="K33" i="32"/>
  <c r="I33" i="32"/>
  <c r="AW33" i="32"/>
  <c r="AQ33" i="32"/>
  <c r="AG33" i="32"/>
  <c r="AA33" i="32"/>
  <c r="O33" i="32"/>
  <c r="M33" i="32"/>
  <c r="U32" i="32"/>
  <c r="K32" i="32"/>
  <c r="I32" i="32"/>
  <c r="AW32" i="32"/>
  <c r="AQ32" i="32"/>
  <c r="AG32" i="32"/>
  <c r="AA32" i="32"/>
  <c r="O32" i="32"/>
  <c r="M32" i="32"/>
  <c r="BA32" i="32" s="1"/>
  <c r="U31" i="32"/>
  <c r="K31" i="32"/>
  <c r="I31" i="32"/>
  <c r="AW31" i="32"/>
  <c r="AQ31" i="32"/>
  <c r="AG31" i="32"/>
  <c r="AA31" i="32"/>
  <c r="O31" i="32"/>
  <c r="M31" i="32"/>
  <c r="BA31" i="32" s="1"/>
  <c r="U30" i="32"/>
  <c r="K30" i="32"/>
  <c r="I30" i="32"/>
  <c r="AW30" i="32"/>
  <c r="AQ30" i="32"/>
  <c r="AG30" i="32"/>
  <c r="AA30" i="32"/>
  <c r="O30" i="32"/>
  <c r="M30" i="32"/>
  <c r="BA30" i="32" s="1"/>
  <c r="U29" i="32"/>
  <c r="K29" i="32"/>
  <c r="I29" i="32"/>
  <c r="AW29" i="32"/>
  <c r="AQ29" i="32"/>
  <c r="AG29" i="32"/>
  <c r="AA29" i="32"/>
  <c r="O29" i="32"/>
  <c r="M29" i="32"/>
  <c r="BA29" i="32" s="1"/>
  <c r="U28" i="32"/>
  <c r="K28" i="32"/>
  <c r="I28" i="32"/>
  <c r="AW28" i="32"/>
  <c r="AQ28" i="32"/>
  <c r="AG28" i="32"/>
  <c r="AA28" i="32"/>
  <c r="O28" i="32"/>
  <c r="M28" i="32"/>
  <c r="BA28" i="32" s="1"/>
  <c r="U27" i="32"/>
  <c r="K27" i="32"/>
  <c r="I27" i="32"/>
  <c r="AW27" i="32"/>
  <c r="AQ27" i="32"/>
  <c r="AG27" i="32"/>
  <c r="AA27" i="32"/>
  <c r="O27" i="32"/>
  <c r="M27" i="32"/>
  <c r="U26" i="32"/>
  <c r="K26" i="32"/>
  <c r="I26" i="32"/>
  <c r="AW26" i="32"/>
  <c r="AQ26" i="32"/>
  <c r="AG26" i="32"/>
  <c r="AA26" i="32"/>
  <c r="O26" i="32"/>
  <c r="M26" i="32"/>
  <c r="U25" i="32"/>
  <c r="K25" i="32"/>
  <c r="I25" i="32"/>
  <c r="AW25" i="32"/>
  <c r="AQ25" i="32"/>
  <c r="AG25" i="32"/>
  <c r="AA25" i="32"/>
  <c r="O25" i="32"/>
  <c r="M25" i="32"/>
  <c r="U24" i="32"/>
  <c r="K24" i="32"/>
  <c r="I24" i="32"/>
  <c r="AW24" i="32"/>
  <c r="AQ24" i="32"/>
  <c r="AG24" i="32"/>
  <c r="AA24" i="32"/>
  <c r="O24" i="32"/>
  <c r="M24" i="32"/>
  <c r="U23" i="32"/>
  <c r="K23" i="32"/>
  <c r="I23" i="32"/>
  <c r="AW23" i="32"/>
  <c r="AQ23" i="32"/>
  <c r="AG23" i="32"/>
  <c r="AA23" i="32"/>
  <c r="O23" i="32"/>
  <c r="M23" i="32"/>
  <c r="U22" i="32"/>
  <c r="K22" i="32"/>
  <c r="I22" i="32"/>
  <c r="AW22" i="32"/>
  <c r="AQ22" i="32"/>
  <c r="AG22" i="32"/>
  <c r="AA22" i="32"/>
  <c r="O22" i="32"/>
  <c r="M22" i="32"/>
  <c r="U21" i="32"/>
  <c r="K21" i="32"/>
  <c r="I21" i="32"/>
  <c r="AW21" i="32"/>
  <c r="AQ21" i="32"/>
  <c r="AG21" i="32"/>
  <c r="AA21" i="32"/>
  <c r="O21" i="32"/>
  <c r="M21" i="32"/>
  <c r="U20" i="32"/>
  <c r="K20" i="32"/>
  <c r="I20" i="32"/>
  <c r="AW20" i="32"/>
  <c r="AQ20" i="32"/>
  <c r="AG20" i="32"/>
  <c r="AA20" i="32"/>
  <c r="O20" i="32"/>
  <c r="M20" i="32"/>
  <c r="U19" i="32"/>
  <c r="K19" i="32"/>
  <c r="I19" i="32"/>
  <c r="AW19" i="32"/>
  <c r="AQ19" i="32"/>
  <c r="AG19" i="32"/>
  <c r="AA19" i="32"/>
  <c r="O19" i="32"/>
  <c r="M19" i="32"/>
  <c r="BA19" i="32" s="1"/>
  <c r="U18" i="32"/>
  <c r="K18" i="32"/>
  <c r="I18" i="32"/>
  <c r="AW18" i="32"/>
  <c r="AQ18" i="32"/>
  <c r="AG18" i="32"/>
  <c r="AA18" i="32"/>
  <c r="O18" i="32"/>
  <c r="M18" i="32"/>
  <c r="U17" i="32"/>
  <c r="K17" i="32"/>
  <c r="I17" i="32"/>
  <c r="AW17" i="32"/>
  <c r="AQ17" i="32"/>
  <c r="AG17" i="32"/>
  <c r="AA17" i="32"/>
  <c r="O17" i="32"/>
  <c r="M17" i="32"/>
  <c r="U16" i="32"/>
  <c r="K16" i="32"/>
  <c r="I16" i="32"/>
  <c r="AW16" i="32"/>
  <c r="AQ16" i="32"/>
  <c r="AG16" i="32"/>
  <c r="AA16" i="32"/>
  <c r="O16" i="32"/>
  <c r="M16" i="32"/>
  <c r="U15" i="32"/>
  <c r="K15" i="32"/>
  <c r="I15" i="32"/>
  <c r="AW15" i="32"/>
  <c r="AQ15" i="32"/>
  <c r="AG15" i="32"/>
  <c r="AA15" i="32"/>
  <c r="O15" i="32"/>
  <c r="M15" i="32"/>
  <c r="U14" i="32"/>
  <c r="K14" i="32"/>
  <c r="I14" i="32"/>
  <c r="AW14" i="32"/>
  <c r="AQ14" i="32"/>
  <c r="AG14" i="32"/>
  <c r="AA14" i="32"/>
  <c r="O14" i="32"/>
  <c r="M14" i="32"/>
  <c r="U13" i="32"/>
  <c r="K13" i="32"/>
  <c r="I13" i="32"/>
  <c r="AW13" i="32"/>
  <c r="AQ13" i="32"/>
  <c r="AG13" i="32"/>
  <c r="AA13" i="32"/>
  <c r="O13" i="32"/>
  <c r="M13" i="32"/>
  <c r="U12" i="32"/>
  <c r="K12" i="32"/>
  <c r="I12" i="32"/>
  <c r="AW12" i="32"/>
  <c r="AQ12" i="32"/>
  <c r="AG12" i="32"/>
  <c r="AA12" i="32"/>
  <c r="O12" i="32"/>
  <c r="M12" i="32"/>
  <c r="U11" i="32"/>
  <c r="K11" i="32"/>
  <c r="I11" i="32"/>
  <c r="AW11" i="32"/>
  <c r="AQ11" i="32"/>
  <c r="AG11" i="32"/>
  <c r="AA11" i="32"/>
  <c r="O11" i="32"/>
  <c r="M11" i="32"/>
  <c r="U10" i="32"/>
  <c r="K10" i="32"/>
  <c r="I10" i="32"/>
  <c r="AW10" i="32"/>
  <c r="AQ10" i="32"/>
  <c r="AG10" i="32"/>
  <c r="AA10" i="32"/>
  <c r="O10" i="32"/>
  <c r="M10" i="32"/>
  <c r="U9" i="32"/>
  <c r="K9" i="32"/>
  <c r="I9" i="32"/>
  <c r="AW9" i="32"/>
  <c r="AQ9" i="32"/>
  <c r="AG9" i="32"/>
  <c r="AA9" i="32"/>
  <c r="O9" i="32"/>
  <c r="M9" i="32"/>
  <c r="U8" i="32"/>
  <c r="K8" i="32"/>
  <c r="I8" i="32"/>
  <c r="AW8" i="32"/>
  <c r="AQ8" i="32"/>
  <c r="AG8" i="32"/>
  <c r="AA8" i="32"/>
  <c r="O8" i="32"/>
  <c r="M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I48" i="33"/>
  <c r="G48" i="33"/>
  <c r="BA48" i="33"/>
  <c r="AY48" i="33"/>
  <c r="AU48" i="33"/>
  <c r="AS48" i="33"/>
  <c r="AO48" i="33"/>
  <c r="AM48" i="33"/>
  <c r="AK48" i="33"/>
  <c r="AI48" i="33"/>
  <c r="AE48" i="33"/>
  <c r="AC48" i="33"/>
  <c r="Y48" i="33"/>
  <c r="W48" i="33"/>
  <c r="S48" i="33"/>
  <c r="Q48" i="33"/>
  <c r="M48" i="33"/>
  <c r="I47" i="33"/>
  <c r="G47" i="33"/>
  <c r="BA47" i="33"/>
  <c r="AY47" i="33"/>
  <c r="AU47" i="33"/>
  <c r="AS47" i="33"/>
  <c r="AO47" i="33"/>
  <c r="AM47" i="33"/>
  <c r="AK47" i="33"/>
  <c r="AI47" i="33"/>
  <c r="AE47" i="33"/>
  <c r="AC47" i="33"/>
  <c r="Y47" i="33"/>
  <c r="W47" i="33"/>
  <c r="S47" i="33"/>
  <c r="Q47" i="33"/>
  <c r="M47" i="33"/>
  <c r="U46" i="33"/>
  <c r="K46" i="33"/>
  <c r="I46" i="33"/>
  <c r="AW46" i="33"/>
  <c r="AQ46" i="33"/>
  <c r="AG46" i="33"/>
  <c r="AA46" i="33"/>
  <c r="O46" i="33"/>
  <c r="M46" i="33"/>
  <c r="U45" i="33"/>
  <c r="K45" i="33"/>
  <c r="I45" i="33"/>
  <c r="AW45" i="33"/>
  <c r="AQ45" i="33"/>
  <c r="AG45" i="33"/>
  <c r="AA45" i="33"/>
  <c r="O45" i="33"/>
  <c r="M45" i="33"/>
  <c r="I44" i="33"/>
  <c r="G44" i="33"/>
  <c r="BA44" i="33"/>
  <c r="AY44" i="33"/>
  <c r="AU44" i="33"/>
  <c r="AS44" i="33"/>
  <c r="AO44" i="33"/>
  <c r="AM44" i="33"/>
  <c r="AK44" i="33"/>
  <c r="AI44" i="33"/>
  <c r="AE44" i="33"/>
  <c r="AC44" i="33"/>
  <c r="Y44" i="33"/>
  <c r="W44" i="33"/>
  <c r="S44" i="33"/>
  <c r="Q44" i="33"/>
  <c r="M44" i="33"/>
  <c r="U43" i="33"/>
  <c r="K43" i="33"/>
  <c r="I43" i="33"/>
  <c r="AW43" i="33"/>
  <c r="AQ43" i="33"/>
  <c r="AG43" i="33"/>
  <c r="AI43" i="33" s="1"/>
  <c r="AA43" i="33"/>
  <c r="AC43" i="33" s="1"/>
  <c r="W43" i="33"/>
  <c r="Y43" i="33" s="1"/>
  <c r="Q43" i="33"/>
  <c r="M43" i="33"/>
  <c r="U42" i="33"/>
  <c r="K42" i="33"/>
  <c r="I42" i="33"/>
  <c r="AW42" i="33"/>
  <c r="AQ42" i="33"/>
  <c r="AG42" i="33"/>
  <c r="AA42" i="33"/>
  <c r="O42" i="33"/>
  <c r="M42" i="33"/>
  <c r="U41" i="33"/>
  <c r="K41" i="33"/>
  <c r="I41" i="33"/>
  <c r="AW41" i="33"/>
  <c r="AQ41" i="33"/>
  <c r="AG41" i="33"/>
  <c r="AI41" i="33" s="1"/>
  <c r="AA41" i="33"/>
  <c r="AC41" i="33" s="1"/>
  <c r="W41" i="33"/>
  <c r="Y41" i="33" s="1"/>
  <c r="Q41" i="33"/>
  <c r="M41" i="33"/>
  <c r="U40" i="33"/>
  <c r="K40" i="33"/>
  <c r="I40" i="33"/>
  <c r="AW40" i="33"/>
  <c r="AQ40" i="33"/>
  <c r="AG40" i="33"/>
  <c r="AA40" i="33"/>
  <c r="O40" i="33"/>
  <c r="M40" i="33"/>
  <c r="U39" i="33"/>
  <c r="K39" i="33"/>
  <c r="I39" i="33"/>
  <c r="AW39" i="33"/>
  <c r="AQ39" i="33"/>
  <c r="AG39" i="33"/>
  <c r="AA39" i="33"/>
  <c r="O39" i="33"/>
  <c r="M39" i="33"/>
  <c r="BA39" i="33" s="1"/>
  <c r="U38" i="33"/>
  <c r="K38" i="33"/>
  <c r="I38" i="33"/>
  <c r="AW38" i="33"/>
  <c r="AQ38" i="33"/>
  <c r="AG38" i="33"/>
  <c r="AA38" i="33"/>
  <c r="O38" i="33"/>
  <c r="M38" i="33"/>
  <c r="U37" i="33"/>
  <c r="K37" i="33"/>
  <c r="I37" i="33"/>
  <c r="AW37" i="33"/>
  <c r="AQ37" i="33"/>
  <c r="AG37" i="33"/>
  <c r="AA37" i="33"/>
  <c r="O37" i="33"/>
  <c r="M37" i="33"/>
  <c r="U36" i="33"/>
  <c r="K36" i="33"/>
  <c r="I36" i="33"/>
  <c r="AW36" i="33"/>
  <c r="AQ36" i="33"/>
  <c r="AG36" i="33"/>
  <c r="AA36" i="33"/>
  <c r="O36" i="33"/>
  <c r="M36" i="33"/>
  <c r="I35" i="33"/>
  <c r="G35" i="33"/>
  <c r="BA35" i="33"/>
  <c r="AY35" i="33"/>
  <c r="AU35" i="33"/>
  <c r="AS35" i="33"/>
  <c r="AO35" i="33"/>
  <c r="AM35" i="33"/>
  <c r="AK35" i="33"/>
  <c r="AI35" i="33"/>
  <c r="AE35" i="33"/>
  <c r="AC35" i="33"/>
  <c r="Y35" i="33"/>
  <c r="W35" i="33"/>
  <c r="S35" i="33"/>
  <c r="Q35" i="33"/>
  <c r="M35" i="33"/>
  <c r="U34" i="33"/>
  <c r="K34" i="33"/>
  <c r="I34" i="33"/>
  <c r="AW34" i="33"/>
  <c r="AQ34" i="33"/>
  <c r="AG34" i="33"/>
  <c r="AA34" i="33"/>
  <c r="O34" i="33"/>
  <c r="M34" i="33"/>
  <c r="U33" i="33"/>
  <c r="K33" i="33"/>
  <c r="I33" i="33"/>
  <c r="AW33" i="33"/>
  <c r="AQ33" i="33"/>
  <c r="AG33" i="33"/>
  <c r="AA33" i="33"/>
  <c r="O33" i="33"/>
  <c r="M33" i="33"/>
  <c r="U32" i="33"/>
  <c r="K32" i="33"/>
  <c r="I32" i="33"/>
  <c r="AW32" i="33"/>
  <c r="AQ32" i="33"/>
  <c r="AG32" i="33"/>
  <c r="AA32" i="33"/>
  <c r="O32" i="33"/>
  <c r="M32" i="33"/>
  <c r="BA32" i="33" s="1"/>
  <c r="U31" i="33"/>
  <c r="K31" i="33"/>
  <c r="I31" i="33"/>
  <c r="AW31" i="33"/>
  <c r="AQ31" i="33"/>
  <c r="AG31" i="33"/>
  <c r="AA31" i="33"/>
  <c r="O31" i="33"/>
  <c r="M31" i="33"/>
  <c r="BA31" i="33" s="1"/>
  <c r="U30" i="33"/>
  <c r="K30" i="33"/>
  <c r="I30" i="33"/>
  <c r="AW30" i="33"/>
  <c r="AQ30" i="33"/>
  <c r="AG30" i="33"/>
  <c r="AA30" i="33"/>
  <c r="O30" i="33"/>
  <c r="M30" i="33"/>
  <c r="BA30" i="33" s="1"/>
  <c r="U29" i="33"/>
  <c r="K29" i="33"/>
  <c r="I29" i="33"/>
  <c r="AW29" i="33"/>
  <c r="AQ29" i="33"/>
  <c r="AG29" i="33"/>
  <c r="AA29" i="33"/>
  <c r="O29" i="33"/>
  <c r="M29" i="33"/>
  <c r="BA29" i="33" s="1"/>
  <c r="U28" i="33"/>
  <c r="K28" i="33"/>
  <c r="I28" i="33"/>
  <c r="AW28" i="33"/>
  <c r="AQ28" i="33"/>
  <c r="AG28" i="33"/>
  <c r="AA28" i="33"/>
  <c r="O28" i="33"/>
  <c r="M28" i="33"/>
  <c r="BA28" i="33" s="1"/>
  <c r="U27" i="33"/>
  <c r="K27" i="33"/>
  <c r="I27" i="33"/>
  <c r="AW27" i="33"/>
  <c r="AQ27" i="33"/>
  <c r="AG27" i="33"/>
  <c r="AA27" i="33"/>
  <c r="O27" i="33"/>
  <c r="M27" i="33"/>
  <c r="U26" i="33"/>
  <c r="K26" i="33"/>
  <c r="I26" i="33"/>
  <c r="AW26" i="33"/>
  <c r="AQ26" i="33"/>
  <c r="AG26" i="33"/>
  <c r="AA26" i="33"/>
  <c r="O26" i="33"/>
  <c r="M26" i="33"/>
  <c r="U25" i="33"/>
  <c r="K25" i="33"/>
  <c r="I25" i="33"/>
  <c r="AW25" i="33"/>
  <c r="AQ25" i="33"/>
  <c r="AG25" i="33"/>
  <c r="AA25" i="33"/>
  <c r="O25" i="33"/>
  <c r="M25" i="33"/>
  <c r="U24" i="33"/>
  <c r="K24" i="33"/>
  <c r="I24" i="33"/>
  <c r="AW24" i="33"/>
  <c r="AQ24" i="33"/>
  <c r="AG24" i="33"/>
  <c r="AA24" i="33"/>
  <c r="O24" i="33"/>
  <c r="M24" i="33"/>
  <c r="U23" i="33"/>
  <c r="K23" i="33"/>
  <c r="I23" i="33"/>
  <c r="AW23" i="33"/>
  <c r="AQ23" i="33"/>
  <c r="AG23" i="33"/>
  <c r="AA23" i="33"/>
  <c r="O23" i="33"/>
  <c r="M23" i="33"/>
  <c r="U22" i="33"/>
  <c r="K22" i="33"/>
  <c r="I22" i="33"/>
  <c r="AW22" i="33"/>
  <c r="AQ22" i="33"/>
  <c r="AG22" i="33"/>
  <c r="AA22" i="33"/>
  <c r="O22" i="33"/>
  <c r="M22" i="33"/>
  <c r="U21" i="33"/>
  <c r="K21" i="33"/>
  <c r="I21" i="33"/>
  <c r="AW21" i="33"/>
  <c r="AQ21" i="33"/>
  <c r="AG21" i="33"/>
  <c r="AA21" i="33"/>
  <c r="O21" i="33"/>
  <c r="M21" i="33"/>
  <c r="U20" i="33"/>
  <c r="K20" i="33"/>
  <c r="I20" i="33"/>
  <c r="AW20" i="33"/>
  <c r="AQ20" i="33"/>
  <c r="AG20" i="33"/>
  <c r="AA20" i="33"/>
  <c r="O20" i="33"/>
  <c r="M20" i="33"/>
  <c r="U19" i="33"/>
  <c r="K19" i="33"/>
  <c r="I19" i="33"/>
  <c r="AW19" i="33"/>
  <c r="AQ19" i="33"/>
  <c r="AG19" i="33"/>
  <c r="AA19" i="33"/>
  <c r="O19" i="33"/>
  <c r="M19" i="33"/>
  <c r="BA19" i="33" s="1"/>
  <c r="U18" i="33"/>
  <c r="K18" i="33"/>
  <c r="I18" i="33"/>
  <c r="AW18" i="33"/>
  <c r="AQ18" i="33"/>
  <c r="AG18" i="33"/>
  <c r="AA18" i="33"/>
  <c r="O18" i="33"/>
  <c r="M18" i="33"/>
  <c r="U17" i="33"/>
  <c r="K17" i="33"/>
  <c r="I17" i="33"/>
  <c r="AW17" i="33"/>
  <c r="AQ17" i="33"/>
  <c r="AG17" i="33"/>
  <c r="AA17" i="33"/>
  <c r="O17" i="33"/>
  <c r="M17" i="33"/>
  <c r="U16" i="33"/>
  <c r="K16" i="33"/>
  <c r="I16" i="33"/>
  <c r="AW16" i="33"/>
  <c r="AQ16" i="33"/>
  <c r="AG16" i="33"/>
  <c r="AA16" i="33"/>
  <c r="O16" i="33"/>
  <c r="M16" i="33"/>
  <c r="U15" i="33"/>
  <c r="K15" i="33"/>
  <c r="I15" i="33"/>
  <c r="AW15" i="33"/>
  <c r="AQ15" i="33"/>
  <c r="AG15" i="33"/>
  <c r="AA15" i="33"/>
  <c r="O15" i="33"/>
  <c r="M15" i="33"/>
  <c r="U14" i="33"/>
  <c r="K14" i="33"/>
  <c r="I14" i="33"/>
  <c r="AW14" i="33"/>
  <c r="AQ14" i="33"/>
  <c r="AG14" i="33"/>
  <c r="AA14" i="33"/>
  <c r="O14" i="33"/>
  <c r="M14" i="33"/>
  <c r="U13" i="33"/>
  <c r="K13" i="33"/>
  <c r="I13" i="33"/>
  <c r="AW13" i="33"/>
  <c r="AQ13" i="33"/>
  <c r="AG13" i="33"/>
  <c r="AA13" i="33"/>
  <c r="O13" i="33"/>
  <c r="M13" i="33"/>
  <c r="U12" i="33"/>
  <c r="K12" i="33"/>
  <c r="I12" i="33"/>
  <c r="AW12" i="33"/>
  <c r="AQ12" i="33"/>
  <c r="AG12" i="33"/>
  <c r="AA12" i="33"/>
  <c r="O12" i="33"/>
  <c r="M12" i="33"/>
  <c r="U11" i="33"/>
  <c r="K11" i="33"/>
  <c r="I11" i="33"/>
  <c r="AW11" i="33"/>
  <c r="AQ11" i="33"/>
  <c r="AG11" i="33"/>
  <c r="AA11" i="33"/>
  <c r="O11" i="33"/>
  <c r="M11" i="33"/>
  <c r="U10" i="33"/>
  <c r="K10" i="33"/>
  <c r="I10" i="33"/>
  <c r="AW10" i="33"/>
  <c r="AQ10" i="33"/>
  <c r="AG10" i="33"/>
  <c r="AA10" i="33"/>
  <c r="O10" i="33"/>
  <c r="M10" i="33"/>
  <c r="U9" i="33"/>
  <c r="K9" i="33"/>
  <c r="I9" i="33"/>
  <c r="AW9" i="33"/>
  <c r="AQ9" i="33"/>
  <c r="AG9" i="33"/>
  <c r="AA9" i="33"/>
  <c r="O9" i="33"/>
  <c r="M9" i="33"/>
  <c r="U8" i="33"/>
  <c r="K8" i="33"/>
  <c r="I8" i="33"/>
  <c r="AW8" i="33"/>
  <c r="AQ8" i="33"/>
  <c r="AG8" i="33"/>
  <c r="AA8" i="33"/>
  <c r="O8" i="33"/>
  <c r="M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I48" i="34"/>
  <c r="G48" i="34"/>
  <c r="BA48" i="34"/>
  <c r="AY48" i="34"/>
  <c r="AU48" i="34"/>
  <c r="AS48" i="34"/>
  <c r="AO48" i="34"/>
  <c r="AM48" i="34"/>
  <c r="AK48" i="34"/>
  <c r="AI48" i="34"/>
  <c r="AE48" i="34"/>
  <c r="AC48" i="34"/>
  <c r="Y48" i="34"/>
  <c r="W48" i="34"/>
  <c r="S48" i="34"/>
  <c r="Q48" i="34"/>
  <c r="M48" i="34"/>
  <c r="I47" i="34"/>
  <c r="G47" i="34"/>
  <c r="BA47" i="34"/>
  <c r="AY47" i="34"/>
  <c r="AU47" i="34"/>
  <c r="AS47" i="34"/>
  <c r="AO47" i="34"/>
  <c r="AM47" i="34"/>
  <c r="AK47" i="34"/>
  <c r="AI47" i="34"/>
  <c r="AE47" i="34"/>
  <c r="AC47" i="34"/>
  <c r="Y47" i="34"/>
  <c r="W47" i="34"/>
  <c r="S47" i="34"/>
  <c r="Q47" i="34"/>
  <c r="M47" i="34"/>
  <c r="U46" i="34"/>
  <c r="K46" i="34"/>
  <c r="I46" i="34"/>
  <c r="AW46" i="34"/>
  <c r="AQ46" i="34"/>
  <c r="AG46" i="34"/>
  <c r="AA46" i="34"/>
  <c r="O46" i="34"/>
  <c r="M46" i="34"/>
  <c r="U45" i="34"/>
  <c r="K45" i="34"/>
  <c r="I45" i="34"/>
  <c r="AW45" i="34"/>
  <c r="AQ45" i="34"/>
  <c r="AG45" i="34"/>
  <c r="AA45" i="34"/>
  <c r="O45" i="34"/>
  <c r="M45" i="34"/>
  <c r="I44" i="34"/>
  <c r="G44" i="34"/>
  <c r="BA44" i="34"/>
  <c r="AY44" i="34"/>
  <c r="AU44" i="34"/>
  <c r="AS44" i="34"/>
  <c r="AO44" i="34"/>
  <c r="AM44" i="34"/>
  <c r="AK44" i="34"/>
  <c r="AI44" i="34"/>
  <c r="AE44" i="34"/>
  <c r="AC44" i="34"/>
  <c r="Y44" i="34"/>
  <c r="W44" i="34"/>
  <c r="S44" i="34"/>
  <c r="Q44" i="34"/>
  <c r="M44" i="34"/>
  <c r="U43" i="34"/>
  <c r="K43" i="34"/>
  <c r="I43" i="34"/>
  <c r="AW43" i="34"/>
  <c r="AQ43" i="34"/>
  <c r="AG43" i="34"/>
  <c r="AA43" i="34"/>
  <c r="AC43" i="34" s="1"/>
  <c r="W43" i="34"/>
  <c r="Y43" i="34" s="1"/>
  <c r="AI43" i="34" s="1"/>
  <c r="Q43" i="34"/>
  <c r="M43" i="34"/>
  <c r="U42" i="34"/>
  <c r="K42" i="34"/>
  <c r="I42" i="34"/>
  <c r="AW42" i="34"/>
  <c r="AQ42" i="34"/>
  <c r="AG42" i="34"/>
  <c r="AA42" i="34"/>
  <c r="O42" i="34"/>
  <c r="M42" i="34"/>
  <c r="U41" i="34"/>
  <c r="K41" i="34"/>
  <c r="I41" i="34"/>
  <c r="AW41" i="34"/>
  <c r="AQ41" i="34"/>
  <c r="AG41" i="34"/>
  <c r="AI41" i="34" s="1"/>
  <c r="AA41" i="34"/>
  <c r="AC41" i="34" s="1"/>
  <c r="W41" i="34"/>
  <c r="Y41" i="34" s="1"/>
  <c r="Q41" i="34"/>
  <c r="M41" i="34"/>
  <c r="U40" i="34"/>
  <c r="K40" i="34"/>
  <c r="I40" i="34"/>
  <c r="AW40" i="34"/>
  <c r="AQ40" i="34"/>
  <c r="AG40" i="34"/>
  <c r="AA40" i="34"/>
  <c r="O40" i="34"/>
  <c r="M40" i="34"/>
  <c r="U39" i="34"/>
  <c r="K39" i="34"/>
  <c r="I39" i="34"/>
  <c r="AW39" i="34"/>
  <c r="AQ39" i="34"/>
  <c r="AG39" i="34"/>
  <c r="AA39" i="34"/>
  <c r="O39" i="34"/>
  <c r="M39" i="34"/>
  <c r="BA39" i="34" s="1"/>
  <c r="U38" i="34"/>
  <c r="K38" i="34"/>
  <c r="I38" i="34"/>
  <c r="AW38" i="34"/>
  <c r="AQ38" i="34"/>
  <c r="AG38" i="34"/>
  <c r="AA38" i="34"/>
  <c r="O38" i="34"/>
  <c r="M38" i="34"/>
  <c r="U37" i="34"/>
  <c r="K37" i="34"/>
  <c r="I37" i="34"/>
  <c r="AW37" i="34"/>
  <c r="AQ37" i="34"/>
  <c r="AG37" i="34"/>
  <c r="AA37" i="34"/>
  <c r="O37" i="34"/>
  <c r="M37" i="34"/>
  <c r="U36" i="34"/>
  <c r="K36" i="34"/>
  <c r="I36" i="34"/>
  <c r="AW36" i="34"/>
  <c r="AQ36" i="34"/>
  <c r="AG36" i="34"/>
  <c r="AA36" i="34"/>
  <c r="O36" i="34"/>
  <c r="M36" i="34"/>
  <c r="I35" i="34"/>
  <c r="G35" i="34"/>
  <c r="BA35" i="34"/>
  <c r="AY35" i="34"/>
  <c r="AU35" i="34"/>
  <c r="AS35" i="34"/>
  <c r="AO35" i="34"/>
  <c r="AM35" i="34"/>
  <c r="AK35" i="34"/>
  <c r="AI35" i="34"/>
  <c r="AE35" i="34"/>
  <c r="AC35" i="34"/>
  <c r="Y35" i="34"/>
  <c r="W35" i="34"/>
  <c r="S35" i="34"/>
  <c r="Q35" i="34"/>
  <c r="M35" i="34"/>
  <c r="U34" i="34"/>
  <c r="K34" i="34"/>
  <c r="I34" i="34"/>
  <c r="AW34" i="34"/>
  <c r="AQ34" i="34"/>
  <c r="AG34" i="34"/>
  <c r="AA34" i="34"/>
  <c r="O34" i="34"/>
  <c r="M34" i="34"/>
  <c r="U33" i="34"/>
  <c r="K33" i="34"/>
  <c r="I33" i="34"/>
  <c r="AW33" i="34"/>
  <c r="AQ33" i="34"/>
  <c r="AG33" i="34"/>
  <c r="AA33" i="34"/>
  <c r="O33" i="34"/>
  <c r="M33" i="34"/>
  <c r="U32" i="34"/>
  <c r="K32" i="34"/>
  <c r="I32" i="34"/>
  <c r="AW32" i="34"/>
  <c r="AQ32" i="34"/>
  <c r="AG32" i="34"/>
  <c r="AA32" i="34"/>
  <c r="O32" i="34"/>
  <c r="M32" i="34"/>
  <c r="BA32" i="34" s="1"/>
  <c r="U31" i="34"/>
  <c r="K31" i="34"/>
  <c r="I31" i="34"/>
  <c r="AW31" i="34"/>
  <c r="AQ31" i="34"/>
  <c r="AG31" i="34"/>
  <c r="AA31" i="34"/>
  <c r="O31" i="34"/>
  <c r="M31" i="34"/>
  <c r="BA31" i="34" s="1"/>
  <c r="U30" i="34"/>
  <c r="K30" i="34"/>
  <c r="I30" i="34"/>
  <c r="AW30" i="34"/>
  <c r="AQ30" i="34"/>
  <c r="AG30" i="34"/>
  <c r="AA30" i="34"/>
  <c r="O30" i="34"/>
  <c r="M30" i="34"/>
  <c r="BA30" i="34" s="1"/>
  <c r="U29" i="34"/>
  <c r="K29" i="34"/>
  <c r="I29" i="34"/>
  <c r="AW29" i="34"/>
  <c r="AQ29" i="34"/>
  <c r="AG29" i="34"/>
  <c r="AA29" i="34"/>
  <c r="O29" i="34"/>
  <c r="M29" i="34"/>
  <c r="BA29" i="34" s="1"/>
  <c r="U28" i="34"/>
  <c r="K28" i="34"/>
  <c r="I28" i="34"/>
  <c r="AW28" i="34"/>
  <c r="AQ28" i="34"/>
  <c r="AG28" i="34"/>
  <c r="AA28" i="34"/>
  <c r="O28" i="34"/>
  <c r="M28" i="34"/>
  <c r="BA28" i="34" s="1"/>
  <c r="U27" i="34"/>
  <c r="K27" i="34"/>
  <c r="I27" i="34"/>
  <c r="AW27" i="34"/>
  <c r="AQ27" i="34"/>
  <c r="AG27" i="34"/>
  <c r="AA27" i="34"/>
  <c r="O27" i="34"/>
  <c r="M27" i="34"/>
  <c r="U26" i="34"/>
  <c r="K26" i="34"/>
  <c r="I26" i="34"/>
  <c r="AW26" i="34"/>
  <c r="AQ26" i="34"/>
  <c r="AG26" i="34"/>
  <c r="AA26" i="34"/>
  <c r="O26" i="34"/>
  <c r="M26" i="34"/>
  <c r="U25" i="34"/>
  <c r="K25" i="34"/>
  <c r="I25" i="34"/>
  <c r="AW25" i="34"/>
  <c r="AQ25" i="34"/>
  <c r="AG25" i="34"/>
  <c r="AA25" i="34"/>
  <c r="O25" i="34"/>
  <c r="M25" i="34"/>
  <c r="U24" i="34"/>
  <c r="K24" i="34"/>
  <c r="I24" i="34"/>
  <c r="AW24" i="34"/>
  <c r="AQ24" i="34"/>
  <c r="AG24" i="34"/>
  <c r="AA24" i="34"/>
  <c r="O24" i="34"/>
  <c r="M24" i="34"/>
  <c r="U23" i="34"/>
  <c r="K23" i="34"/>
  <c r="I23" i="34"/>
  <c r="AW23" i="34"/>
  <c r="AQ23" i="34"/>
  <c r="AG23" i="34"/>
  <c r="AA23" i="34"/>
  <c r="O23" i="34"/>
  <c r="M23" i="34"/>
  <c r="U22" i="34"/>
  <c r="K22" i="34"/>
  <c r="I22" i="34"/>
  <c r="AW22" i="34"/>
  <c r="AQ22" i="34"/>
  <c r="AG22" i="34"/>
  <c r="AA22" i="34"/>
  <c r="O22" i="34"/>
  <c r="M22" i="34"/>
  <c r="U21" i="34"/>
  <c r="K21" i="34"/>
  <c r="I21" i="34"/>
  <c r="AW21" i="34"/>
  <c r="AQ21" i="34"/>
  <c r="AG21" i="34"/>
  <c r="AA21" i="34"/>
  <c r="O21" i="34"/>
  <c r="M21" i="34"/>
  <c r="U20" i="34"/>
  <c r="K20" i="34"/>
  <c r="I20" i="34"/>
  <c r="AW20" i="34"/>
  <c r="AQ20" i="34"/>
  <c r="AG20" i="34"/>
  <c r="AA20" i="34"/>
  <c r="O20" i="34"/>
  <c r="M20" i="34"/>
  <c r="U19" i="34"/>
  <c r="K19" i="34"/>
  <c r="I19" i="34"/>
  <c r="AW19" i="34"/>
  <c r="AQ19" i="34"/>
  <c r="AG19" i="34"/>
  <c r="AA19" i="34"/>
  <c r="O19" i="34"/>
  <c r="M19" i="34"/>
  <c r="AU19" i="34" s="1"/>
  <c r="U18" i="34"/>
  <c r="K18" i="34"/>
  <c r="I18" i="34"/>
  <c r="AW18" i="34"/>
  <c r="AQ18" i="34"/>
  <c r="AG18" i="34"/>
  <c r="AA18" i="34"/>
  <c r="O18" i="34"/>
  <c r="M18" i="34"/>
  <c r="U17" i="34"/>
  <c r="K17" i="34"/>
  <c r="I17" i="34"/>
  <c r="AW17" i="34"/>
  <c r="AQ17" i="34"/>
  <c r="AG17" i="34"/>
  <c r="AA17" i="34"/>
  <c r="O17" i="34"/>
  <c r="M17" i="34"/>
  <c r="U16" i="34"/>
  <c r="K16" i="34"/>
  <c r="I16" i="34"/>
  <c r="AW16" i="34"/>
  <c r="AQ16" i="34"/>
  <c r="AG16" i="34"/>
  <c r="AA16" i="34"/>
  <c r="O16" i="34"/>
  <c r="M16" i="34"/>
  <c r="U15" i="34"/>
  <c r="K15" i="34"/>
  <c r="I15" i="34"/>
  <c r="AW15" i="34"/>
  <c r="AQ15" i="34"/>
  <c r="AG15" i="34"/>
  <c r="AA15" i="34"/>
  <c r="O15" i="34"/>
  <c r="M15" i="34"/>
  <c r="U14" i="34"/>
  <c r="K14" i="34"/>
  <c r="I14" i="34"/>
  <c r="AW14" i="34"/>
  <c r="AQ14" i="34"/>
  <c r="AG14" i="34"/>
  <c r="AA14" i="34"/>
  <c r="O14" i="34"/>
  <c r="M14" i="34"/>
  <c r="U13" i="34"/>
  <c r="K13" i="34"/>
  <c r="I13" i="34"/>
  <c r="AW13" i="34"/>
  <c r="AQ13" i="34"/>
  <c r="AG13" i="34"/>
  <c r="AA13" i="34"/>
  <c r="O13" i="34"/>
  <c r="M13" i="34"/>
  <c r="U12" i="34"/>
  <c r="K12" i="34"/>
  <c r="I12" i="34"/>
  <c r="AW12" i="34"/>
  <c r="AQ12" i="34"/>
  <c r="AG12" i="34"/>
  <c r="AA12" i="34"/>
  <c r="O12" i="34"/>
  <c r="M12" i="34"/>
  <c r="U11" i="34"/>
  <c r="K11" i="34"/>
  <c r="I11" i="34"/>
  <c r="AW11" i="34"/>
  <c r="AQ11" i="34"/>
  <c r="AG11" i="34"/>
  <c r="AA11" i="34"/>
  <c r="O11" i="34"/>
  <c r="M11" i="34"/>
  <c r="U10" i="34"/>
  <c r="K10" i="34"/>
  <c r="I10" i="34"/>
  <c r="AW10" i="34"/>
  <c r="AQ10" i="34"/>
  <c r="AG10" i="34"/>
  <c r="AA10" i="34"/>
  <c r="O10" i="34"/>
  <c r="M10" i="34"/>
  <c r="U9" i="34"/>
  <c r="K9" i="34"/>
  <c r="I9" i="34"/>
  <c r="AW9" i="34"/>
  <c r="AQ9" i="34"/>
  <c r="AG9" i="34"/>
  <c r="AA9" i="34"/>
  <c r="O9" i="34"/>
  <c r="M9" i="34"/>
  <c r="U8" i="34"/>
  <c r="K8" i="34"/>
  <c r="I8" i="34"/>
  <c r="AW8" i="34"/>
  <c r="AQ8" i="34"/>
  <c r="AG8" i="34"/>
  <c r="AA8" i="34"/>
  <c r="O8" i="34"/>
  <c r="M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I48" i="35"/>
  <c r="G48" i="35"/>
  <c r="BA48" i="35"/>
  <c r="AY48" i="35"/>
  <c r="AU48" i="35"/>
  <c r="AS48" i="35"/>
  <c r="AO48" i="35"/>
  <c r="AM48" i="35"/>
  <c r="AK48" i="35"/>
  <c r="AI48" i="35"/>
  <c r="AE48" i="35"/>
  <c r="AC48" i="35"/>
  <c r="Y48" i="35"/>
  <c r="W48" i="35"/>
  <c r="S48" i="35"/>
  <c r="Q48" i="35"/>
  <c r="M48" i="35"/>
  <c r="I47" i="35"/>
  <c r="G47" i="35"/>
  <c r="BA47" i="35"/>
  <c r="AY47" i="35"/>
  <c r="AU47" i="35"/>
  <c r="AS47" i="35"/>
  <c r="AO47" i="35"/>
  <c r="AM47" i="35"/>
  <c r="AK47" i="35"/>
  <c r="AI47" i="35"/>
  <c r="AE47" i="35"/>
  <c r="AC47" i="35"/>
  <c r="Y47" i="35"/>
  <c r="W47" i="35"/>
  <c r="S47" i="35"/>
  <c r="Q47" i="35"/>
  <c r="M47" i="35"/>
  <c r="U46" i="35"/>
  <c r="K46" i="35"/>
  <c r="I46" i="35"/>
  <c r="AW46" i="35"/>
  <c r="AQ46" i="35"/>
  <c r="AG46" i="35"/>
  <c r="AA46" i="35"/>
  <c r="O46" i="35"/>
  <c r="M46" i="35"/>
  <c r="U45" i="35"/>
  <c r="K45" i="35"/>
  <c r="I45" i="35"/>
  <c r="AW45" i="35"/>
  <c r="AQ45" i="35"/>
  <c r="AG45" i="35"/>
  <c r="AA45" i="35"/>
  <c r="O45" i="35"/>
  <c r="M45" i="35"/>
  <c r="I44" i="35"/>
  <c r="G44" i="35"/>
  <c r="BA44" i="35"/>
  <c r="AY44" i="35"/>
  <c r="AU44" i="35"/>
  <c r="AS44" i="35"/>
  <c r="AO44" i="35"/>
  <c r="AM44" i="35"/>
  <c r="AK44" i="35"/>
  <c r="AI44" i="35"/>
  <c r="AE44" i="35"/>
  <c r="AC44" i="35"/>
  <c r="Y44" i="35"/>
  <c r="W44" i="35"/>
  <c r="S44" i="35"/>
  <c r="Q44" i="35"/>
  <c r="M44" i="35"/>
  <c r="U43" i="35"/>
  <c r="K43" i="35"/>
  <c r="I43" i="35"/>
  <c r="AW43" i="35"/>
  <c r="AQ43" i="35"/>
  <c r="AG43" i="35"/>
  <c r="AI43" i="35" s="1"/>
  <c r="AA43" i="35"/>
  <c r="AC43" i="35" s="1"/>
  <c r="W43" i="35"/>
  <c r="Y43" i="35" s="1"/>
  <c r="Q43" i="35"/>
  <c r="M43" i="35"/>
  <c r="U42" i="35"/>
  <c r="K42" i="35"/>
  <c r="I42" i="35"/>
  <c r="AW42" i="35"/>
  <c r="AQ42" i="35"/>
  <c r="AG42" i="35"/>
  <c r="AA42" i="35"/>
  <c r="O42" i="35"/>
  <c r="M42" i="35"/>
  <c r="U41" i="35"/>
  <c r="K41" i="35"/>
  <c r="I41" i="35"/>
  <c r="AW41" i="35"/>
  <c r="AQ41" i="35"/>
  <c r="AG41" i="35"/>
  <c r="AI41" i="35" s="1"/>
  <c r="AA41" i="35"/>
  <c r="AC41" i="35" s="1"/>
  <c r="W41" i="35"/>
  <c r="Y41" i="35" s="1"/>
  <c r="Q41" i="35"/>
  <c r="M41" i="35"/>
  <c r="U40" i="35"/>
  <c r="K40" i="35"/>
  <c r="I40" i="35"/>
  <c r="AW40" i="35"/>
  <c r="AQ40" i="35"/>
  <c r="AG40" i="35"/>
  <c r="AA40" i="35"/>
  <c r="O40" i="35"/>
  <c r="M40" i="35"/>
  <c r="U39" i="35"/>
  <c r="K39" i="35"/>
  <c r="I39" i="35"/>
  <c r="AW39" i="35"/>
  <c r="AQ39" i="35"/>
  <c r="AG39" i="35"/>
  <c r="AA39" i="35"/>
  <c r="O39" i="35"/>
  <c r="M39" i="35"/>
  <c r="BA39" i="35" s="1"/>
  <c r="U38" i="35"/>
  <c r="K38" i="35"/>
  <c r="I38" i="35"/>
  <c r="AW38" i="35"/>
  <c r="AQ38" i="35"/>
  <c r="AG38" i="35"/>
  <c r="AA38" i="35"/>
  <c r="O38" i="35"/>
  <c r="M38" i="35"/>
  <c r="U37" i="35"/>
  <c r="K37" i="35"/>
  <c r="I37" i="35"/>
  <c r="AW37" i="35"/>
  <c r="AQ37" i="35"/>
  <c r="AG37" i="35"/>
  <c r="AA37" i="35"/>
  <c r="O37" i="35"/>
  <c r="M37" i="35"/>
  <c r="U36" i="35"/>
  <c r="K36" i="35"/>
  <c r="I36" i="35"/>
  <c r="AW36" i="35"/>
  <c r="AQ36" i="35"/>
  <c r="AG36" i="35"/>
  <c r="AA36" i="35"/>
  <c r="O36" i="35"/>
  <c r="M36" i="35"/>
  <c r="I35" i="35"/>
  <c r="G35" i="35"/>
  <c r="BA35" i="35"/>
  <c r="AY35" i="35"/>
  <c r="AU35" i="35"/>
  <c r="AS35" i="35"/>
  <c r="AO35" i="35"/>
  <c r="AM35" i="35"/>
  <c r="AK35" i="35"/>
  <c r="AI35" i="35"/>
  <c r="AE35" i="35"/>
  <c r="AC35" i="35"/>
  <c r="Y35" i="35"/>
  <c r="W35" i="35"/>
  <c r="S35" i="35"/>
  <c r="Q35" i="35"/>
  <c r="M35" i="35"/>
  <c r="U34" i="35"/>
  <c r="K34" i="35"/>
  <c r="I34" i="35"/>
  <c r="AW34" i="35"/>
  <c r="AQ34" i="35"/>
  <c r="AG34" i="35"/>
  <c r="AA34" i="35"/>
  <c r="O34" i="35"/>
  <c r="M34" i="35"/>
  <c r="U33" i="35"/>
  <c r="K33" i="35"/>
  <c r="I33" i="35"/>
  <c r="AW33" i="35"/>
  <c r="AQ33" i="35"/>
  <c r="AG33" i="35"/>
  <c r="AA33" i="35"/>
  <c r="O33" i="35"/>
  <c r="M33" i="35"/>
  <c r="U32" i="35"/>
  <c r="K32" i="35"/>
  <c r="I32" i="35"/>
  <c r="AW32" i="35"/>
  <c r="AQ32" i="35"/>
  <c r="AG32" i="35"/>
  <c r="AA32" i="35"/>
  <c r="O32" i="35"/>
  <c r="M32" i="35"/>
  <c r="BA32" i="35" s="1"/>
  <c r="U31" i="35"/>
  <c r="K31" i="35"/>
  <c r="I31" i="35"/>
  <c r="AW31" i="35"/>
  <c r="AQ31" i="35"/>
  <c r="AG31" i="35"/>
  <c r="AA31" i="35"/>
  <c r="O31" i="35"/>
  <c r="M31" i="35"/>
  <c r="BA31" i="35" s="1"/>
  <c r="U30" i="35"/>
  <c r="K30" i="35"/>
  <c r="I30" i="35"/>
  <c r="AW30" i="35"/>
  <c r="AQ30" i="35"/>
  <c r="AG30" i="35"/>
  <c r="AA30" i="35"/>
  <c r="O30" i="35"/>
  <c r="M30" i="35"/>
  <c r="BA30" i="35" s="1"/>
  <c r="U29" i="35"/>
  <c r="K29" i="35"/>
  <c r="I29" i="35"/>
  <c r="AW29" i="35"/>
  <c r="AQ29" i="35"/>
  <c r="AG29" i="35"/>
  <c r="AA29" i="35"/>
  <c r="O29" i="35"/>
  <c r="M29" i="35"/>
  <c r="BA29" i="35" s="1"/>
  <c r="U28" i="35"/>
  <c r="K28" i="35"/>
  <c r="I28" i="35"/>
  <c r="AW28" i="35"/>
  <c r="AQ28" i="35"/>
  <c r="AG28" i="35"/>
  <c r="AA28" i="35"/>
  <c r="O28" i="35"/>
  <c r="M28" i="35"/>
  <c r="BA28" i="35" s="1"/>
  <c r="U27" i="35"/>
  <c r="K27" i="35"/>
  <c r="I27" i="35"/>
  <c r="AW27" i="35"/>
  <c r="AQ27" i="35"/>
  <c r="AG27" i="35"/>
  <c r="AA27" i="35"/>
  <c r="O27" i="35"/>
  <c r="M27" i="35"/>
  <c r="U26" i="35"/>
  <c r="K26" i="35"/>
  <c r="I26" i="35"/>
  <c r="AW26" i="35"/>
  <c r="AQ26" i="35"/>
  <c r="AG26" i="35"/>
  <c r="AA26" i="35"/>
  <c r="O26" i="35"/>
  <c r="M26" i="35"/>
  <c r="U25" i="35"/>
  <c r="K25" i="35"/>
  <c r="I25" i="35"/>
  <c r="AW25" i="35"/>
  <c r="AQ25" i="35"/>
  <c r="AG25" i="35"/>
  <c r="AA25" i="35"/>
  <c r="O25" i="35"/>
  <c r="M25" i="35"/>
  <c r="U24" i="35"/>
  <c r="K24" i="35"/>
  <c r="I24" i="35"/>
  <c r="AW24" i="35"/>
  <c r="AQ24" i="35"/>
  <c r="AG24" i="35"/>
  <c r="AA24" i="35"/>
  <c r="O24" i="35"/>
  <c r="M24" i="35"/>
  <c r="U23" i="35"/>
  <c r="K23" i="35"/>
  <c r="I23" i="35"/>
  <c r="AW23" i="35"/>
  <c r="AQ23" i="35"/>
  <c r="AG23" i="35"/>
  <c r="AA23" i="35"/>
  <c r="O23" i="35"/>
  <c r="M23" i="35"/>
  <c r="U22" i="35"/>
  <c r="K22" i="35"/>
  <c r="I22" i="35"/>
  <c r="AW22" i="35"/>
  <c r="AQ22" i="35"/>
  <c r="AG22" i="35"/>
  <c r="AA22" i="35"/>
  <c r="O22" i="35"/>
  <c r="M22" i="35"/>
  <c r="U21" i="35"/>
  <c r="K21" i="35"/>
  <c r="I21" i="35"/>
  <c r="AW21" i="35"/>
  <c r="AQ21" i="35"/>
  <c r="AG21" i="35"/>
  <c r="AA21" i="35"/>
  <c r="O21" i="35"/>
  <c r="M21" i="35"/>
  <c r="U20" i="35"/>
  <c r="K20" i="35"/>
  <c r="I20" i="35"/>
  <c r="AW20" i="35"/>
  <c r="AQ20" i="35"/>
  <c r="AG20" i="35"/>
  <c r="AA20" i="35"/>
  <c r="O20" i="35"/>
  <c r="M20" i="35"/>
  <c r="U19" i="35"/>
  <c r="K19" i="35"/>
  <c r="I19" i="35"/>
  <c r="AW19" i="35"/>
  <c r="AQ19" i="35"/>
  <c r="AG19" i="35"/>
  <c r="AA19" i="35"/>
  <c r="O19" i="35"/>
  <c r="M19" i="35"/>
  <c r="BA19" i="35" s="1"/>
  <c r="U18" i="35"/>
  <c r="K18" i="35"/>
  <c r="I18" i="35"/>
  <c r="AW18" i="35"/>
  <c r="AQ18" i="35"/>
  <c r="AG18" i="35"/>
  <c r="AA18" i="35"/>
  <c r="O18" i="35"/>
  <c r="M18" i="35"/>
  <c r="U17" i="35"/>
  <c r="K17" i="35"/>
  <c r="I17" i="35"/>
  <c r="AW17" i="35"/>
  <c r="AQ17" i="35"/>
  <c r="AG17" i="35"/>
  <c r="AA17" i="35"/>
  <c r="O17" i="35"/>
  <c r="M17" i="35"/>
  <c r="U16" i="35"/>
  <c r="K16" i="35"/>
  <c r="I16" i="35"/>
  <c r="AW16" i="35"/>
  <c r="AQ16" i="35"/>
  <c r="AG16" i="35"/>
  <c r="AA16" i="35"/>
  <c r="O16" i="35"/>
  <c r="M16" i="35"/>
  <c r="U15" i="35"/>
  <c r="K15" i="35"/>
  <c r="I15" i="35"/>
  <c r="AW15" i="35"/>
  <c r="AQ15" i="35"/>
  <c r="AG15" i="35"/>
  <c r="AA15" i="35"/>
  <c r="O15" i="35"/>
  <c r="M15" i="35"/>
  <c r="U14" i="35"/>
  <c r="K14" i="35"/>
  <c r="I14" i="35"/>
  <c r="AW14" i="35"/>
  <c r="AQ14" i="35"/>
  <c r="AG14" i="35"/>
  <c r="AA14" i="35"/>
  <c r="O14" i="35"/>
  <c r="M14" i="35"/>
  <c r="U13" i="35"/>
  <c r="K13" i="35"/>
  <c r="I13" i="35"/>
  <c r="AW13" i="35"/>
  <c r="AQ13" i="35"/>
  <c r="AG13" i="35"/>
  <c r="AA13" i="35"/>
  <c r="O13" i="35"/>
  <c r="M13" i="35"/>
  <c r="U12" i="35"/>
  <c r="K12" i="35"/>
  <c r="I12" i="35"/>
  <c r="AW12" i="35"/>
  <c r="AQ12" i="35"/>
  <c r="AG12" i="35"/>
  <c r="AA12" i="35"/>
  <c r="O12" i="35"/>
  <c r="M12" i="35"/>
  <c r="U11" i="35"/>
  <c r="K11" i="35"/>
  <c r="I11" i="35"/>
  <c r="AW11" i="35"/>
  <c r="AQ11" i="35"/>
  <c r="AG11" i="35"/>
  <c r="AA11" i="35"/>
  <c r="O11" i="35"/>
  <c r="M11" i="35"/>
  <c r="U10" i="35"/>
  <c r="K10" i="35"/>
  <c r="I10" i="35"/>
  <c r="AW10" i="35"/>
  <c r="AQ10" i="35"/>
  <c r="AG10" i="35"/>
  <c r="AA10" i="35"/>
  <c r="O10" i="35"/>
  <c r="M10" i="35"/>
  <c r="U9" i="35"/>
  <c r="K9" i="35"/>
  <c r="I9" i="35"/>
  <c r="AW9" i="35"/>
  <c r="AQ9" i="35"/>
  <c r="AG9" i="35"/>
  <c r="AA9" i="35"/>
  <c r="O9" i="35"/>
  <c r="M9" i="35"/>
  <c r="U8" i="35"/>
  <c r="K8" i="35"/>
  <c r="I8" i="35"/>
  <c r="AW8" i="35"/>
  <c r="AQ8" i="35"/>
  <c r="AG8" i="35"/>
  <c r="AA8" i="35"/>
  <c r="O8" i="35"/>
  <c r="M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I48" i="36"/>
  <c r="G48" i="36"/>
  <c r="BA48" i="36"/>
  <c r="AY48" i="36"/>
  <c r="AU48" i="36"/>
  <c r="AS48" i="36"/>
  <c r="AO48" i="36"/>
  <c r="AM48" i="36"/>
  <c r="AK48" i="36"/>
  <c r="AI48" i="36"/>
  <c r="AE48" i="36"/>
  <c r="AC48" i="36"/>
  <c r="Y48" i="36"/>
  <c r="W48" i="36"/>
  <c r="S48" i="36"/>
  <c r="Q48" i="36"/>
  <c r="M48" i="36"/>
  <c r="I47" i="36"/>
  <c r="G47" i="36"/>
  <c r="BA47" i="36"/>
  <c r="AY47" i="36"/>
  <c r="AU47" i="36"/>
  <c r="AS47" i="36"/>
  <c r="AO47" i="36"/>
  <c r="AM47" i="36"/>
  <c r="AK47" i="36"/>
  <c r="AI47" i="36"/>
  <c r="AE47" i="36"/>
  <c r="AC47" i="36"/>
  <c r="Y47" i="36"/>
  <c r="W47" i="36"/>
  <c r="S47" i="36"/>
  <c r="Q47" i="36"/>
  <c r="M47" i="36"/>
  <c r="U46" i="36"/>
  <c r="K46" i="36"/>
  <c r="I46" i="36"/>
  <c r="AW46" i="36"/>
  <c r="AQ46" i="36"/>
  <c r="AG46" i="36"/>
  <c r="AA46" i="36"/>
  <c r="O46" i="36"/>
  <c r="M46" i="36"/>
  <c r="U45" i="36"/>
  <c r="K45" i="36"/>
  <c r="I45" i="36"/>
  <c r="AW45" i="36"/>
  <c r="AQ45" i="36"/>
  <c r="AG45" i="36"/>
  <c r="AA45" i="36"/>
  <c r="O45" i="36"/>
  <c r="M45" i="36"/>
  <c r="I44" i="36"/>
  <c r="G44" i="36"/>
  <c r="BA44" i="36"/>
  <c r="AY44" i="36"/>
  <c r="AU44" i="36"/>
  <c r="AS44" i="36"/>
  <c r="AO44" i="36"/>
  <c r="AM44" i="36"/>
  <c r="AK44" i="36"/>
  <c r="AI44" i="36"/>
  <c r="AE44" i="36"/>
  <c r="AC44" i="36"/>
  <c r="Y44" i="36"/>
  <c r="W44" i="36"/>
  <c r="S44" i="36"/>
  <c r="Q44" i="36"/>
  <c r="M44" i="36"/>
  <c r="U43" i="36"/>
  <c r="K43" i="36"/>
  <c r="I43" i="36"/>
  <c r="AW43" i="36"/>
  <c r="AQ43" i="36"/>
  <c r="AG43" i="36"/>
  <c r="AI43" i="36" s="1"/>
  <c r="AA43" i="36"/>
  <c r="AC43" i="36" s="1"/>
  <c r="W43" i="36"/>
  <c r="Y43" i="36" s="1"/>
  <c r="Q43" i="36"/>
  <c r="M43" i="36"/>
  <c r="U42" i="36"/>
  <c r="K42" i="36"/>
  <c r="I42" i="36"/>
  <c r="AW42" i="36"/>
  <c r="AQ42" i="36"/>
  <c r="AG42" i="36"/>
  <c r="AA42" i="36"/>
  <c r="O42" i="36"/>
  <c r="M42" i="36"/>
  <c r="U41" i="36"/>
  <c r="K41" i="36"/>
  <c r="I41" i="36"/>
  <c r="AW41" i="36"/>
  <c r="AQ41" i="36"/>
  <c r="AG41" i="36"/>
  <c r="AI41" i="36" s="1"/>
  <c r="AA41" i="36"/>
  <c r="AC41" i="36" s="1"/>
  <c r="W41" i="36"/>
  <c r="Y41" i="36" s="1"/>
  <c r="Q41" i="36"/>
  <c r="M41" i="36"/>
  <c r="U40" i="36"/>
  <c r="K40" i="36"/>
  <c r="I40" i="36"/>
  <c r="AW40" i="36"/>
  <c r="AQ40" i="36"/>
  <c r="AG40" i="36"/>
  <c r="AA40" i="36"/>
  <c r="O40" i="36"/>
  <c r="M40" i="36"/>
  <c r="U39" i="36"/>
  <c r="K39" i="36"/>
  <c r="I39" i="36"/>
  <c r="AW39" i="36"/>
  <c r="AQ39" i="36"/>
  <c r="AG39" i="36"/>
  <c r="AA39" i="36"/>
  <c r="O39" i="36"/>
  <c r="M39" i="36"/>
  <c r="BA39" i="36" s="1"/>
  <c r="U38" i="36"/>
  <c r="K38" i="36"/>
  <c r="I38" i="36"/>
  <c r="AW38" i="36"/>
  <c r="AQ38" i="36"/>
  <c r="AG38" i="36"/>
  <c r="AA38" i="36"/>
  <c r="O38" i="36"/>
  <c r="M38" i="36"/>
  <c r="U37" i="36"/>
  <c r="K37" i="36"/>
  <c r="I37" i="36"/>
  <c r="AW37" i="36"/>
  <c r="AQ37" i="36"/>
  <c r="AG37" i="36"/>
  <c r="AA37" i="36"/>
  <c r="O37" i="36"/>
  <c r="M37" i="36"/>
  <c r="U36" i="36"/>
  <c r="K36" i="36"/>
  <c r="I36" i="36"/>
  <c r="AW36" i="36"/>
  <c r="AQ36" i="36"/>
  <c r="AG36" i="36"/>
  <c r="AA36" i="36"/>
  <c r="O36" i="36"/>
  <c r="M36" i="36"/>
  <c r="I35" i="36"/>
  <c r="G35" i="36"/>
  <c r="BA35" i="36"/>
  <c r="AY35" i="36"/>
  <c r="AU35" i="36"/>
  <c r="AS35" i="36"/>
  <c r="AO35" i="36"/>
  <c r="AM35" i="36"/>
  <c r="AK35" i="36"/>
  <c r="AI35" i="36"/>
  <c r="AE35" i="36"/>
  <c r="AC35" i="36"/>
  <c r="Y35" i="36"/>
  <c r="W35" i="36"/>
  <c r="S35" i="36"/>
  <c r="Q35" i="36"/>
  <c r="M35" i="36"/>
  <c r="U34" i="36"/>
  <c r="K34" i="36"/>
  <c r="I34" i="36"/>
  <c r="AW34" i="36"/>
  <c r="AQ34" i="36"/>
  <c r="AG34" i="36"/>
  <c r="AA34" i="36"/>
  <c r="O34" i="36"/>
  <c r="M34" i="36"/>
  <c r="U33" i="36"/>
  <c r="K33" i="36"/>
  <c r="I33" i="36"/>
  <c r="AW33" i="36"/>
  <c r="AQ33" i="36"/>
  <c r="AG33" i="36"/>
  <c r="AA33" i="36"/>
  <c r="O33" i="36"/>
  <c r="M33" i="36"/>
  <c r="U32" i="36"/>
  <c r="K32" i="36"/>
  <c r="I32" i="36"/>
  <c r="AW32" i="36"/>
  <c r="AQ32" i="36"/>
  <c r="AG32" i="36"/>
  <c r="AA32" i="36"/>
  <c r="O32" i="36"/>
  <c r="M32" i="36"/>
  <c r="BA32" i="36" s="1"/>
  <c r="U31" i="36"/>
  <c r="K31" i="36"/>
  <c r="I31" i="36"/>
  <c r="AW31" i="36"/>
  <c r="AQ31" i="36"/>
  <c r="AG31" i="36"/>
  <c r="AA31" i="36"/>
  <c r="O31" i="36"/>
  <c r="M31" i="36"/>
  <c r="BA31" i="36" s="1"/>
  <c r="U30" i="36"/>
  <c r="K30" i="36"/>
  <c r="I30" i="36"/>
  <c r="AW30" i="36"/>
  <c r="AQ30" i="36"/>
  <c r="AG30" i="36"/>
  <c r="AA30" i="36"/>
  <c r="O30" i="36"/>
  <c r="M30" i="36"/>
  <c r="BA30" i="36" s="1"/>
  <c r="U29" i="36"/>
  <c r="K29" i="36"/>
  <c r="I29" i="36"/>
  <c r="AW29" i="36"/>
  <c r="AQ29" i="36"/>
  <c r="AG29" i="36"/>
  <c r="AA29" i="36"/>
  <c r="O29" i="36"/>
  <c r="M29" i="36"/>
  <c r="BA29" i="36" s="1"/>
  <c r="U28" i="36"/>
  <c r="K28" i="36"/>
  <c r="I28" i="36"/>
  <c r="AW28" i="36"/>
  <c r="AQ28" i="36"/>
  <c r="AG28" i="36"/>
  <c r="AA28" i="36"/>
  <c r="O28" i="36"/>
  <c r="M28" i="36"/>
  <c r="BA28" i="36" s="1"/>
  <c r="U27" i="36"/>
  <c r="K27" i="36"/>
  <c r="I27" i="36"/>
  <c r="AW27" i="36"/>
  <c r="AQ27" i="36"/>
  <c r="AG27" i="36"/>
  <c r="AA27" i="36"/>
  <c r="O27" i="36"/>
  <c r="M27" i="36"/>
  <c r="U26" i="36"/>
  <c r="K26" i="36"/>
  <c r="I26" i="36"/>
  <c r="AW26" i="36"/>
  <c r="AQ26" i="36"/>
  <c r="AG26" i="36"/>
  <c r="AA26" i="36"/>
  <c r="O26" i="36"/>
  <c r="M26" i="36"/>
  <c r="U25" i="36"/>
  <c r="K25" i="36"/>
  <c r="I25" i="36"/>
  <c r="AW25" i="36"/>
  <c r="AQ25" i="36"/>
  <c r="AG25" i="36"/>
  <c r="AA25" i="36"/>
  <c r="O25" i="36"/>
  <c r="M25" i="36"/>
  <c r="U24" i="36"/>
  <c r="K24" i="36"/>
  <c r="I24" i="36"/>
  <c r="AW24" i="36"/>
  <c r="AQ24" i="36"/>
  <c r="AG24" i="36"/>
  <c r="AA24" i="36"/>
  <c r="O24" i="36"/>
  <c r="M24" i="36"/>
  <c r="U23" i="36"/>
  <c r="K23" i="36"/>
  <c r="I23" i="36"/>
  <c r="AW23" i="36"/>
  <c r="AQ23" i="36"/>
  <c r="AG23" i="36"/>
  <c r="AA23" i="36"/>
  <c r="O23" i="36"/>
  <c r="M23" i="36"/>
  <c r="U22" i="36"/>
  <c r="K22" i="36"/>
  <c r="I22" i="36"/>
  <c r="AW22" i="36"/>
  <c r="AQ22" i="36"/>
  <c r="AG22" i="36"/>
  <c r="AA22" i="36"/>
  <c r="O22" i="36"/>
  <c r="M22" i="36"/>
  <c r="U21" i="36"/>
  <c r="K21" i="36"/>
  <c r="I21" i="36"/>
  <c r="AW21" i="36"/>
  <c r="AQ21" i="36"/>
  <c r="AG21" i="36"/>
  <c r="AA21" i="36"/>
  <c r="O21" i="36"/>
  <c r="M21" i="36"/>
  <c r="U20" i="36"/>
  <c r="K20" i="36"/>
  <c r="I20" i="36"/>
  <c r="AW20" i="36"/>
  <c r="AQ20" i="36"/>
  <c r="AG20" i="36"/>
  <c r="AA20" i="36"/>
  <c r="O20" i="36"/>
  <c r="M20" i="36"/>
  <c r="U19" i="36"/>
  <c r="K19" i="36"/>
  <c r="I19" i="36"/>
  <c r="AW19" i="36"/>
  <c r="AQ19" i="36"/>
  <c r="AG19" i="36"/>
  <c r="AA19" i="36"/>
  <c r="O19" i="36"/>
  <c r="M19" i="36"/>
  <c r="BA19" i="36" s="1"/>
  <c r="U18" i="36"/>
  <c r="K18" i="36"/>
  <c r="I18" i="36"/>
  <c r="AW18" i="36"/>
  <c r="AQ18" i="36"/>
  <c r="AG18" i="36"/>
  <c r="AA18" i="36"/>
  <c r="O18" i="36"/>
  <c r="M18" i="36"/>
  <c r="U17" i="36"/>
  <c r="K17" i="36"/>
  <c r="I17" i="36"/>
  <c r="AW17" i="36"/>
  <c r="AQ17" i="36"/>
  <c r="AG17" i="36"/>
  <c r="AA17" i="36"/>
  <c r="O17" i="36"/>
  <c r="M17" i="36"/>
  <c r="U16" i="36"/>
  <c r="K16" i="36"/>
  <c r="I16" i="36"/>
  <c r="AW16" i="36"/>
  <c r="AQ16" i="36"/>
  <c r="AG16" i="36"/>
  <c r="AA16" i="36"/>
  <c r="O16" i="36"/>
  <c r="M16" i="36"/>
  <c r="U15" i="36"/>
  <c r="K15" i="36"/>
  <c r="I15" i="36"/>
  <c r="AW15" i="36"/>
  <c r="AQ15" i="36"/>
  <c r="AG15" i="36"/>
  <c r="AA15" i="36"/>
  <c r="O15" i="36"/>
  <c r="M15" i="36"/>
  <c r="U14" i="36"/>
  <c r="K14" i="36"/>
  <c r="I14" i="36"/>
  <c r="AW14" i="36"/>
  <c r="AQ14" i="36"/>
  <c r="AG14" i="36"/>
  <c r="AA14" i="36"/>
  <c r="O14" i="36"/>
  <c r="M14" i="36"/>
  <c r="U13" i="36"/>
  <c r="K13" i="36"/>
  <c r="I13" i="36"/>
  <c r="AW13" i="36"/>
  <c r="AQ13" i="36"/>
  <c r="AG13" i="36"/>
  <c r="AA13" i="36"/>
  <c r="O13" i="36"/>
  <c r="M13" i="36"/>
  <c r="U12" i="36"/>
  <c r="K12" i="36"/>
  <c r="I12" i="36"/>
  <c r="AW12" i="36"/>
  <c r="AQ12" i="36"/>
  <c r="AG12" i="36"/>
  <c r="AA12" i="36"/>
  <c r="O12" i="36"/>
  <c r="M12" i="36"/>
  <c r="U11" i="36"/>
  <c r="K11" i="36"/>
  <c r="I11" i="36"/>
  <c r="AW11" i="36"/>
  <c r="AQ11" i="36"/>
  <c r="AG11" i="36"/>
  <c r="AA11" i="36"/>
  <c r="O11" i="36"/>
  <c r="M11" i="36"/>
  <c r="U10" i="36"/>
  <c r="K10" i="36"/>
  <c r="I10" i="36"/>
  <c r="AW10" i="36"/>
  <c r="AQ10" i="36"/>
  <c r="AG10" i="36"/>
  <c r="AA10" i="36"/>
  <c r="O10" i="36"/>
  <c r="M10" i="36"/>
  <c r="U9" i="36"/>
  <c r="K9" i="36"/>
  <c r="I9" i="36"/>
  <c r="AW9" i="36"/>
  <c r="AQ9" i="36"/>
  <c r="AG9" i="36"/>
  <c r="AA9" i="36"/>
  <c r="O9" i="36"/>
  <c r="M9" i="36"/>
  <c r="U8" i="36"/>
  <c r="K8" i="36"/>
  <c r="I8" i="36"/>
  <c r="AW8" i="36"/>
  <c r="AQ8" i="36"/>
  <c r="AG8" i="36"/>
  <c r="AA8" i="36"/>
  <c r="O8" i="36"/>
  <c r="M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I48" i="37"/>
  <c r="G48" i="37"/>
  <c r="BA48" i="37"/>
  <c r="AY48" i="37"/>
  <c r="AU48" i="37"/>
  <c r="AS48" i="37"/>
  <c r="AO48" i="37"/>
  <c r="AM48" i="37"/>
  <c r="AK48" i="37"/>
  <c r="AI48" i="37"/>
  <c r="AE48" i="37"/>
  <c r="AC48" i="37"/>
  <c r="Y48" i="37"/>
  <c r="W48" i="37"/>
  <c r="S48" i="37"/>
  <c r="Q48" i="37"/>
  <c r="M48" i="37"/>
  <c r="I47" i="37"/>
  <c r="G47" i="37"/>
  <c r="BA47" i="37"/>
  <c r="AY47" i="37"/>
  <c r="AU47" i="37"/>
  <c r="AS47" i="37"/>
  <c r="AO47" i="37"/>
  <c r="AM47" i="37"/>
  <c r="AK47" i="37"/>
  <c r="AI47" i="37"/>
  <c r="AE47" i="37"/>
  <c r="AC47" i="37"/>
  <c r="Y47" i="37"/>
  <c r="W47" i="37"/>
  <c r="S47" i="37"/>
  <c r="Q47" i="37"/>
  <c r="M47" i="37"/>
  <c r="U46" i="37"/>
  <c r="K46" i="37"/>
  <c r="I46" i="37"/>
  <c r="AW46" i="37"/>
  <c r="AQ46" i="37"/>
  <c r="AG46" i="37"/>
  <c r="AA46" i="37"/>
  <c r="O46" i="37"/>
  <c r="M46" i="37"/>
  <c r="U45" i="37"/>
  <c r="K45" i="37"/>
  <c r="I45" i="37"/>
  <c r="AW45" i="37"/>
  <c r="AQ45" i="37"/>
  <c r="AG45" i="37"/>
  <c r="AA45" i="37"/>
  <c r="O45" i="37"/>
  <c r="M45" i="37"/>
  <c r="I44" i="37"/>
  <c r="G44" i="37"/>
  <c r="BA44" i="37"/>
  <c r="AY44" i="37"/>
  <c r="AU44" i="37"/>
  <c r="AS44" i="37"/>
  <c r="AO44" i="37"/>
  <c r="AM44" i="37"/>
  <c r="AK44" i="37"/>
  <c r="AI44" i="37"/>
  <c r="AE44" i="37"/>
  <c r="AC44" i="37"/>
  <c r="Y44" i="37"/>
  <c r="W44" i="37"/>
  <c r="S44" i="37"/>
  <c r="Q44" i="37"/>
  <c r="M44" i="37"/>
  <c r="U43" i="37"/>
  <c r="K43" i="37"/>
  <c r="I43" i="37"/>
  <c r="AW43" i="37"/>
  <c r="AQ43" i="37"/>
  <c r="AG43" i="37"/>
  <c r="AI43" i="37" s="1"/>
  <c r="AA43" i="37"/>
  <c r="AC43" i="37" s="1"/>
  <c r="W43" i="37"/>
  <c r="Y43" i="37" s="1"/>
  <c r="Q43" i="37"/>
  <c r="M43" i="37"/>
  <c r="U42" i="37"/>
  <c r="K42" i="37"/>
  <c r="I42" i="37"/>
  <c r="AW42" i="37"/>
  <c r="AQ42" i="37"/>
  <c r="AG42" i="37"/>
  <c r="AA42" i="37"/>
  <c r="O42" i="37"/>
  <c r="M42" i="37"/>
  <c r="U41" i="37"/>
  <c r="K41" i="37"/>
  <c r="I41" i="37"/>
  <c r="AW41" i="37"/>
  <c r="AQ41" i="37"/>
  <c r="AG41" i="37"/>
  <c r="AI41" i="37" s="1"/>
  <c r="AA41" i="37"/>
  <c r="AC41" i="37" s="1"/>
  <c r="W41" i="37"/>
  <c r="Y41" i="37" s="1"/>
  <c r="Q41" i="37"/>
  <c r="M41" i="37"/>
  <c r="U40" i="37"/>
  <c r="K40" i="37"/>
  <c r="I40" i="37"/>
  <c r="AW40" i="37"/>
  <c r="AQ40" i="37"/>
  <c r="AG40" i="37"/>
  <c r="AA40" i="37"/>
  <c r="O40" i="37"/>
  <c r="M40" i="37"/>
  <c r="U39" i="37"/>
  <c r="K39" i="37"/>
  <c r="I39" i="37"/>
  <c r="AW39" i="37"/>
  <c r="AQ39" i="37"/>
  <c r="AG39" i="37"/>
  <c r="AA39" i="37"/>
  <c r="O39" i="37"/>
  <c r="M39" i="37"/>
  <c r="BA39" i="37" s="1"/>
  <c r="U38" i="37"/>
  <c r="K38" i="37"/>
  <c r="I38" i="37"/>
  <c r="AW38" i="37"/>
  <c r="AQ38" i="37"/>
  <c r="AG38" i="37"/>
  <c r="AA38" i="37"/>
  <c r="O38" i="37"/>
  <c r="M38" i="37"/>
  <c r="U37" i="37"/>
  <c r="K37" i="37"/>
  <c r="I37" i="37"/>
  <c r="AW37" i="37"/>
  <c r="AQ37" i="37"/>
  <c r="AG37" i="37"/>
  <c r="AA37" i="37"/>
  <c r="O37" i="37"/>
  <c r="M37" i="37"/>
  <c r="U36" i="37"/>
  <c r="K36" i="37"/>
  <c r="I36" i="37"/>
  <c r="AW36" i="37"/>
  <c r="AQ36" i="37"/>
  <c r="AG36" i="37"/>
  <c r="AA36" i="37"/>
  <c r="O36" i="37"/>
  <c r="M36" i="37"/>
  <c r="I35" i="37"/>
  <c r="G35" i="37"/>
  <c r="BA35" i="37"/>
  <c r="AY35" i="37"/>
  <c r="AU35" i="37"/>
  <c r="AS35" i="37"/>
  <c r="AO35" i="37"/>
  <c r="AM35" i="37"/>
  <c r="AK35" i="37"/>
  <c r="AI35" i="37"/>
  <c r="AE35" i="37"/>
  <c r="AC35" i="37"/>
  <c r="Y35" i="37"/>
  <c r="W35" i="37"/>
  <c r="S35" i="37"/>
  <c r="Q35" i="37"/>
  <c r="M35" i="37"/>
  <c r="U34" i="37"/>
  <c r="K34" i="37"/>
  <c r="I34" i="37"/>
  <c r="AW34" i="37"/>
  <c r="AQ34" i="37"/>
  <c r="AG34" i="37"/>
  <c r="AA34" i="37"/>
  <c r="O34" i="37"/>
  <c r="M34" i="37"/>
  <c r="U33" i="37"/>
  <c r="K33" i="37"/>
  <c r="I33" i="37"/>
  <c r="AW33" i="37"/>
  <c r="AQ33" i="37"/>
  <c r="AG33" i="37"/>
  <c r="AA33" i="37"/>
  <c r="O33" i="37"/>
  <c r="M33" i="37"/>
  <c r="U32" i="37"/>
  <c r="K32" i="37"/>
  <c r="I32" i="37"/>
  <c r="AW32" i="37"/>
  <c r="AQ32" i="37"/>
  <c r="AG32" i="37"/>
  <c r="AA32" i="37"/>
  <c r="O32" i="37"/>
  <c r="M32" i="37"/>
  <c r="BA32" i="37" s="1"/>
  <c r="U31" i="37"/>
  <c r="K31" i="37"/>
  <c r="I31" i="37"/>
  <c r="AW31" i="37"/>
  <c r="AQ31" i="37"/>
  <c r="AG31" i="37"/>
  <c r="AA31" i="37"/>
  <c r="O31" i="37"/>
  <c r="M31" i="37"/>
  <c r="BA31" i="37" s="1"/>
  <c r="U30" i="37"/>
  <c r="K30" i="37"/>
  <c r="I30" i="37"/>
  <c r="AW30" i="37"/>
  <c r="AQ30" i="37"/>
  <c r="AG30" i="37"/>
  <c r="AA30" i="37"/>
  <c r="O30" i="37"/>
  <c r="M30" i="37"/>
  <c r="BA30" i="37" s="1"/>
  <c r="U29" i="37"/>
  <c r="K29" i="37"/>
  <c r="I29" i="37"/>
  <c r="AW29" i="37"/>
  <c r="AQ29" i="37"/>
  <c r="AG29" i="37"/>
  <c r="AA29" i="37"/>
  <c r="O29" i="37"/>
  <c r="M29" i="37"/>
  <c r="BA29" i="37" s="1"/>
  <c r="U28" i="37"/>
  <c r="K28" i="37"/>
  <c r="I28" i="37"/>
  <c r="AW28" i="37"/>
  <c r="AQ28" i="37"/>
  <c r="AG28" i="37"/>
  <c r="AA28" i="37"/>
  <c r="O28" i="37"/>
  <c r="M28" i="37"/>
  <c r="BA28" i="37" s="1"/>
  <c r="U27" i="37"/>
  <c r="K27" i="37"/>
  <c r="I27" i="37"/>
  <c r="AW27" i="37"/>
  <c r="AQ27" i="37"/>
  <c r="AG27" i="37"/>
  <c r="AA27" i="37"/>
  <c r="O27" i="37"/>
  <c r="M27" i="37"/>
  <c r="U26" i="37"/>
  <c r="K26" i="37"/>
  <c r="I26" i="37"/>
  <c r="AW26" i="37"/>
  <c r="AQ26" i="37"/>
  <c r="AG26" i="37"/>
  <c r="AA26" i="37"/>
  <c r="O26" i="37"/>
  <c r="M26" i="37"/>
  <c r="U25" i="37"/>
  <c r="K25" i="37"/>
  <c r="I25" i="37"/>
  <c r="AW25" i="37"/>
  <c r="AQ25" i="37"/>
  <c r="AG25" i="37"/>
  <c r="AA25" i="37"/>
  <c r="O25" i="37"/>
  <c r="M25" i="37"/>
  <c r="U24" i="37"/>
  <c r="K24" i="37"/>
  <c r="I24" i="37"/>
  <c r="AW24" i="37"/>
  <c r="AQ24" i="37"/>
  <c r="AG24" i="37"/>
  <c r="AA24" i="37"/>
  <c r="O24" i="37"/>
  <c r="M24" i="37"/>
  <c r="U23" i="37"/>
  <c r="K23" i="37"/>
  <c r="I23" i="37"/>
  <c r="AW23" i="37"/>
  <c r="AQ23" i="37"/>
  <c r="AG23" i="37"/>
  <c r="AA23" i="37"/>
  <c r="O23" i="37"/>
  <c r="M23" i="37"/>
  <c r="U22" i="37"/>
  <c r="K22" i="37"/>
  <c r="I22" i="37"/>
  <c r="AW22" i="37"/>
  <c r="AQ22" i="37"/>
  <c r="AG22" i="37"/>
  <c r="AA22" i="37"/>
  <c r="O22" i="37"/>
  <c r="M22" i="37"/>
  <c r="U21" i="37"/>
  <c r="K21" i="37"/>
  <c r="I21" i="37"/>
  <c r="AW21" i="37"/>
  <c r="AQ21" i="37"/>
  <c r="AG21" i="37"/>
  <c r="AA21" i="37"/>
  <c r="O21" i="37"/>
  <c r="M21" i="37"/>
  <c r="U20" i="37"/>
  <c r="K20" i="37"/>
  <c r="I20" i="37"/>
  <c r="AW20" i="37"/>
  <c r="AQ20" i="37"/>
  <c r="AG20" i="37"/>
  <c r="AA20" i="37"/>
  <c r="O20" i="37"/>
  <c r="M20" i="37"/>
  <c r="U19" i="37"/>
  <c r="K19" i="37"/>
  <c r="I19" i="37"/>
  <c r="AW19" i="37"/>
  <c r="AQ19" i="37"/>
  <c r="AG19" i="37"/>
  <c r="AA19" i="37"/>
  <c r="O19" i="37"/>
  <c r="M19" i="37"/>
  <c r="BA19" i="37" s="1"/>
  <c r="U18" i="37"/>
  <c r="K18" i="37"/>
  <c r="I18" i="37"/>
  <c r="AW18" i="37"/>
  <c r="AQ18" i="37"/>
  <c r="AG18" i="37"/>
  <c r="AA18" i="37"/>
  <c r="O18" i="37"/>
  <c r="M18" i="37"/>
  <c r="U17" i="37"/>
  <c r="K17" i="37"/>
  <c r="I17" i="37"/>
  <c r="AW17" i="37"/>
  <c r="AQ17" i="37"/>
  <c r="AG17" i="37"/>
  <c r="AA17" i="37"/>
  <c r="O17" i="37"/>
  <c r="M17" i="37"/>
  <c r="U16" i="37"/>
  <c r="K16" i="37"/>
  <c r="I16" i="37"/>
  <c r="AW16" i="37"/>
  <c r="AQ16" i="37"/>
  <c r="AG16" i="37"/>
  <c r="AA16" i="37"/>
  <c r="O16" i="37"/>
  <c r="M16" i="37"/>
  <c r="U15" i="37"/>
  <c r="K15" i="37"/>
  <c r="I15" i="37"/>
  <c r="AW15" i="37"/>
  <c r="AQ15" i="37"/>
  <c r="AG15" i="37"/>
  <c r="AA15" i="37"/>
  <c r="O15" i="37"/>
  <c r="M15" i="37"/>
  <c r="U14" i="37"/>
  <c r="K14" i="37"/>
  <c r="I14" i="37"/>
  <c r="AW14" i="37"/>
  <c r="AQ14" i="37"/>
  <c r="AG14" i="37"/>
  <c r="AA14" i="37"/>
  <c r="O14" i="37"/>
  <c r="M14" i="37"/>
  <c r="U13" i="37"/>
  <c r="K13" i="37"/>
  <c r="I13" i="37"/>
  <c r="AW13" i="37"/>
  <c r="AQ13" i="37"/>
  <c r="AG13" i="37"/>
  <c r="AA13" i="37"/>
  <c r="O13" i="37"/>
  <c r="M13" i="37"/>
  <c r="U12" i="37"/>
  <c r="K12" i="37"/>
  <c r="I12" i="37"/>
  <c r="AW12" i="37"/>
  <c r="AQ12" i="37"/>
  <c r="AG12" i="37"/>
  <c r="AA12" i="37"/>
  <c r="O12" i="37"/>
  <c r="M12" i="37"/>
  <c r="U11" i="37"/>
  <c r="K11" i="37"/>
  <c r="I11" i="37"/>
  <c r="AW11" i="37"/>
  <c r="AQ11" i="37"/>
  <c r="AG11" i="37"/>
  <c r="AA11" i="37"/>
  <c r="O11" i="37"/>
  <c r="M11" i="37"/>
  <c r="U10" i="37"/>
  <c r="K10" i="37"/>
  <c r="I10" i="37"/>
  <c r="AW10" i="37"/>
  <c r="AQ10" i="37"/>
  <c r="AG10" i="37"/>
  <c r="AA10" i="37"/>
  <c r="O10" i="37"/>
  <c r="M10" i="37"/>
  <c r="U9" i="37"/>
  <c r="K9" i="37"/>
  <c r="I9" i="37"/>
  <c r="AW9" i="37"/>
  <c r="AQ9" i="37"/>
  <c r="AG9" i="37"/>
  <c r="AA9" i="37"/>
  <c r="O9" i="37"/>
  <c r="M9" i="37"/>
  <c r="U8" i="37"/>
  <c r="K8" i="37"/>
  <c r="I8" i="37"/>
  <c r="AW8" i="37"/>
  <c r="AQ8" i="37"/>
  <c r="AG8" i="37"/>
  <c r="AA8" i="37"/>
  <c r="O8" i="37"/>
  <c r="M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I48" i="38"/>
  <c r="G48" i="38"/>
  <c r="BA48" i="38"/>
  <c r="AY48" i="38"/>
  <c r="AU48" i="38"/>
  <c r="AS48" i="38"/>
  <c r="AO48" i="38"/>
  <c r="AM48" i="38"/>
  <c r="AK48" i="38"/>
  <c r="AI48" i="38"/>
  <c r="AE48" i="38"/>
  <c r="AC48" i="38"/>
  <c r="Y48" i="38"/>
  <c r="W48" i="38"/>
  <c r="S48" i="38"/>
  <c r="Q48" i="38"/>
  <c r="M48" i="38"/>
  <c r="I47" i="38"/>
  <c r="G47" i="38"/>
  <c r="BA47" i="38"/>
  <c r="AY47" i="38"/>
  <c r="AU47" i="38"/>
  <c r="AS47" i="38"/>
  <c r="AO47" i="38"/>
  <c r="AM47" i="38"/>
  <c r="AK47" i="38"/>
  <c r="AI47" i="38"/>
  <c r="AE47" i="38"/>
  <c r="AC47" i="38"/>
  <c r="Y47" i="38"/>
  <c r="W47" i="38"/>
  <c r="S47" i="38"/>
  <c r="Q47" i="38"/>
  <c r="M47" i="38"/>
  <c r="U46" i="38"/>
  <c r="K46" i="38"/>
  <c r="I46" i="38"/>
  <c r="AW46" i="38"/>
  <c r="AQ46" i="38"/>
  <c r="AG46" i="38"/>
  <c r="AA46" i="38"/>
  <c r="O46" i="38"/>
  <c r="M46" i="38"/>
  <c r="U45" i="38"/>
  <c r="K45" i="38"/>
  <c r="I45" i="38"/>
  <c r="AW45" i="38"/>
  <c r="AQ45" i="38"/>
  <c r="AG45" i="38"/>
  <c r="AA45" i="38"/>
  <c r="O45" i="38"/>
  <c r="M45" i="38"/>
  <c r="I44" i="38"/>
  <c r="G44" i="38"/>
  <c r="BA44" i="38"/>
  <c r="AY44" i="38"/>
  <c r="AU44" i="38"/>
  <c r="AS44" i="38"/>
  <c r="AO44" i="38"/>
  <c r="AM44" i="38"/>
  <c r="AK44" i="38"/>
  <c r="AI44" i="38"/>
  <c r="AE44" i="38"/>
  <c r="AC44" i="38"/>
  <c r="Y44" i="38"/>
  <c r="W44" i="38"/>
  <c r="S44" i="38"/>
  <c r="Q44" i="38"/>
  <c r="M44" i="38"/>
  <c r="U43" i="38"/>
  <c r="K43" i="38"/>
  <c r="I43" i="38"/>
  <c r="AW43" i="38"/>
  <c r="AQ43" i="38"/>
  <c r="AG43" i="38"/>
  <c r="AI43" i="38" s="1"/>
  <c r="AA43" i="38"/>
  <c r="AC43" i="38" s="1"/>
  <c r="W43" i="38"/>
  <c r="Y43" i="38" s="1"/>
  <c r="Q43" i="38"/>
  <c r="M43" i="38"/>
  <c r="U42" i="38"/>
  <c r="K42" i="38"/>
  <c r="I42" i="38"/>
  <c r="AW42" i="38"/>
  <c r="AQ42" i="38"/>
  <c r="AG42" i="38"/>
  <c r="AA42" i="38"/>
  <c r="O42" i="38"/>
  <c r="M42" i="38"/>
  <c r="U41" i="38"/>
  <c r="K41" i="38"/>
  <c r="I41" i="38"/>
  <c r="AW41" i="38"/>
  <c r="AQ41" i="38"/>
  <c r="AG41" i="38"/>
  <c r="AA41" i="38"/>
  <c r="AC41" i="38" s="1"/>
  <c r="W41" i="38"/>
  <c r="Y41" i="38" s="1"/>
  <c r="AI41" i="38" s="1"/>
  <c r="Q41" i="38"/>
  <c r="M41" i="38"/>
  <c r="U40" i="38"/>
  <c r="K40" i="38"/>
  <c r="I40" i="38"/>
  <c r="AW40" i="38"/>
  <c r="AQ40" i="38"/>
  <c r="AG40" i="38"/>
  <c r="AA40" i="38"/>
  <c r="O40" i="38"/>
  <c r="M40" i="38"/>
  <c r="U39" i="38"/>
  <c r="K39" i="38"/>
  <c r="I39" i="38"/>
  <c r="AW39" i="38"/>
  <c r="AQ39" i="38"/>
  <c r="AG39" i="38"/>
  <c r="AA39" i="38"/>
  <c r="O39" i="38"/>
  <c r="M39" i="38"/>
  <c r="BA39" i="38" s="1"/>
  <c r="U38" i="38"/>
  <c r="K38" i="38"/>
  <c r="I38" i="38"/>
  <c r="AW38" i="38"/>
  <c r="AQ38" i="38"/>
  <c r="AG38" i="38"/>
  <c r="AA38" i="38"/>
  <c r="O38" i="38"/>
  <c r="M38" i="38"/>
  <c r="U37" i="38"/>
  <c r="K37" i="38"/>
  <c r="I37" i="38"/>
  <c r="AW37" i="38"/>
  <c r="AQ37" i="38"/>
  <c r="AG37" i="38"/>
  <c r="AA37" i="38"/>
  <c r="O37" i="38"/>
  <c r="M37" i="38"/>
  <c r="U36" i="38"/>
  <c r="K36" i="38"/>
  <c r="I36" i="38"/>
  <c r="AW36" i="38"/>
  <c r="AQ36" i="38"/>
  <c r="AG36" i="38"/>
  <c r="AA36" i="38"/>
  <c r="O36" i="38"/>
  <c r="M36" i="38"/>
  <c r="I35" i="38"/>
  <c r="G35" i="38"/>
  <c r="BA35" i="38"/>
  <c r="AY35" i="38"/>
  <c r="AU35" i="38"/>
  <c r="AS35" i="38"/>
  <c r="AO35" i="38"/>
  <c r="AM35" i="38"/>
  <c r="AK35" i="38"/>
  <c r="AI35" i="38"/>
  <c r="AE35" i="38"/>
  <c r="AC35" i="38"/>
  <c r="Y35" i="38"/>
  <c r="W35" i="38"/>
  <c r="S35" i="38"/>
  <c r="Q35" i="38"/>
  <c r="M35" i="38"/>
  <c r="U34" i="38"/>
  <c r="K34" i="38"/>
  <c r="I34" i="38"/>
  <c r="AW34" i="38"/>
  <c r="AQ34" i="38"/>
  <c r="AG34" i="38"/>
  <c r="AA34" i="38"/>
  <c r="O34" i="38"/>
  <c r="M34" i="38"/>
  <c r="U33" i="38"/>
  <c r="K33" i="38"/>
  <c r="I33" i="38"/>
  <c r="AW33" i="38"/>
  <c r="AQ33" i="38"/>
  <c r="AG33" i="38"/>
  <c r="AA33" i="38"/>
  <c r="O33" i="38"/>
  <c r="M33" i="38"/>
  <c r="U32" i="38"/>
  <c r="K32" i="38"/>
  <c r="I32" i="38"/>
  <c r="AW32" i="38"/>
  <c r="AQ32" i="38"/>
  <c r="AG32" i="38"/>
  <c r="AA32" i="38"/>
  <c r="O32" i="38"/>
  <c r="M32" i="38"/>
  <c r="BA32" i="38" s="1"/>
  <c r="U31" i="38"/>
  <c r="K31" i="38"/>
  <c r="I31" i="38"/>
  <c r="AW31" i="38"/>
  <c r="AQ31" i="38"/>
  <c r="AG31" i="38"/>
  <c r="AA31" i="38"/>
  <c r="O31" i="38"/>
  <c r="M31" i="38"/>
  <c r="BA31" i="38" s="1"/>
  <c r="U30" i="38"/>
  <c r="K30" i="38"/>
  <c r="I30" i="38"/>
  <c r="AW30" i="38"/>
  <c r="AQ30" i="38"/>
  <c r="AG30" i="38"/>
  <c r="AA30" i="38"/>
  <c r="O30" i="38"/>
  <c r="M30" i="38"/>
  <c r="BA30" i="38" s="1"/>
  <c r="U29" i="38"/>
  <c r="K29" i="38"/>
  <c r="I29" i="38"/>
  <c r="AW29" i="38"/>
  <c r="AQ29" i="38"/>
  <c r="AG29" i="38"/>
  <c r="AA29" i="38"/>
  <c r="O29" i="38"/>
  <c r="M29" i="38"/>
  <c r="BA29" i="38" s="1"/>
  <c r="U28" i="38"/>
  <c r="K28" i="38"/>
  <c r="I28" i="38"/>
  <c r="AW28" i="38"/>
  <c r="AQ28" i="38"/>
  <c r="AG28" i="38"/>
  <c r="AA28" i="38"/>
  <c r="O28" i="38"/>
  <c r="M28" i="38"/>
  <c r="BA28" i="38" s="1"/>
  <c r="U27" i="38"/>
  <c r="K27" i="38"/>
  <c r="I27" i="38"/>
  <c r="AW27" i="38"/>
  <c r="AQ27" i="38"/>
  <c r="AG27" i="38"/>
  <c r="AA27" i="38"/>
  <c r="O27" i="38"/>
  <c r="M27" i="38"/>
  <c r="U26" i="38"/>
  <c r="K26" i="38"/>
  <c r="I26" i="38"/>
  <c r="AW26" i="38"/>
  <c r="AQ26" i="38"/>
  <c r="AG26" i="38"/>
  <c r="AA26" i="38"/>
  <c r="O26" i="38"/>
  <c r="M26" i="38"/>
  <c r="U25" i="38"/>
  <c r="K25" i="38"/>
  <c r="I25" i="38"/>
  <c r="AW25" i="38"/>
  <c r="AQ25" i="38"/>
  <c r="AG25" i="38"/>
  <c r="AA25" i="38"/>
  <c r="O25" i="38"/>
  <c r="M25" i="38"/>
  <c r="U24" i="38"/>
  <c r="K24" i="38"/>
  <c r="I24" i="38"/>
  <c r="AW24" i="38"/>
  <c r="AQ24" i="38"/>
  <c r="AG24" i="38"/>
  <c r="AA24" i="38"/>
  <c r="O24" i="38"/>
  <c r="M24" i="38"/>
  <c r="U23" i="38"/>
  <c r="K23" i="38"/>
  <c r="I23" i="38"/>
  <c r="AW23" i="38"/>
  <c r="AQ23" i="38"/>
  <c r="AG23" i="38"/>
  <c r="AA23" i="38"/>
  <c r="O23" i="38"/>
  <c r="M23" i="38"/>
  <c r="U22" i="38"/>
  <c r="K22" i="38"/>
  <c r="I22" i="38"/>
  <c r="AW22" i="38"/>
  <c r="AQ22" i="38"/>
  <c r="AG22" i="38"/>
  <c r="AA22" i="38"/>
  <c r="O22" i="38"/>
  <c r="M22" i="38"/>
  <c r="U21" i="38"/>
  <c r="K21" i="38"/>
  <c r="I21" i="38"/>
  <c r="AW21" i="38"/>
  <c r="AQ21" i="38"/>
  <c r="AG21" i="38"/>
  <c r="AA21" i="38"/>
  <c r="O21" i="38"/>
  <c r="M21" i="38"/>
  <c r="U20" i="38"/>
  <c r="K20" i="38"/>
  <c r="I20" i="38"/>
  <c r="AW20" i="38"/>
  <c r="AQ20" i="38"/>
  <c r="AG20" i="38"/>
  <c r="AA20" i="38"/>
  <c r="O20" i="38"/>
  <c r="M20" i="38"/>
  <c r="U19" i="38"/>
  <c r="K19" i="38"/>
  <c r="I19" i="38"/>
  <c r="AW19" i="38"/>
  <c r="AQ19" i="38"/>
  <c r="AG19" i="38"/>
  <c r="AA19" i="38"/>
  <c r="O19" i="38"/>
  <c r="M19" i="38"/>
  <c r="BA19" i="38" s="1"/>
  <c r="U18" i="38"/>
  <c r="K18" i="38"/>
  <c r="I18" i="38"/>
  <c r="AW18" i="38"/>
  <c r="AQ18" i="38"/>
  <c r="AG18" i="38"/>
  <c r="AA18" i="38"/>
  <c r="O18" i="38"/>
  <c r="M18" i="38"/>
  <c r="U17" i="38"/>
  <c r="K17" i="38"/>
  <c r="I17" i="38"/>
  <c r="AW17" i="38"/>
  <c r="AQ17" i="38"/>
  <c r="AG17" i="38"/>
  <c r="AA17" i="38"/>
  <c r="O17" i="38"/>
  <c r="M17" i="38"/>
  <c r="U16" i="38"/>
  <c r="K16" i="38"/>
  <c r="I16" i="38"/>
  <c r="AW16" i="38"/>
  <c r="AQ16" i="38"/>
  <c r="AG16" i="38"/>
  <c r="AA16" i="38"/>
  <c r="O16" i="38"/>
  <c r="M16" i="38"/>
  <c r="U15" i="38"/>
  <c r="K15" i="38"/>
  <c r="I15" i="38"/>
  <c r="AW15" i="38"/>
  <c r="AQ15" i="38"/>
  <c r="AG15" i="38"/>
  <c r="AA15" i="38"/>
  <c r="O15" i="38"/>
  <c r="M15" i="38"/>
  <c r="U14" i="38"/>
  <c r="K14" i="38"/>
  <c r="I14" i="38"/>
  <c r="AW14" i="38"/>
  <c r="AQ14" i="38"/>
  <c r="AG14" i="38"/>
  <c r="AA14" i="38"/>
  <c r="O14" i="38"/>
  <c r="M14" i="38"/>
  <c r="U13" i="38"/>
  <c r="K13" i="38"/>
  <c r="I13" i="38"/>
  <c r="AW13" i="38"/>
  <c r="AQ13" i="38"/>
  <c r="AG13" i="38"/>
  <c r="AA13" i="38"/>
  <c r="O13" i="38"/>
  <c r="M13" i="38"/>
  <c r="U12" i="38"/>
  <c r="K12" i="38"/>
  <c r="I12" i="38"/>
  <c r="AW12" i="38"/>
  <c r="AQ12" i="38"/>
  <c r="AG12" i="38"/>
  <c r="AA12" i="38"/>
  <c r="O12" i="38"/>
  <c r="M12" i="38"/>
  <c r="U11" i="38"/>
  <c r="K11" i="38"/>
  <c r="I11" i="38"/>
  <c r="AW11" i="38"/>
  <c r="AQ11" i="38"/>
  <c r="AG11" i="38"/>
  <c r="AA11" i="38"/>
  <c r="O11" i="38"/>
  <c r="M11" i="38"/>
  <c r="U10" i="38"/>
  <c r="K10" i="38"/>
  <c r="I10" i="38"/>
  <c r="AW10" i="38"/>
  <c r="AQ10" i="38"/>
  <c r="AG10" i="38"/>
  <c r="AA10" i="38"/>
  <c r="O10" i="38"/>
  <c r="M10" i="38"/>
  <c r="U9" i="38"/>
  <c r="K9" i="38"/>
  <c r="I9" i="38"/>
  <c r="AW9" i="38"/>
  <c r="AQ9" i="38"/>
  <c r="AG9" i="38"/>
  <c r="AA9" i="38"/>
  <c r="O9" i="38"/>
  <c r="M9" i="38"/>
  <c r="U8" i="38"/>
  <c r="K8" i="38"/>
  <c r="I8" i="38"/>
  <c r="AW8" i="38"/>
  <c r="AQ8" i="38"/>
  <c r="AG8" i="38"/>
  <c r="AA8" i="38"/>
  <c r="O8" i="38"/>
  <c r="M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I48" i="39"/>
  <c r="G48" i="39"/>
  <c r="BA48" i="39"/>
  <c r="AY48" i="39"/>
  <c r="AU48" i="39"/>
  <c r="AS48" i="39"/>
  <c r="AO48" i="39"/>
  <c r="AM48" i="39"/>
  <c r="AK48" i="39"/>
  <c r="AI48" i="39"/>
  <c r="AE48" i="39"/>
  <c r="AC48" i="39"/>
  <c r="Y48" i="39"/>
  <c r="W48" i="39"/>
  <c r="S48" i="39"/>
  <c r="Q48" i="39"/>
  <c r="M48" i="39"/>
  <c r="I47" i="39"/>
  <c r="G47" i="39"/>
  <c r="BA47" i="39"/>
  <c r="AY47" i="39"/>
  <c r="AU47" i="39"/>
  <c r="AS47" i="39"/>
  <c r="AO47" i="39"/>
  <c r="AM47" i="39"/>
  <c r="AK47" i="39"/>
  <c r="AI47" i="39"/>
  <c r="AE47" i="39"/>
  <c r="AC47" i="39"/>
  <c r="Y47" i="39"/>
  <c r="W47" i="39"/>
  <c r="S47" i="39"/>
  <c r="Q47" i="39"/>
  <c r="M47" i="39"/>
  <c r="U46" i="39"/>
  <c r="K46" i="39"/>
  <c r="I46" i="39"/>
  <c r="AW46" i="39"/>
  <c r="AQ46" i="39"/>
  <c r="AG46" i="39"/>
  <c r="AA46" i="39"/>
  <c r="O46" i="39"/>
  <c r="M46" i="39"/>
  <c r="U45" i="39"/>
  <c r="K45" i="39"/>
  <c r="I45" i="39"/>
  <c r="AW45" i="39"/>
  <c r="AQ45" i="39"/>
  <c r="AG45" i="39"/>
  <c r="AA45" i="39"/>
  <c r="O45" i="39"/>
  <c r="M45" i="39"/>
  <c r="I44" i="39"/>
  <c r="G44" i="39"/>
  <c r="BA44" i="39"/>
  <c r="AY44" i="39"/>
  <c r="AU44" i="39"/>
  <c r="AS44" i="39"/>
  <c r="AO44" i="39"/>
  <c r="AM44" i="39"/>
  <c r="AK44" i="39"/>
  <c r="AI44" i="39"/>
  <c r="AE44" i="39"/>
  <c r="AC44" i="39"/>
  <c r="Y44" i="39"/>
  <c r="W44" i="39"/>
  <c r="S44" i="39"/>
  <c r="Q44" i="39"/>
  <c r="M44" i="39"/>
  <c r="U43" i="39"/>
  <c r="K43" i="39"/>
  <c r="I43" i="39"/>
  <c r="AW43" i="39"/>
  <c r="AQ43" i="39"/>
  <c r="AG43" i="39"/>
  <c r="AA43" i="39"/>
  <c r="W43" i="39"/>
  <c r="AC43" i="39" s="1"/>
  <c r="Q43" i="39"/>
  <c r="M43" i="39"/>
  <c r="U42" i="39"/>
  <c r="K42" i="39"/>
  <c r="I42" i="39"/>
  <c r="AW42" i="39"/>
  <c r="AQ42" i="39"/>
  <c r="AG42" i="39"/>
  <c r="AA42" i="39"/>
  <c r="O42" i="39"/>
  <c r="M42" i="39"/>
  <c r="U41" i="39"/>
  <c r="K41" i="39"/>
  <c r="I41" i="39"/>
  <c r="AW41" i="39"/>
  <c r="AQ41" i="39"/>
  <c r="AG41" i="39"/>
  <c r="AI41" i="39" s="1"/>
  <c r="AA41" i="39"/>
  <c r="AC41" i="39" s="1"/>
  <c r="W41" i="39"/>
  <c r="Y41" i="39" s="1"/>
  <c r="Q41" i="39"/>
  <c r="M41" i="39"/>
  <c r="U40" i="39"/>
  <c r="K40" i="39"/>
  <c r="I40" i="39"/>
  <c r="AW40" i="39"/>
  <c r="AQ40" i="39"/>
  <c r="AG40" i="39"/>
  <c r="AA40" i="39"/>
  <c r="O40" i="39"/>
  <c r="M40" i="39"/>
  <c r="U39" i="39"/>
  <c r="K39" i="39"/>
  <c r="I39" i="39"/>
  <c r="AW39" i="39"/>
  <c r="AQ39" i="39"/>
  <c r="AG39" i="39"/>
  <c r="AA39" i="39"/>
  <c r="O39" i="39"/>
  <c r="M39" i="39"/>
  <c r="BA39" i="39" s="1"/>
  <c r="U38" i="39"/>
  <c r="K38" i="39"/>
  <c r="I38" i="39"/>
  <c r="AW38" i="39"/>
  <c r="AQ38" i="39"/>
  <c r="AG38" i="39"/>
  <c r="AA38" i="39"/>
  <c r="O38" i="39"/>
  <c r="M38" i="39"/>
  <c r="U37" i="39"/>
  <c r="K37" i="39"/>
  <c r="I37" i="39"/>
  <c r="AW37" i="39"/>
  <c r="AQ37" i="39"/>
  <c r="AG37" i="39"/>
  <c r="AA37" i="39"/>
  <c r="O37" i="39"/>
  <c r="M37" i="39"/>
  <c r="U36" i="39"/>
  <c r="K36" i="39"/>
  <c r="I36" i="39"/>
  <c r="AW36" i="39"/>
  <c r="AQ36" i="39"/>
  <c r="AG36" i="39"/>
  <c r="AA36" i="39"/>
  <c r="O36" i="39"/>
  <c r="M36" i="39"/>
  <c r="I35" i="39"/>
  <c r="G35" i="39"/>
  <c r="BA35" i="39"/>
  <c r="AY35" i="39"/>
  <c r="AU35" i="39"/>
  <c r="AS35" i="39"/>
  <c r="AO35" i="39"/>
  <c r="AM35" i="39"/>
  <c r="AK35" i="39"/>
  <c r="AI35" i="39"/>
  <c r="AE35" i="39"/>
  <c r="AC35" i="39"/>
  <c r="Y35" i="39"/>
  <c r="W35" i="39"/>
  <c r="S35" i="39"/>
  <c r="Q35" i="39"/>
  <c r="M35" i="39"/>
  <c r="U34" i="39"/>
  <c r="K34" i="39"/>
  <c r="I34" i="39"/>
  <c r="AW34" i="39"/>
  <c r="AQ34" i="39"/>
  <c r="AG34" i="39"/>
  <c r="AA34" i="39"/>
  <c r="O34" i="39"/>
  <c r="M34" i="39"/>
  <c r="U33" i="39"/>
  <c r="K33" i="39"/>
  <c r="I33" i="39"/>
  <c r="AW33" i="39"/>
  <c r="AQ33" i="39"/>
  <c r="AG33" i="39"/>
  <c r="AA33" i="39"/>
  <c r="O33" i="39"/>
  <c r="M33" i="39"/>
  <c r="U32" i="39"/>
  <c r="K32" i="39"/>
  <c r="I32" i="39"/>
  <c r="AW32" i="39"/>
  <c r="AQ32" i="39"/>
  <c r="AG32" i="39"/>
  <c r="AA32" i="39"/>
  <c r="O32" i="39"/>
  <c r="M32" i="39"/>
  <c r="BA32" i="39" s="1"/>
  <c r="U31" i="39"/>
  <c r="K31" i="39"/>
  <c r="I31" i="39"/>
  <c r="AW31" i="39"/>
  <c r="AQ31" i="39"/>
  <c r="AG31" i="39"/>
  <c r="AA31" i="39"/>
  <c r="O31" i="39"/>
  <c r="M31" i="39"/>
  <c r="BA31" i="39" s="1"/>
  <c r="U30" i="39"/>
  <c r="K30" i="39"/>
  <c r="I30" i="39"/>
  <c r="AW30" i="39"/>
  <c r="AQ30" i="39"/>
  <c r="AG30" i="39"/>
  <c r="AA30" i="39"/>
  <c r="O30" i="39"/>
  <c r="M30" i="39"/>
  <c r="BA30" i="39" s="1"/>
  <c r="U29" i="39"/>
  <c r="K29" i="39"/>
  <c r="I29" i="39"/>
  <c r="AW29" i="39"/>
  <c r="AQ29" i="39"/>
  <c r="AG29" i="39"/>
  <c r="AA29" i="39"/>
  <c r="O29" i="39"/>
  <c r="M29" i="39"/>
  <c r="BA29" i="39" s="1"/>
  <c r="U28" i="39"/>
  <c r="K28" i="39"/>
  <c r="I28" i="39"/>
  <c r="AW28" i="39"/>
  <c r="AQ28" i="39"/>
  <c r="AG28" i="39"/>
  <c r="AA28" i="39"/>
  <c r="O28" i="39"/>
  <c r="M28" i="39"/>
  <c r="BA28" i="39" s="1"/>
  <c r="U27" i="39"/>
  <c r="K27" i="39"/>
  <c r="I27" i="39"/>
  <c r="AW27" i="39"/>
  <c r="AQ27" i="39"/>
  <c r="AG27" i="39"/>
  <c r="AA27" i="39"/>
  <c r="O27" i="39"/>
  <c r="M27" i="39"/>
  <c r="U26" i="39"/>
  <c r="K26" i="39"/>
  <c r="I26" i="39"/>
  <c r="AW26" i="39"/>
  <c r="AQ26" i="39"/>
  <c r="AG26" i="39"/>
  <c r="AA26" i="39"/>
  <c r="O26" i="39"/>
  <c r="M26" i="39"/>
  <c r="U25" i="39"/>
  <c r="K25" i="39"/>
  <c r="I25" i="39"/>
  <c r="AW25" i="39"/>
  <c r="AQ25" i="39"/>
  <c r="AG25" i="39"/>
  <c r="AA25" i="39"/>
  <c r="O25" i="39"/>
  <c r="M25" i="39"/>
  <c r="U24" i="39"/>
  <c r="K24" i="39"/>
  <c r="I24" i="39"/>
  <c r="AW24" i="39"/>
  <c r="AQ24" i="39"/>
  <c r="AG24" i="39"/>
  <c r="AA24" i="39"/>
  <c r="O24" i="39"/>
  <c r="M24" i="39"/>
  <c r="U23" i="39"/>
  <c r="K23" i="39"/>
  <c r="I23" i="39"/>
  <c r="AW23" i="39"/>
  <c r="AQ23" i="39"/>
  <c r="AG23" i="39"/>
  <c r="AA23" i="39"/>
  <c r="O23" i="39"/>
  <c r="M23" i="39"/>
  <c r="U22" i="39"/>
  <c r="K22" i="39"/>
  <c r="I22" i="39"/>
  <c r="AW22" i="39"/>
  <c r="AQ22" i="39"/>
  <c r="AG22" i="39"/>
  <c r="AA22" i="39"/>
  <c r="O22" i="39"/>
  <c r="M22" i="39"/>
  <c r="U21" i="39"/>
  <c r="K21" i="39"/>
  <c r="I21" i="39"/>
  <c r="AW21" i="39"/>
  <c r="AQ21" i="39"/>
  <c r="AG21" i="39"/>
  <c r="AA21" i="39"/>
  <c r="O21" i="39"/>
  <c r="M21" i="39"/>
  <c r="U20" i="39"/>
  <c r="K20" i="39"/>
  <c r="I20" i="39"/>
  <c r="AW20" i="39"/>
  <c r="AQ20" i="39"/>
  <c r="AG20" i="39"/>
  <c r="AA20" i="39"/>
  <c r="O20" i="39"/>
  <c r="M20" i="39"/>
  <c r="U19" i="39"/>
  <c r="K19" i="39"/>
  <c r="I19" i="39"/>
  <c r="AW19" i="39"/>
  <c r="AQ19" i="39"/>
  <c r="AG19" i="39"/>
  <c r="AA19" i="39"/>
  <c r="O19" i="39"/>
  <c r="M19" i="39"/>
  <c r="BA19" i="39" s="1"/>
  <c r="U18" i="39"/>
  <c r="K18" i="39"/>
  <c r="I18" i="39"/>
  <c r="AW18" i="39"/>
  <c r="AQ18" i="39"/>
  <c r="AG18" i="39"/>
  <c r="AA18" i="39"/>
  <c r="O18" i="39"/>
  <c r="M18" i="39"/>
  <c r="U17" i="39"/>
  <c r="K17" i="39"/>
  <c r="I17" i="39"/>
  <c r="AW17" i="39"/>
  <c r="AQ17" i="39"/>
  <c r="AG17" i="39"/>
  <c r="AA17" i="39"/>
  <c r="O17" i="39"/>
  <c r="M17" i="39"/>
  <c r="U16" i="39"/>
  <c r="K16" i="39"/>
  <c r="I16" i="39"/>
  <c r="AW16" i="39"/>
  <c r="AQ16" i="39"/>
  <c r="AG16" i="39"/>
  <c r="AA16" i="39"/>
  <c r="O16" i="39"/>
  <c r="M16" i="39"/>
  <c r="U15" i="39"/>
  <c r="K15" i="39"/>
  <c r="I15" i="39"/>
  <c r="AW15" i="39"/>
  <c r="AQ15" i="39"/>
  <c r="AG15" i="39"/>
  <c r="AA15" i="39"/>
  <c r="O15" i="39"/>
  <c r="M15" i="39"/>
  <c r="U14" i="39"/>
  <c r="K14" i="39"/>
  <c r="I14" i="39"/>
  <c r="AW14" i="39"/>
  <c r="AQ14" i="39"/>
  <c r="AG14" i="39"/>
  <c r="AA14" i="39"/>
  <c r="O14" i="39"/>
  <c r="M14" i="39"/>
  <c r="U13" i="39"/>
  <c r="K13" i="39"/>
  <c r="I13" i="39"/>
  <c r="AW13" i="39"/>
  <c r="AQ13" i="39"/>
  <c r="AG13" i="39"/>
  <c r="AA13" i="39"/>
  <c r="O13" i="39"/>
  <c r="M13" i="39"/>
  <c r="U12" i="39"/>
  <c r="K12" i="39"/>
  <c r="I12" i="39"/>
  <c r="AW12" i="39"/>
  <c r="AQ12" i="39"/>
  <c r="AG12" i="39"/>
  <c r="AA12" i="39"/>
  <c r="O12" i="39"/>
  <c r="M12" i="39"/>
  <c r="U11" i="39"/>
  <c r="K11" i="39"/>
  <c r="I11" i="39"/>
  <c r="AW11" i="39"/>
  <c r="AQ11" i="39"/>
  <c r="AG11" i="39"/>
  <c r="AA11" i="39"/>
  <c r="O11" i="39"/>
  <c r="M11" i="39"/>
  <c r="U10" i="39"/>
  <c r="K10" i="39"/>
  <c r="I10" i="39"/>
  <c r="AW10" i="39"/>
  <c r="AQ10" i="39"/>
  <c r="AG10" i="39"/>
  <c r="AA10" i="39"/>
  <c r="O10" i="39"/>
  <c r="M10" i="39"/>
  <c r="U9" i="39"/>
  <c r="K9" i="39"/>
  <c r="I9" i="39"/>
  <c r="AW9" i="39"/>
  <c r="AQ9" i="39"/>
  <c r="AG9" i="39"/>
  <c r="AA9" i="39"/>
  <c r="O9" i="39"/>
  <c r="M9" i="39"/>
  <c r="U8" i="39"/>
  <c r="K8" i="39"/>
  <c r="I8" i="39"/>
  <c r="AW8" i="39"/>
  <c r="AQ8" i="39"/>
  <c r="AG8" i="39"/>
  <c r="AA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I48" i="40"/>
  <c r="G48" i="40"/>
  <c r="BA48" i="40"/>
  <c r="AY48" i="40"/>
  <c r="AU48" i="40"/>
  <c r="AS48" i="40"/>
  <c r="AO48" i="40"/>
  <c r="AM48" i="40"/>
  <c r="AK48" i="40"/>
  <c r="AI48" i="40"/>
  <c r="AE48" i="40"/>
  <c r="AC48" i="40"/>
  <c r="Y48" i="40"/>
  <c r="W48" i="40"/>
  <c r="S48" i="40"/>
  <c r="Q48" i="40"/>
  <c r="M48" i="40"/>
  <c r="I47" i="40"/>
  <c r="G47" i="40"/>
  <c r="BA47" i="40"/>
  <c r="AY47" i="40"/>
  <c r="AU47" i="40"/>
  <c r="AS47" i="40"/>
  <c r="AO47" i="40"/>
  <c r="AM47" i="40"/>
  <c r="AK47" i="40"/>
  <c r="AI47" i="40"/>
  <c r="AE47" i="40"/>
  <c r="AC47" i="40"/>
  <c r="Y47" i="40"/>
  <c r="W47" i="40"/>
  <c r="S47" i="40"/>
  <c r="Q47" i="40"/>
  <c r="M47" i="40"/>
  <c r="U46" i="40"/>
  <c r="K46" i="40"/>
  <c r="I46" i="40"/>
  <c r="AW46" i="40"/>
  <c r="AQ46" i="40"/>
  <c r="AG46" i="40"/>
  <c r="AA46" i="40"/>
  <c r="O46" i="40"/>
  <c r="M46" i="40"/>
  <c r="U45" i="40"/>
  <c r="K45" i="40"/>
  <c r="I45" i="40"/>
  <c r="AW45" i="40"/>
  <c r="AQ45" i="40"/>
  <c r="AG45" i="40"/>
  <c r="AA45" i="40"/>
  <c r="O45" i="40"/>
  <c r="M45" i="40"/>
  <c r="I44" i="40"/>
  <c r="G44" i="40"/>
  <c r="BA44" i="40"/>
  <c r="AY44" i="40"/>
  <c r="AU44" i="40"/>
  <c r="AS44" i="40"/>
  <c r="AO44" i="40"/>
  <c r="AM44" i="40"/>
  <c r="AK44" i="40"/>
  <c r="AI44" i="40"/>
  <c r="AE44" i="40"/>
  <c r="AC44" i="40"/>
  <c r="Y44" i="40"/>
  <c r="W44" i="40"/>
  <c r="S44" i="40"/>
  <c r="Q44" i="40"/>
  <c r="M44" i="40"/>
  <c r="U43" i="40"/>
  <c r="K43" i="40"/>
  <c r="I43" i="40"/>
  <c r="AW43" i="40"/>
  <c r="AQ43" i="40"/>
  <c r="AG43" i="40"/>
  <c r="AI43" i="40" s="1"/>
  <c r="AA43" i="40"/>
  <c r="AC43" i="40" s="1"/>
  <c r="W43" i="40"/>
  <c r="Y43" i="40" s="1"/>
  <c r="Q43" i="40"/>
  <c r="M43" i="40"/>
  <c r="U42" i="40"/>
  <c r="K42" i="40"/>
  <c r="I42" i="40"/>
  <c r="AW42" i="40"/>
  <c r="AQ42" i="40"/>
  <c r="AG42" i="40"/>
  <c r="AA42" i="40"/>
  <c r="O42" i="40"/>
  <c r="M42" i="40"/>
  <c r="U41" i="40"/>
  <c r="K41" i="40"/>
  <c r="I41" i="40"/>
  <c r="AW41" i="40"/>
  <c r="AQ41" i="40"/>
  <c r="AG41" i="40"/>
  <c r="AA41" i="40"/>
  <c r="AC41" i="40" s="1"/>
  <c r="W41" i="40"/>
  <c r="AE41" i="40" s="1"/>
  <c r="Q41" i="40"/>
  <c r="M41" i="40"/>
  <c r="U40" i="40"/>
  <c r="K40" i="40"/>
  <c r="I40" i="40"/>
  <c r="AW40" i="40"/>
  <c r="AQ40" i="40"/>
  <c r="AG40" i="40"/>
  <c r="AA40" i="40"/>
  <c r="O40" i="40"/>
  <c r="M40" i="40"/>
  <c r="U39" i="40"/>
  <c r="K39" i="40"/>
  <c r="I39" i="40"/>
  <c r="AW39" i="40"/>
  <c r="AQ39" i="40"/>
  <c r="AG39" i="40"/>
  <c r="AA39" i="40"/>
  <c r="O39" i="40"/>
  <c r="M39" i="40"/>
  <c r="BA39" i="40" s="1"/>
  <c r="U38" i="40"/>
  <c r="K38" i="40"/>
  <c r="I38" i="40"/>
  <c r="AW38" i="40"/>
  <c r="AQ38" i="40"/>
  <c r="AG38" i="40"/>
  <c r="AA38" i="40"/>
  <c r="O38" i="40"/>
  <c r="M38" i="40"/>
  <c r="U37" i="40"/>
  <c r="K37" i="40"/>
  <c r="I37" i="40"/>
  <c r="AW37" i="40"/>
  <c r="AQ37" i="40"/>
  <c r="AG37" i="40"/>
  <c r="AA37" i="40"/>
  <c r="O37" i="40"/>
  <c r="M37" i="40"/>
  <c r="U36" i="40"/>
  <c r="K36" i="40"/>
  <c r="I36" i="40"/>
  <c r="AW36" i="40"/>
  <c r="AQ36" i="40"/>
  <c r="AG36" i="40"/>
  <c r="AA36" i="40"/>
  <c r="O36" i="40"/>
  <c r="M36" i="40"/>
  <c r="I35" i="40"/>
  <c r="G35" i="40"/>
  <c r="BA35" i="40"/>
  <c r="AY35" i="40"/>
  <c r="AU35" i="40"/>
  <c r="AS35" i="40"/>
  <c r="AO35" i="40"/>
  <c r="AM35" i="40"/>
  <c r="AK35" i="40"/>
  <c r="AI35" i="40"/>
  <c r="AE35" i="40"/>
  <c r="AC35" i="40"/>
  <c r="Y35" i="40"/>
  <c r="W35" i="40"/>
  <c r="S35" i="40"/>
  <c r="Q35" i="40"/>
  <c r="M35" i="40"/>
  <c r="U34" i="40"/>
  <c r="K34" i="40"/>
  <c r="I34" i="40"/>
  <c r="AW34" i="40"/>
  <c r="AQ34" i="40"/>
  <c r="AG34" i="40"/>
  <c r="AA34" i="40"/>
  <c r="O34" i="40"/>
  <c r="M34" i="40"/>
  <c r="U33" i="40"/>
  <c r="K33" i="40"/>
  <c r="I33" i="40"/>
  <c r="AW33" i="40"/>
  <c r="AQ33" i="40"/>
  <c r="AG33" i="40"/>
  <c r="AA33" i="40"/>
  <c r="O33" i="40"/>
  <c r="M33" i="40"/>
  <c r="U32" i="40"/>
  <c r="K32" i="40"/>
  <c r="I32" i="40"/>
  <c r="AW32" i="40"/>
  <c r="AQ32" i="40"/>
  <c r="AG32" i="40"/>
  <c r="AA32" i="40"/>
  <c r="O32" i="40"/>
  <c r="M32" i="40"/>
  <c r="BA32" i="40" s="1"/>
  <c r="U31" i="40"/>
  <c r="K31" i="40"/>
  <c r="I31" i="40"/>
  <c r="AW31" i="40"/>
  <c r="AQ31" i="40"/>
  <c r="AG31" i="40"/>
  <c r="AA31" i="40"/>
  <c r="O31" i="40"/>
  <c r="M31" i="40"/>
  <c r="BA31" i="40" s="1"/>
  <c r="U30" i="40"/>
  <c r="K30" i="40"/>
  <c r="I30" i="40"/>
  <c r="AW30" i="40"/>
  <c r="AQ30" i="40"/>
  <c r="AG30" i="40"/>
  <c r="AA30" i="40"/>
  <c r="O30" i="40"/>
  <c r="M30" i="40"/>
  <c r="BA30" i="40" s="1"/>
  <c r="U29" i="40"/>
  <c r="K29" i="40"/>
  <c r="I29" i="40"/>
  <c r="AW29" i="40"/>
  <c r="AQ29" i="40"/>
  <c r="AG29" i="40"/>
  <c r="AA29" i="40"/>
  <c r="O29" i="40"/>
  <c r="M29" i="40"/>
  <c r="BA29" i="40" s="1"/>
  <c r="U28" i="40"/>
  <c r="K28" i="40"/>
  <c r="I28" i="40"/>
  <c r="AW28" i="40"/>
  <c r="AQ28" i="40"/>
  <c r="AG28" i="40"/>
  <c r="AA28" i="40"/>
  <c r="O28" i="40"/>
  <c r="M28" i="40"/>
  <c r="BA28" i="40" s="1"/>
  <c r="U27" i="40"/>
  <c r="K27" i="40"/>
  <c r="I27" i="40"/>
  <c r="AW27" i="40"/>
  <c r="AQ27" i="40"/>
  <c r="AG27" i="40"/>
  <c r="AA27" i="40"/>
  <c r="O27" i="40"/>
  <c r="M27" i="40"/>
  <c r="U26" i="40"/>
  <c r="K26" i="40"/>
  <c r="I26" i="40"/>
  <c r="AW26" i="40"/>
  <c r="AQ26" i="40"/>
  <c r="AG26" i="40"/>
  <c r="AA26" i="40"/>
  <c r="O26" i="40"/>
  <c r="M26" i="40"/>
  <c r="U25" i="40"/>
  <c r="K25" i="40"/>
  <c r="I25" i="40"/>
  <c r="AW25" i="40"/>
  <c r="AQ25" i="40"/>
  <c r="AG25" i="40"/>
  <c r="AA25" i="40"/>
  <c r="O25" i="40"/>
  <c r="M25" i="40"/>
  <c r="U24" i="40"/>
  <c r="K24" i="40"/>
  <c r="I24" i="40"/>
  <c r="AW24" i="40"/>
  <c r="AQ24" i="40"/>
  <c r="AG24" i="40"/>
  <c r="AA24" i="40"/>
  <c r="O24" i="40"/>
  <c r="M24" i="40"/>
  <c r="U23" i="40"/>
  <c r="K23" i="40"/>
  <c r="I23" i="40"/>
  <c r="AW23" i="40"/>
  <c r="AQ23" i="40"/>
  <c r="AG23" i="40"/>
  <c r="AA23" i="40"/>
  <c r="O23" i="40"/>
  <c r="M23" i="40"/>
  <c r="U22" i="40"/>
  <c r="K22" i="40"/>
  <c r="I22" i="40"/>
  <c r="AW22" i="40"/>
  <c r="AQ22" i="40"/>
  <c r="AG22" i="40"/>
  <c r="AA22" i="40"/>
  <c r="O22" i="40"/>
  <c r="M22" i="40"/>
  <c r="U21" i="40"/>
  <c r="K21" i="40"/>
  <c r="I21" i="40"/>
  <c r="AW21" i="40"/>
  <c r="AQ21" i="40"/>
  <c r="AG21" i="40"/>
  <c r="AA21" i="40"/>
  <c r="O21" i="40"/>
  <c r="M21" i="40"/>
  <c r="U20" i="40"/>
  <c r="K20" i="40"/>
  <c r="I20" i="40"/>
  <c r="AW20" i="40"/>
  <c r="AQ20" i="40"/>
  <c r="AG20" i="40"/>
  <c r="AA20" i="40"/>
  <c r="O20" i="40"/>
  <c r="M20" i="40"/>
  <c r="U19" i="40"/>
  <c r="K19" i="40"/>
  <c r="I19" i="40"/>
  <c r="AW19" i="40"/>
  <c r="AQ19" i="40"/>
  <c r="AG19" i="40"/>
  <c r="AA19" i="40"/>
  <c r="O19" i="40"/>
  <c r="M19" i="40"/>
  <c r="BA19" i="40" s="1"/>
  <c r="U18" i="40"/>
  <c r="K18" i="40"/>
  <c r="I18" i="40"/>
  <c r="AW18" i="40"/>
  <c r="AQ18" i="40"/>
  <c r="AG18" i="40"/>
  <c r="AA18" i="40"/>
  <c r="O18" i="40"/>
  <c r="M18" i="40"/>
  <c r="U17" i="40"/>
  <c r="K17" i="40"/>
  <c r="I17" i="40"/>
  <c r="AW17" i="40"/>
  <c r="AQ17" i="40"/>
  <c r="AG17" i="40"/>
  <c r="AA17" i="40"/>
  <c r="O17" i="40"/>
  <c r="M17" i="40"/>
  <c r="U16" i="40"/>
  <c r="K16" i="40"/>
  <c r="I16" i="40"/>
  <c r="AW16" i="40"/>
  <c r="AQ16" i="40"/>
  <c r="AG16" i="40"/>
  <c r="AA16" i="40"/>
  <c r="O16" i="40"/>
  <c r="M16" i="40"/>
  <c r="U15" i="40"/>
  <c r="K15" i="40"/>
  <c r="I15" i="40"/>
  <c r="AW15" i="40"/>
  <c r="AQ15" i="40"/>
  <c r="AG15" i="40"/>
  <c r="AA15" i="40"/>
  <c r="O15" i="40"/>
  <c r="M15" i="40"/>
  <c r="U14" i="40"/>
  <c r="K14" i="40"/>
  <c r="I14" i="40"/>
  <c r="AW14" i="40"/>
  <c r="AQ14" i="40"/>
  <c r="AG14" i="40"/>
  <c r="AA14" i="40"/>
  <c r="O14" i="40"/>
  <c r="M14" i="40"/>
  <c r="U13" i="40"/>
  <c r="K13" i="40"/>
  <c r="I13" i="40"/>
  <c r="AW13" i="40"/>
  <c r="AQ13" i="40"/>
  <c r="AG13" i="40"/>
  <c r="AA13" i="40"/>
  <c r="O13" i="40"/>
  <c r="M13" i="40"/>
  <c r="U12" i="40"/>
  <c r="K12" i="40"/>
  <c r="I12" i="40"/>
  <c r="AW12" i="40"/>
  <c r="AQ12" i="40"/>
  <c r="AG12" i="40"/>
  <c r="AA12" i="40"/>
  <c r="O12" i="40"/>
  <c r="M12" i="40"/>
  <c r="U11" i="40"/>
  <c r="K11" i="40"/>
  <c r="I11" i="40"/>
  <c r="AW11" i="40"/>
  <c r="AQ11" i="40"/>
  <c r="AG11" i="40"/>
  <c r="AA11" i="40"/>
  <c r="O11" i="40"/>
  <c r="M11" i="40"/>
  <c r="U10" i="40"/>
  <c r="K10" i="40"/>
  <c r="I10" i="40"/>
  <c r="AW10" i="40"/>
  <c r="AQ10" i="40"/>
  <c r="AG10" i="40"/>
  <c r="AA10" i="40"/>
  <c r="O10" i="40"/>
  <c r="M10" i="40"/>
  <c r="U9" i="40"/>
  <c r="K9" i="40"/>
  <c r="I9" i="40"/>
  <c r="AW9" i="40"/>
  <c r="AQ9" i="40"/>
  <c r="AG9" i="40"/>
  <c r="AA9" i="40"/>
  <c r="O9" i="40"/>
  <c r="M9" i="40"/>
  <c r="U8" i="40"/>
  <c r="K8" i="40"/>
  <c r="I8" i="40"/>
  <c r="AW8" i="40"/>
  <c r="AQ8" i="40"/>
  <c r="AG8" i="40"/>
  <c r="AA8" i="40"/>
  <c r="O8" i="40"/>
  <c r="M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I48" i="41"/>
  <c r="G48" i="41"/>
  <c r="BA48" i="41"/>
  <c r="AY48" i="41"/>
  <c r="AU48" i="41"/>
  <c r="AS48" i="41"/>
  <c r="AO48" i="41"/>
  <c r="AM48" i="41"/>
  <c r="AK48" i="41"/>
  <c r="AI48" i="41"/>
  <c r="AE48" i="41"/>
  <c r="AC48" i="41"/>
  <c r="Y48" i="41"/>
  <c r="W48" i="41"/>
  <c r="S48" i="41"/>
  <c r="Q48" i="41"/>
  <c r="M48" i="41"/>
  <c r="I47" i="41"/>
  <c r="G47" i="41"/>
  <c r="BA47" i="41"/>
  <c r="AY47" i="41"/>
  <c r="AU47" i="41"/>
  <c r="AS47" i="41"/>
  <c r="AO47" i="41"/>
  <c r="AM47" i="41"/>
  <c r="AK47" i="41"/>
  <c r="AI47" i="41"/>
  <c r="AE47" i="41"/>
  <c r="AC47" i="41"/>
  <c r="Y47" i="41"/>
  <c r="W47" i="41"/>
  <c r="S47" i="41"/>
  <c r="Q47" i="41"/>
  <c r="M47" i="41"/>
  <c r="U46" i="41"/>
  <c r="K46" i="41"/>
  <c r="I46" i="41"/>
  <c r="AW46" i="41"/>
  <c r="AQ46" i="41"/>
  <c r="AG46" i="41"/>
  <c r="AA46" i="41"/>
  <c r="O46" i="41"/>
  <c r="M46" i="41"/>
  <c r="U45" i="41"/>
  <c r="K45" i="41"/>
  <c r="I45" i="41"/>
  <c r="AW45" i="41"/>
  <c r="AQ45" i="41"/>
  <c r="AG45" i="41"/>
  <c r="AA45" i="41"/>
  <c r="O45" i="41"/>
  <c r="M45" i="41"/>
  <c r="I44" i="41"/>
  <c r="G44" i="41"/>
  <c r="BA44" i="41"/>
  <c r="AY44" i="41"/>
  <c r="AU44" i="41"/>
  <c r="AS44" i="41"/>
  <c r="AO44" i="41"/>
  <c r="AM44" i="41"/>
  <c r="AK44" i="41"/>
  <c r="AI44" i="41"/>
  <c r="AE44" i="41"/>
  <c r="AC44" i="41"/>
  <c r="Y44" i="41"/>
  <c r="W44" i="41"/>
  <c r="S44" i="41"/>
  <c r="Q44" i="41"/>
  <c r="M44" i="41"/>
  <c r="U43" i="41"/>
  <c r="K43" i="41"/>
  <c r="I43" i="41"/>
  <c r="AW43" i="41"/>
  <c r="AQ43" i="41"/>
  <c r="AG43" i="41"/>
  <c r="AI43" i="41" s="1"/>
  <c r="AA43" i="41"/>
  <c r="AC43" i="41" s="1"/>
  <c r="W43" i="41"/>
  <c r="Y43" i="41" s="1"/>
  <c r="Q43" i="41"/>
  <c r="M43" i="41"/>
  <c r="U42" i="41"/>
  <c r="K42" i="41"/>
  <c r="I42" i="41"/>
  <c r="AW42" i="41"/>
  <c r="AQ42" i="41"/>
  <c r="AG42" i="41"/>
  <c r="AA42" i="41"/>
  <c r="O42" i="41"/>
  <c r="M42" i="41"/>
  <c r="U41" i="41"/>
  <c r="K41" i="41"/>
  <c r="I41" i="41"/>
  <c r="AW41" i="41"/>
  <c r="AQ41" i="41"/>
  <c r="AG41" i="41"/>
  <c r="AI41" i="41" s="1"/>
  <c r="AA41" i="41"/>
  <c r="AC41" i="41" s="1"/>
  <c r="W41" i="41"/>
  <c r="Y41" i="41" s="1"/>
  <c r="Q41" i="41"/>
  <c r="M41" i="41"/>
  <c r="U40" i="41"/>
  <c r="K40" i="41"/>
  <c r="I40" i="41"/>
  <c r="AW40" i="41"/>
  <c r="AQ40" i="41"/>
  <c r="AG40" i="41"/>
  <c r="AA40" i="41"/>
  <c r="O40" i="41"/>
  <c r="M40" i="41"/>
  <c r="U39" i="41"/>
  <c r="K39" i="41"/>
  <c r="I39" i="41"/>
  <c r="AW39" i="41"/>
  <c r="AQ39" i="41"/>
  <c r="AG39" i="41"/>
  <c r="AA39" i="41"/>
  <c r="O39" i="41"/>
  <c r="M39" i="41"/>
  <c r="BA39" i="41" s="1"/>
  <c r="U38" i="41"/>
  <c r="K38" i="41"/>
  <c r="I38" i="41"/>
  <c r="AW38" i="41"/>
  <c r="AQ38" i="41"/>
  <c r="AG38" i="41"/>
  <c r="AA38" i="41"/>
  <c r="O38" i="41"/>
  <c r="M38" i="41"/>
  <c r="U37" i="41"/>
  <c r="K37" i="41"/>
  <c r="I37" i="41"/>
  <c r="AW37" i="41"/>
  <c r="AQ37" i="41"/>
  <c r="AG37" i="41"/>
  <c r="AA37" i="41"/>
  <c r="O37" i="41"/>
  <c r="M37" i="41"/>
  <c r="U36" i="41"/>
  <c r="K36" i="41"/>
  <c r="I36" i="41"/>
  <c r="AW36" i="41"/>
  <c r="AQ36" i="41"/>
  <c r="AG36" i="41"/>
  <c r="AA36" i="41"/>
  <c r="O36" i="41"/>
  <c r="M36" i="41"/>
  <c r="I35" i="41"/>
  <c r="G35" i="41"/>
  <c r="BA35" i="41"/>
  <c r="AY35" i="41"/>
  <c r="AU35" i="41"/>
  <c r="AS35" i="41"/>
  <c r="AO35" i="41"/>
  <c r="AM35" i="41"/>
  <c r="AK35" i="41"/>
  <c r="AI35" i="41"/>
  <c r="AE35" i="41"/>
  <c r="AC35" i="41"/>
  <c r="Y35" i="41"/>
  <c r="W35" i="41"/>
  <c r="S35" i="41"/>
  <c r="Q35" i="41"/>
  <c r="M35" i="41"/>
  <c r="U34" i="41"/>
  <c r="K34" i="41"/>
  <c r="I34" i="41"/>
  <c r="AW34" i="41"/>
  <c r="AQ34" i="41"/>
  <c r="AG34" i="41"/>
  <c r="AA34" i="41"/>
  <c r="O34" i="41"/>
  <c r="M34" i="41"/>
  <c r="U33" i="41"/>
  <c r="K33" i="41"/>
  <c r="I33" i="41"/>
  <c r="AW33" i="41"/>
  <c r="AQ33" i="41"/>
  <c r="AG33" i="41"/>
  <c r="AA33" i="41"/>
  <c r="O33" i="41"/>
  <c r="M33" i="41"/>
  <c r="U32" i="41"/>
  <c r="K32" i="41"/>
  <c r="I32" i="41"/>
  <c r="AW32" i="41"/>
  <c r="AQ32" i="41"/>
  <c r="AG32" i="41"/>
  <c r="AA32" i="41"/>
  <c r="O32" i="41"/>
  <c r="M32" i="41"/>
  <c r="BA32" i="41" s="1"/>
  <c r="U31" i="41"/>
  <c r="K31" i="41"/>
  <c r="I31" i="41"/>
  <c r="AW31" i="41"/>
  <c r="AQ31" i="41"/>
  <c r="AG31" i="41"/>
  <c r="AA31" i="41"/>
  <c r="O31" i="41"/>
  <c r="M31" i="41"/>
  <c r="BA31" i="41" s="1"/>
  <c r="U30" i="41"/>
  <c r="K30" i="41"/>
  <c r="I30" i="41"/>
  <c r="AW30" i="41"/>
  <c r="AQ30" i="41"/>
  <c r="AG30" i="41"/>
  <c r="AA30" i="41"/>
  <c r="O30" i="41"/>
  <c r="M30" i="41"/>
  <c r="BA30" i="41" s="1"/>
  <c r="U29" i="41"/>
  <c r="K29" i="41"/>
  <c r="I29" i="41"/>
  <c r="AW29" i="41"/>
  <c r="AQ29" i="41"/>
  <c r="AG29" i="41"/>
  <c r="AA29" i="41"/>
  <c r="O29" i="41"/>
  <c r="M29" i="41"/>
  <c r="BA29" i="41" s="1"/>
  <c r="U28" i="41"/>
  <c r="K28" i="41"/>
  <c r="I28" i="41"/>
  <c r="AW28" i="41"/>
  <c r="AQ28" i="41"/>
  <c r="AG28" i="41"/>
  <c r="AA28" i="41"/>
  <c r="O28" i="41"/>
  <c r="M28" i="41"/>
  <c r="BA28" i="41" s="1"/>
  <c r="U27" i="41"/>
  <c r="K27" i="41"/>
  <c r="I27" i="41"/>
  <c r="AW27" i="41"/>
  <c r="AQ27" i="41"/>
  <c r="AG27" i="41"/>
  <c r="AA27" i="41"/>
  <c r="O27" i="41"/>
  <c r="M27" i="41"/>
  <c r="U26" i="41"/>
  <c r="K26" i="41"/>
  <c r="I26" i="41"/>
  <c r="AW26" i="41"/>
  <c r="AQ26" i="41"/>
  <c r="AG26" i="41"/>
  <c r="AA26" i="41"/>
  <c r="O26" i="41"/>
  <c r="M26" i="41"/>
  <c r="U25" i="41"/>
  <c r="K25" i="41"/>
  <c r="I25" i="41"/>
  <c r="AW25" i="41"/>
  <c r="AQ25" i="41"/>
  <c r="AG25" i="41"/>
  <c r="AA25" i="41"/>
  <c r="O25" i="41"/>
  <c r="M25" i="41"/>
  <c r="U24" i="41"/>
  <c r="K24" i="41"/>
  <c r="I24" i="41"/>
  <c r="AW24" i="41"/>
  <c r="AQ24" i="41"/>
  <c r="AG24" i="41"/>
  <c r="AA24" i="41"/>
  <c r="O24" i="41"/>
  <c r="M24" i="41"/>
  <c r="U23" i="41"/>
  <c r="K23" i="41"/>
  <c r="I23" i="41"/>
  <c r="AW23" i="41"/>
  <c r="AQ23" i="41"/>
  <c r="AG23" i="41"/>
  <c r="AA23" i="41"/>
  <c r="O23" i="41"/>
  <c r="M23" i="41"/>
  <c r="U22" i="41"/>
  <c r="K22" i="41"/>
  <c r="I22" i="41"/>
  <c r="AW22" i="41"/>
  <c r="AQ22" i="41"/>
  <c r="AG22" i="41"/>
  <c r="AA22" i="41"/>
  <c r="O22" i="41"/>
  <c r="M22" i="41"/>
  <c r="U21" i="41"/>
  <c r="K21" i="41"/>
  <c r="I21" i="41"/>
  <c r="AW21" i="41"/>
  <c r="AQ21" i="41"/>
  <c r="AG21" i="41"/>
  <c r="AA21" i="41"/>
  <c r="O21" i="41"/>
  <c r="M21" i="41"/>
  <c r="U20" i="41"/>
  <c r="K20" i="41"/>
  <c r="I20" i="41"/>
  <c r="AW20" i="41"/>
  <c r="AQ20" i="41"/>
  <c r="AG20" i="41"/>
  <c r="AA20" i="41"/>
  <c r="O20" i="41"/>
  <c r="M20" i="41"/>
  <c r="U19" i="41"/>
  <c r="K19" i="41"/>
  <c r="I19" i="41"/>
  <c r="AW19" i="41"/>
  <c r="AQ19" i="41"/>
  <c r="AG19" i="41"/>
  <c r="AA19" i="41"/>
  <c r="O19" i="41"/>
  <c r="M19" i="41"/>
  <c r="BA19" i="41" s="1"/>
  <c r="U18" i="41"/>
  <c r="K18" i="41"/>
  <c r="I18" i="41"/>
  <c r="AW18" i="41"/>
  <c r="AQ18" i="41"/>
  <c r="AG18" i="41"/>
  <c r="AA18" i="41"/>
  <c r="O18" i="41"/>
  <c r="M18" i="41"/>
  <c r="U17" i="41"/>
  <c r="K17" i="41"/>
  <c r="I17" i="41"/>
  <c r="AW17" i="41"/>
  <c r="AQ17" i="41"/>
  <c r="AG17" i="41"/>
  <c r="AA17" i="41"/>
  <c r="O17" i="41"/>
  <c r="M17" i="41"/>
  <c r="U16" i="41"/>
  <c r="K16" i="41"/>
  <c r="I16" i="41"/>
  <c r="AW16" i="41"/>
  <c r="AQ16" i="41"/>
  <c r="AG16" i="41"/>
  <c r="AA16" i="41"/>
  <c r="O16" i="41"/>
  <c r="M16" i="41"/>
  <c r="U15" i="41"/>
  <c r="K15" i="41"/>
  <c r="I15" i="41"/>
  <c r="AW15" i="41"/>
  <c r="AQ15" i="41"/>
  <c r="AG15" i="41"/>
  <c r="AA15" i="41"/>
  <c r="O15" i="41"/>
  <c r="M15" i="41"/>
  <c r="U14" i="41"/>
  <c r="K14" i="41"/>
  <c r="I14" i="41"/>
  <c r="AW14" i="41"/>
  <c r="AQ14" i="41"/>
  <c r="AG14" i="41"/>
  <c r="AA14" i="41"/>
  <c r="O14" i="41"/>
  <c r="M14" i="41"/>
  <c r="U13" i="41"/>
  <c r="K13" i="41"/>
  <c r="I13" i="41"/>
  <c r="AW13" i="41"/>
  <c r="AQ13" i="41"/>
  <c r="AG13" i="41"/>
  <c r="AA13" i="41"/>
  <c r="O13" i="41"/>
  <c r="M13" i="41"/>
  <c r="U12" i="41"/>
  <c r="K12" i="41"/>
  <c r="I12" i="41"/>
  <c r="AW12" i="41"/>
  <c r="AQ12" i="41"/>
  <c r="AG12" i="41"/>
  <c r="AA12" i="41"/>
  <c r="O12" i="41"/>
  <c r="M12" i="41"/>
  <c r="U11" i="41"/>
  <c r="K11" i="41"/>
  <c r="I11" i="41"/>
  <c r="AW11" i="41"/>
  <c r="AQ11" i="41"/>
  <c r="AG11" i="41"/>
  <c r="AA11" i="41"/>
  <c r="O11" i="41"/>
  <c r="M11" i="41"/>
  <c r="U10" i="41"/>
  <c r="K10" i="41"/>
  <c r="I10" i="41"/>
  <c r="AW10" i="41"/>
  <c r="AQ10" i="41"/>
  <c r="AG10" i="41"/>
  <c r="AA10" i="41"/>
  <c r="O10" i="41"/>
  <c r="M10" i="41"/>
  <c r="U9" i="41"/>
  <c r="K9" i="41"/>
  <c r="I9" i="41"/>
  <c r="AW9" i="41"/>
  <c r="AQ9" i="41"/>
  <c r="AG9" i="41"/>
  <c r="AA9" i="41"/>
  <c r="O9" i="41"/>
  <c r="M9" i="41"/>
  <c r="U8" i="41"/>
  <c r="K8" i="41"/>
  <c r="I8" i="41"/>
  <c r="AW8" i="41"/>
  <c r="AQ8" i="41"/>
  <c r="AG8" i="41"/>
  <c r="AA8" i="41"/>
  <c r="O8" i="41"/>
  <c r="M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I48" i="42"/>
  <c r="G48" i="42"/>
  <c r="BA48" i="42"/>
  <c r="AY48" i="42"/>
  <c r="AU48" i="42"/>
  <c r="AS48" i="42"/>
  <c r="AO48" i="42"/>
  <c r="AM48" i="42"/>
  <c r="AK48" i="42"/>
  <c r="AI48" i="42"/>
  <c r="AE48" i="42"/>
  <c r="AC48" i="42"/>
  <c r="Y48" i="42"/>
  <c r="W48" i="42"/>
  <c r="S48" i="42"/>
  <c r="Q48" i="42"/>
  <c r="M48" i="42"/>
  <c r="I47" i="42"/>
  <c r="G47" i="42"/>
  <c r="BA47" i="42"/>
  <c r="AY47" i="42"/>
  <c r="AU47" i="42"/>
  <c r="AS47" i="42"/>
  <c r="AO47" i="42"/>
  <c r="AM47" i="42"/>
  <c r="AK47" i="42"/>
  <c r="AI47" i="42"/>
  <c r="AE47" i="42"/>
  <c r="AC47" i="42"/>
  <c r="Y47" i="42"/>
  <c r="W47" i="42"/>
  <c r="S47" i="42"/>
  <c r="Q47" i="42"/>
  <c r="M47" i="42"/>
  <c r="U46" i="42"/>
  <c r="K46" i="42"/>
  <c r="I46" i="42"/>
  <c r="AW46" i="42"/>
  <c r="AQ46" i="42"/>
  <c r="AG46" i="42"/>
  <c r="AA46" i="42"/>
  <c r="O46" i="42"/>
  <c r="M46" i="42"/>
  <c r="U45" i="42"/>
  <c r="K45" i="42"/>
  <c r="I45" i="42"/>
  <c r="AW45" i="42"/>
  <c r="AQ45" i="42"/>
  <c r="AG45" i="42"/>
  <c r="AA45" i="42"/>
  <c r="O45" i="42"/>
  <c r="M45" i="42"/>
  <c r="I44" i="42"/>
  <c r="G44" i="42"/>
  <c r="BA44" i="42"/>
  <c r="AY44" i="42"/>
  <c r="AU44" i="42"/>
  <c r="AS44" i="42"/>
  <c r="AO44" i="42"/>
  <c r="AM44" i="42"/>
  <c r="AK44" i="42"/>
  <c r="AI44" i="42"/>
  <c r="AE44" i="42"/>
  <c r="AC44" i="42"/>
  <c r="Y44" i="42"/>
  <c r="W44" i="42"/>
  <c r="S44" i="42"/>
  <c r="Q44" i="42"/>
  <c r="M44" i="42"/>
  <c r="U43" i="42"/>
  <c r="K43" i="42"/>
  <c r="I43" i="42"/>
  <c r="AW43" i="42"/>
  <c r="AQ43" i="42"/>
  <c r="AG43" i="42"/>
  <c r="AI43" i="42" s="1"/>
  <c r="AA43" i="42"/>
  <c r="AC43" i="42" s="1"/>
  <c r="W43" i="42"/>
  <c r="Y43" i="42" s="1"/>
  <c r="Q43" i="42"/>
  <c r="M43" i="42"/>
  <c r="U42" i="42"/>
  <c r="K42" i="42"/>
  <c r="I42" i="42"/>
  <c r="AW42" i="42"/>
  <c r="AQ42" i="42"/>
  <c r="AG42" i="42"/>
  <c r="AA42" i="42"/>
  <c r="O42" i="42"/>
  <c r="M42" i="42"/>
  <c r="U41" i="42"/>
  <c r="K41" i="42"/>
  <c r="I41" i="42"/>
  <c r="AW41" i="42"/>
  <c r="AQ41" i="42"/>
  <c r="AG41" i="42"/>
  <c r="AI41" i="42" s="1"/>
  <c r="AA41" i="42"/>
  <c r="AC41" i="42" s="1"/>
  <c r="W41" i="42"/>
  <c r="Y41" i="42" s="1"/>
  <c r="Q41" i="42"/>
  <c r="M41" i="42"/>
  <c r="U40" i="42"/>
  <c r="K40" i="42"/>
  <c r="I40" i="42"/>
  <c r="AW40" i="42"/>
  <c r="AQ40" i="42"/>
  <c r="AG40" i="42"/>
  <c r="AA40" i="42"/>
  <c r="O40" i="42"/>
  <c r="M40" i="42"/>
  <c r="U39" i="42"/>
  <c r="K39" i="42"/>
  <c r="I39" i="42"/>
  <c r="AW39" i="42"/>
  <c r="AQ39" i="42"/>
  <c r="AG39" i="42"/>
  <c r="AA39" i="42"/>
  <c r="O39" i="42"/>
  <c r="M39" i="42"/>
  <c r="BA39" i="42" s="1"/>
  <c r="U38" i="42"/>
  <c r="K38" i="42"/>
  <c r="I38" i="42"/>
  <c r="AW38" i="42"/>
  <c r="AQ38" i="42"/>
  <c r="AG38" i="42"/>
  <c r="AA38" i="42"/>
  <c r="O38" i="42"/>
  <c r="M38" i="42"/>
  <c r="U37" i="42"/>
  <c r="K37" i="42"/>
  <c r="I37" i="42"/>
  <c r="AW37" i="42"/>
  <c r="AQ37" i="42"/>
  <c r="AG37" i="42"/>
  <c r="AA37" i="42"/>
  <c r="O37" i="42"/>
  <c r="M37" i="42"/>
  <c r="U36" i="42"/>
  <c r="K36" i="42"/>
  <c r="I36" i="42"/>
  <c r="AW36" i="42"/>
  <c r="AQ36" i="42"/>
  <c r="AG36" i="42"/>
  <c r="AA36" i="42"/>
  <c r="O36" i="42"/>
  <c r="M36" i="42"/>
  <c r="I35" i="42"/>
  <c r="G35" i="42"/>
  <c r="BA35" i="42"/>
  <c r="AY35" i="42"/>
  <c r="AU35" i="42"/>
  <c r="AS35" i="42"/>
  <c r="AO35" i="42"/>
  <c r="AM35" i="42"/>
  <c r="AK35" i="42"/>
  <c r="AI35" i="42"/>
  <c r="AE35" i="42"/>
  <c r="AC35" i="42"/>
  <c r="Y35" i="42"/>
  <c r="W35" i="42"/>
  <c r="S35" i="42"/>
  <c r="Q35" i="42"/>
  <c r="M35" i="42"/>
  <c r="U34" i="42"/>
  <c r="K34" i="42"/>
  <c r="I34" i="42"/>
  <c r="AW34" i="42"/>
  <c r="AQ34" i="42"/>
  <c r="AG34" i="42"/>
  <c r="AA34" i="42"/>
  <c r="O34" i="42"/>
  <c r="M34" i="42"/>
  <c r="U33" i="42"/>
  <c r="K33" i="42"/>
  <c r="I33" i="42"/>
  <c r="AW33" i="42"/>
  <c r="AQ33" i="42"/>
  <c r="AG33" i="42"/>
  <c r="AA33" i="42"/>
  <c r="O33" i="42"/>
  <c r="M33" i="42"/>
  <c r="U32" i="42"/>
  <c r="K32" i="42"/>
  <c r="I32" i="42"/>
  <c r="AW32" i="42"/>
  <c r="AQ32" i="42"/>
  <c r="AG32" i="42"/>
  <c r="AA32" i="42"/>
  <c r="O32" i="42"/>
  <c r="M32" i="42"/>
  <c r="BA32" i="42" s="1"/>
  <c r="U31" i="42"/>
  <c r="K31" i="42"/>
  <c r="I31" i="42"/>
  <c r="AW31" i="42"/>
  <c r="AQ31" i="42"/>
  <c r="AG31" i="42"/>
  <c r="AA31" i="42"/>
  <c r="O31" i="42"/>
  <c r="M31" i="42"/>
  <c r="BA31" i="42" s="1"/>
  <c r="U30" i="42"/>
  <c r="K30" i="42"/>
  <c r="I30" i="42"/>
  <c r="AW30" i="42"/>
  <c r="AQ30" i="42"/>
  <c r="AG30" i="42"/>
  <c r="AA30" i="42"/>
  <c r="O30" i="42"/>
  <c r="M30" i="42"/>
  <c r="BA30" i="42" s="1"/>
  <c r="U29" i="42"/>
  <c r="K29" i="42"/>
  <c r="I29" i="42"/>
  <c r="AW29" i="42"/>
  <c r="AQ29" i="42"/>
  <c r="AG29" i="42"/>
  <c r="AA29" i="42"/>
  <c r="O29" i="42"/>
  <c r="M29" i="42"/>
  <c r="AU29" i="42" s="1"/>
  <c r="U28" i="42"/>
  <c r="K28" i="42"/>
  <c r="I28" i="42"/>
  <c r="AW28" i="42"/>
  <c r="AQ28" i="42"/>
  <c r="AG28" i="42"/>
  <c r="AA28" i="42"/>
  <c r="O28" i="42"/>
  <c r="M28" i="42"/>
  <c r="BA28" i="42" s="1"/>
  <c r="U27" i="42"/>
  <c r="K27" i="42"/>
  <c r="I27" i="42"/>
  <c r="AW27" i="42"/>
  <c r="AQ27" i="42"/>
  <c r="AG27" i="42"/>
  <c r="AA27" i="42"/>
  <c r="O27" i="42"/>
  <c r="M27" i="42"/>
  <c r="U26" i="42"/>
  <c r="K26" i="42"/>
  <c r="I26" i="42"/>
  <c r="AW26" i="42"/>
  <c r="AQ26" i="42"/>
  <c r="AG26" i="42"/>
  <c r="AA26" i="42"/>
  <c r="O26" i="42"/>
  <c r="M26" i="42"/>
  <c r="U25" i="42"/>
  <c r="K25" i="42"/>
  <c r="I25" i="42"/>
  <c r="AW25" i="42"/>
  <c r="AQ25" i="42"/>
  <c r="AG25" i="42"/>
  <c r="AA25" i="42"/>
  <c r="O25" i="42"/>
  <c r="M25" i="42"/>
  <c r="U24" i="42"/>
  <c r="K24" i="42"/>
  <c r="I24" i="42"/>
  <c r="AW24" i="42"/>
  <c r="AQ24" i="42"/>
  <c r="AG24" i="42"/>
  <c r="AA24" i="42"/>
  <c r="O24" i="42"/>
  <c r="M24" i="42"/>
  <c r="U23" i="42"/>
  <c r="K23" i="42"/>
  <c r="I23" i="42"/>
  <c r="AW23" i="42"/>
  <c r="AQ23" i="42"/>
  <c r="AG23" i="42"/>
  <c r="AA23" i="42"/>
  <c r="O23" i="42"/>
  <c r="M23" i="42"/>
  <c r="U22" i="42"/>
  <c r="K22" i="42"/>
  <c r="I22" i="42"/>
  <c r="AW22" i="42"/>
  <c r="AQ22" i="42"/>
  <c r="AG22" i="42"/>
  <c r="AA22" i="42"/>
  <c r="O22" i="42"/>
  <c r="M22" i="42"/>
  <c r="U21" i="42"/>
  <c r="K21" i="42"/>
  <c r="I21" i="42"/>
  <c r="AW21" i="42"/>
  <c r="AQ21" i="42"/>
  <c r="AG21" i="42"/>
  <c r="AA21" i="42"/>
  <c r="O21" i="42"/>
  <c r="M21" i="42"/>
  <c r="U20" i="42"/>
  <c r="K20" i="42"/>
  <c r="I20" i="42"/>
  <c r="AW20" i="42"/>
  <c r="AQ20" i="42"/>
  <c r="AG20" i="42"/>
  <c r="AA20" i="42"/>
  <c r="O20" i="42"/>
  <c r="M20" i="42"/>
  <c r="U19" i="42"/>
  <c r="K19" i="42"/>
  <c r="I19" i="42"/>
  <c r="AW19" i="42"/>
  <c r="AQ19" i="42"/>
  <c r="AG19" i="42"/>
  <c r="AA19" i="42"/>
  <c r="O19" i="42"/>
  <c r="M19" i="42"/>
  <c r="BA19" i="42" s="1"/>
  <c r="U18" i="42"/>
  <c r="K18" i="42"/>
  <c r="I18" i="42"/>
  <c r="AW18" i="42"/>
  <c r="AQ18" i="42"/>
  <c r="AG18" i="42"/>
  <c r="AA18" i="42"/>
  <c r="O18" i="42"/>
  <c r="M18" i="42"/>
  <c r="U17" i="42"/>
  <c r="K17" i="42"/>
  <c r="I17" i="42"/>
  <c r="AW17" i="42"/>
  <c r="AQ17" i="42"/>
  <c r="AG17" i="42"/>
  <c r="AA17" i="42"/>
  <c r="O17" i="42"/>
  <c r="M17" i="42"/>
  <c r="U16" i="42"/>
  <c r="K16" i="42"/>
  <c r="I16" i="42"/>
  <c r="AW16" i="42"/>
  <c r="AQ16" i="42"/>
  <c r="AG16" i="42"/>
  <c r="AA16" i="42"/>
  <c r="O16" i="42"/>
  <c r="M16" i="42"/>
  <c r="U15" i="42"/>
  <c r="K15" i="42"/>
  <c r="I15" i="42"/>
  <c r="AW15" i="42"/>
  <c r="AQ15" i="42"/>
  <c r="AG15" i="42"/>
  <c r="AA15" i="42"/>
  <c r="O15" i="42"/>
  <c r="M15" i="42"/>
  <c r="U14" i="42"/>
  <c r="K14" i="42"/>
  <c r="I14" i="42"/>
  <c r="AW14" i="42"/>
  <c r="AQ14" i="42"/>
  <c r="AG14" i="42"/>
  <c r="AA14" i="42"/>
  <c r="O14" i="42"/>
  <c r="M14" i="42"/>
  <c r="U13" i="42"/>
  <c r="K13" i="42"/>
  <c r="I13" i="42"/>
  <c r="AW13" i="42"/>
  <c r="AQ13" i="42"/>
  <c r="AG13" i="42"/>
  <c r="AA13" i="42"/>
  <c r="O13" i="42"/>
  <c r="M13" i="42"/>
  <c r="U12" i="42"/>
  <c r="K12" i="42"/>
  <c r="I12" i="42"/>
  <c r="AW12" i="42"/>
  <c r="AQ12" i="42"/>
  <c r="AG12" i="42"/>
  <c r="AA12" i="42"/>
  <c r="O12" i="42"/>
  <c r="M12" i="42"/>
  <c r="U11" i="42"/>
  <c r="K11" i="42"/>
  <c r="I11" i="42"/>
  <c r="AW11" i="42"/>
  <c r="AQ11" i="42"/>
  <c r="AG11" i="42"/>
  <c r="AA11" i="42"/>
  <c r="O11" i="42"/>
  <c r="M11" i="42"/>
  <c r="U10" i="42"/>
  <c r="K10" i="42"/>
  <c r="I10" i="42"/>
  <c r="AW10" i="42"/>
  <c r="AQ10" i="42"/>
  <c r="AG10" i="42"/>
  <c r="AA10" i="42"/>
  <c r="O10" i="42"/>
  <c r="M10" i="42"/>
  <c r="U9" i="42"/>
  <c r="K9" i="42"/>
  <c r="I9" i="42"/>
  <c r="AW9" i="42"/>
  <c r="AQ9" i="42"/>
  <c r="AG9" i="42"/>
  <c r="AA9" i="42"/>
  <c r="O9" i="42"/>
  <c r="M9" i="42"/>
  <c r="U8" i="42"/>
  <c r="K8" i="42"/>
  <c r="I8" i="42"/>
  <c r="AW8" i="42"/>
  <c r="AQ8" i="42"/>
  <c r="AG8" i="42"/>
  <c r="AA8" i="42"/>
  <c r="O8" i="42"/>
  <c r="M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I48" i="43"/>
  <c r="G48" i="43"/>
  <c r="BA48" i="43"/>
  <c r="AY48" i="43"/>
  <c r="AU48" i="43"/>
  <c r="AS48" i="43"/>
  <c r="AO48" i="43"/>
  <c r="AM48" i="43"/>
  <c r="AK48" i="43"/>
  <c r="AI48" i="43"/>
  <c r="AE48" i="43"/>
  <c r="AC48" i="43"/>
  <c r="Y48" i="43"/>
  <c r="W48" i="43"/>
  <c r="S48" i="43"/>
  <c r="Q48" i="43"/>
  <c r="M48" i="43"/>
  <c r="I47" i="43"/>
  <c r="G47" i="43"/>
  <c r="BA47" i="43"/>
  <c r="AY47" i="43"/>
  <c r="AU47" i="43"/>
  <c r="AS47" i="43"/>
  <c r="AO47" i="43"/>
  <c r="AM47" i="43"/>
  <c r="AK47" i="43"/>
  <c r="AI47" i="43"/>
  <c r="AE47" i="43"/>
  <c r="AC47" i="43"/>
  <c r="Y47" i="43"/>
  <c r="W47" i="43"/>
  <c r="S47" i="43"/>
  <c r="Q47" i="43"/>
  <c r="M47" i="43"/>
  <c r="U46" i="43"/>
  <c r="K46" i="43"/>
  <c r="I46" i="43"/>
  <c r="AW46" i="43"/>
  <c r="AQ46" i="43"/>
  <c r="AG46" i="43"/>
  <c r="AA46" i="43"/>
  <c r="O46" i="43"/>
  <c r="M46" i="43"/>
  <c r="U45" i="43"/>
  <c r="K45" i="43"/>
  <c r="I45" i="43"/>
  <c r="AW45" i="43"/>
  <c r="AQ45" i="43"/>
  <c r="AG45" i="43"/>
  <c r="AA45" i="43"/>
  <c r="O45" i="43"/>
  <c r="M45" i="43"/>
  <c r="I44" i="43"/>
  <c r="G44" i="43"/>
  <c r="BA44" i="43"/>
  <c r="AY44" i="43"/>
  <c r="AU44" i="43"/>
  <c r="AS44" i="43"/>
  <c r="AO44" i="43"/>
  <c r="AM44" i="43"/>
  <c r="AK44" i="43"/>
  <c r="AI44" i="43"/>
  <c r="AE44" i="43"/>
  <c r="AC44" i="43"/>
  <c r="Y44" i="43"/>
  <c r="W44" i="43"/>
  <c r="S44" i="43"/>
  <c r="Q44" i="43"/>
  <c r="M44" i="43"/>
  <c r="U43" i="43"/>
  <c r="K43" i="43"/>
  <c r="I43" i="43"/>
  <c r="AW43" i="43"/>
  <c r="AQ43" i="43"/>
  <c r="AG43" i="43"/>
  <c r="AA43" i="43"/>
  <c r="AC43" i="43" s="1"/>
  <c r="W43" i="43"/>
  <c r="Y43" i="43" s="1"/>
  <c r="AI43" i="43" s="1"/>
  <c r="Q43" i="43"/>
  <c r="M43" i="43"/>
  <c r="U42" i="43"/>
  <c r="K42" i="43"/>
  <c r="I42" i="43"/>
  <c r="AW42" i="43"/>
  <c r="AQ42" i="43"/>
  <c r="AG42" i="43"/>
  <c r="AA42" i="43"/>
  <c r="O42" i="43"/>
  <c r="M42" i="43"/>
  <c r="U41" i="43"/>
  <c r="K41" i="43"/>
  <c r="I41" i="43"/>
  <c r="AW41" i="43"/>
  <c r="AQ41" i="43"/>
  <c r="AG41" i="43"/>
  <c r="AI41" i="43" s="1"/>
  <c r="AA41" i="43"/>
  <c r="AC41" i="43" s="1"/>
  <c r="W41" i="43"/>
  <c r="Y41" i="43" s="1"/>
  <c r="Q41" i="43"/>
  <c r="M41" i="43"/>
  <c r="U40" i="43"/>
  <c r="K40" i="43"/>
  <c r="I40" i="43"/>
  <c r="AW40" i="43"/>
  <c r="AQ40" i="43"/>
  <c r="AG40" i="43"/>
  <c r="AA40" i="43"/>
  <c r="O40" i="43"/>
  <c r="M40" i="43"/>
  <c r="U39" i="43"/>
  <c r="K39" i="43"/>
  <c r="I39" i="43"/>
  <c r="AW39" i="43"/>
  <c r="AQ39" i="43"/>
  <c r="AG39" i="43"/>
  <c r="AA39" i="43"/>
  <c r="O39" i="43"/>
  <c r="M39" i="43"/>
  <c r="BA39" i="43" s="1"/>
  <c r="U38" i="43"/>
  <c r="K38" i="43"/>
  <c r="I38" i="43"/>
  <c r="AW38" i="43"/>
  <c r="AQ38" i="43"/>
  <c r="AG38" i="43"/>
  <c r="AA38" i="43"/>
  <c r="O38" i="43"/>
  <c r="M38" i="43"/>
  <c r="U37" i="43"/>
  <c r="K37" i="43"/>
  <c r="I37" i="43"/>
  <c r="AW37" i="43"/>
  <c r="AQ37" i="43"/>
  <c r="AG37" i="43"/>
  <c r="AA37" i="43"/>
  <c r="O37" i="43"/>
  <c r="M37" i="43"/>
  <c r="U36" i="43"/>
  <c r="K36" i="43"/>
  <c r="I36" i="43"/>
  <c r="AW36" i="43"/>
  <c r="AQ36" i="43"/>
  <c r="AG36" i="43"/>
  <c r="AA36" i="43"/>
  <c r="O36" i="43"/>
  <c r="M36" i="43"/>
  <c r="I35" i="43"/>
  <c r="G35" i="43"/>
  <c r="BA35" i="43"/>
  <c r="AY35" i="43"/>
  <c r="AU35" i="43"/>
  <c r="AS35" i="43"/>
  <c r="AO35" i="43"/>
  <c r="AM35" i="43"/>
  <c r="AK35" i="43"/>
  <c r="AI35" i="43"/>
  <c r="AE35" i="43"/>
  <c r="AC35" i="43"/>
  <c r="Y35" i="43"/>
  <c r="W35" i="43"/>
  <c r="S35" i="43"/>
  <c r="Q35" i="43"/>
  <c r="M35" i="43"/>
  <c r="U34" i="43"/>
  <c r="K34" i="43"/>
  <c r="I34" i="43"/>
  <c r="AW34" i="43"/>
  <c r="AQ34" i="43"/>
  <c r="AG34" i="43"/>
  <c r="AA34" i="43"/>
  <c r="O34" i="43"/>
  <c r="M34" i="43"/>
  <c r="U33" i="43"/>
  <c r="K33" i="43"/>
  <c r="I33" i="43"/>
  <c r="AW33" i="43"/>
  <c r="AQ33" i="43"/>
  <c r="AG33" i="43"/>
  <c r="AA33" i="43"/>
  <c r="O33" i="43"/>
  <c r="M33" i="43"/>
  <c r="U32" i="43"/>
  <c r="K32" i="43"/>
  <c r="I32" i="43"/>
  <c r="AW32" i="43"/>
  <c r="AQ32" i="43"/>
  <c r="AG32" i="43"/>
  <c r="AA32" i="43"/>
  <c r="O32" i="43"/>
  <c r="M32" i="43"/>
  <c r="BA32" i="43" s="1"/>
  <c r="U31" i="43"/>
  <c r="K31" i="43"/>
  <c r="I31" i="43"/>
  <c r="AW31" i="43"/>
  <c r="AQ31" i="43"/>
  <c r="AG31" i="43"/>
  <c r="AA31" i="43"/>
  <c r="O31" i="43"/>
  <c r="M31" i="43"/>
  <c r="BA31" i="43" s="1"/>
  <c r="U30" i="43"/>
  <c r="K30" i="43"/>
  <c r="I30" i="43"/>
  <c r="AW30" i="43"/>
  <c r="AQ30" i="43"/>
  <c r="AG30" i="43"/>
  <c r="AA30" i="43"/>
  <c r="O30" i="43"/>
  <c r="M30" i="43"/>
  <c r="BA30" i="43" s="1"/>
  <c r="U29" i="43"/>
  <c r="K29" i="43"/>
  <c r="I29" i="43"/>
  <c r="AW29" i="43"/>
  <c r="AQ29" i="43"/>
  <c r="AG29" i="43"/>
  <c r="AA29" i="43"/>
  <c r="O29" i="43"/>
  <c r="M29" i="43"/>
  <c r="BA29" i="43" s="1"/>
  <c r="U28" i="43"/>
  <c r="K28" i="43"/>
  <c r="I28" i="43"/>
  <c r="AW28" i="43"/>
  <c r="AQ28" i="43"/>
  <c r="AG28" i="43"/>
  <c r="AA28" i="43"/>
  <c r="O28" i="43"/>
  <c r="M28" i="43"/>
  <c r="BA28" i="43" s="1"/>
  <c r="U27" i="43"/>
  <c r="K27" i="43"/>
  <c r="I27" i="43"/>
  <c r="AW27" i="43"/>
  <c r="AQ27" i="43"/>
  <c r="AG27" i="43"/>
  <c r="AA27" i="43"/>
  <c r="O27" i="43"/>
  <c r="M27" i="43"/>
  <c r="U26" i="43"/>
  <c r="K26" i="43"/>
  <c r="I26" i="43"/>
  <c r="AW26" i="43"/>
  <c r="AQ26" i="43"/>
  <c r="AG26" i="43"/>
  <c r="AA26" i="43"/>
  <c r="O26" i="43"/>
  <c r="M26" i="43"/>
  <c r="U25" i="43"/>
  <c r="K25" i="43"/>
  <c r="I25" i="43"/>
  <c r="AW25" i="43"/>
  <c r="AQ25" i="43"/>
  <c r="AG25" i="43"/>
  <c r="AA25" i="43"/>
  <c r="O25" i="43"/>
  <c r="M25" i="43"/>
  <c r="U24" i="43"/>
  <c r="K24" i="43"/>
  <c r="I24" i="43"/>
  <c r="AW24" i="43"/>
  <c r="AQ24" i="43"/>
  <c r="AG24" i="43"/>
  <c r="AA24" i="43"/>
  <c r="O24" i="43"/>
  <c r="M24" i="43"/>
  <c r="U23" i="43"/>
  <c r="K23" i="43"/>
  <c r="I23" i="43"/>
  <c r="AW23" i="43"/>
  <c r="AQ23" i="43"/>
  <c r="AG23" i="43"/>
  <c r="AA23" i="43"/>
  <c r="O23" i="43"/>
  <c r="M23" i="43"/>
  <c r="U22" i="43"/>
  <c r="K22" i="43"/>
  <c r="I22" i="43"/>
  <c r="AW22" i="43"/>
  <c r="AQ22" i="43"/>
  <c r="AG22" i="43"/>
  <c r="AA22" i="43"/>
  <c r="O22" i="43"/>
  <c r="M22" i="43"/>
  <c r="U21" i="43"/>
  <c r="K21" i="43"/>
  <c r="I21" i="43"/>
  <c r="AW21" i="43"/>
  <c r="AQ21" i="43"/>
  <c r="AG21" i="43"/>
  <c r="AA21" i="43"/>
  <c r="O21" i="43"/>
  <c r="M21" i="43"/>
  <c r="U20" i="43"/>
  <c r="K20" i="43"/>
  <c r="I20" i="43"/>
  <c r="AW20" i="43"/>
  <c r="AQ20" i="43"/>
  <c r="AG20" i="43"/>
  <c r="AA20" i="43"/>
  <c r="O20" i="43"/>
  <c r="M20" i="43"/>
  <c r="U19" i="43"/>
  <c r="K19" i="43"/>
  <c r="I19" i="43"/>
  <c r="AW19" i="43"/>
  <c r="AQ19" i="43"/>
  <c r="AG19" i="43"/>
  <c r="AA19" i="43"/>
  <c r="O19" i="43"/>
  <c r="M19" i="43"/>
  <c r="BA19" i="43" s="1"/>
  <c r="U18" i="43"/>
  <c r="K18" i="43"/>
  <c r="I18" i="43"/>
  <c r="AW18" i="43"/>
  <c r="AQ18" i="43"/>
  <c r="AG18" i="43"/>
  <c r="AA18" i="43"/>
  <c r="O18" i="43"/>
  <c r="M18" i="43"/>
  <c r="U17" i="43"/>
  <c r="K17" i="43"/>
  <c r="I17" i="43"/>
  <c r="AW17" i="43"/>
  <c r="AQ17" i="43"/>
  <c r="AG17" i="43"/>
  <c r="AA17" i="43"/>
  <c r="O17" i="43"/>
  <c r="M17" i="43"/>
  <c r="U16" i="43"/>
  <c r="K16" i="43"/>
  <c r="I16" i="43"/>
  <c r="AW16" i="43"/>
  <c r="AQ16" i="43"/>
  <c r="AG16" i="43"/>
  <c r="AA16" i="43"/>
  <c r="O16" i="43"/>
  <c r="M16" i="43"/>
  <c r="U15" i="43"/>
  <c r="K15" i="43"/>
  <c r="I15" i="43"/>
  <c r="AW15" i="43"/>
  <c r="AQ15" i="43"/>
  <c r="AG15" i="43"/>
  <c r="AA15" i="43"/>
  <c r="O15" i="43"/>
  <c r="M15" i="43"/>
  <c r="U14" i="43"/>
  <c r="K14" i="43"/>
  <c r="I14" i="43"/>
  <c r="AW14" i="43"/>
  <c r="AQ14" i="43"/>
  <c r="AG14" i="43"/>
  <c r="AA14" i="43"/>
  <c r="O14" i="43"/>
  <c r="M14" i="43"/>
  <c r="U13" i="43"/>
  <c r="K13" i="43"/>
  <c r="I13" i="43"/>
  <c r="AW13" i="43"/>
  <c r="AQ13" i="43"/>
  <c r="AG13" i="43"/>
  <c r="AA13" i="43"/>
  <c r="O13" i="43"/>
  <c r="M13" i="43"/>
  <c r="U12" i="43"/>
  <c r="K12" i="43"/>
  <c r="I12" i="43"/>
  <c r="AW12" i="43"/>
  <c r="AQ12" i="43"/>
  <c r="AG12" i="43"/>
  <c r="AA12" i="43"/>
  <c r="O12" i="43"/>
  <c r="M12" i="43"/>
  <c r="U11" i="43"/>
  <c r="K11" i="43"/>
  <c r="I11" i="43"/>
  <c r="AW11" i="43"/>
  <c r="AQ11" i="43"/>
  <c r="AG11" i="43"/>
  <c r="AA11" i="43"/>
  <c r="O11" i="43"/>
  <c r="M11" i="43"/>
  <c r="U10" i="43"/>
  <c r="K10" i="43"/>
  <c r="I10" i="43"/>
  <c r="AW10" i="43"/>
  <c r="AQ10" i="43"/>
  <c r="AG10" i="43"/>
  <c r="AA10" i="43"/>
  <c r="O10" i="43"/>
  <c r="M10" i="43"/>
  <c r="U9" i="43"/>
  <c r="K9" i="43"/>
  <c r="I9" i="43"/>
  <c r="AW9" i="43"/>
  <c r="AQ9" i="43"/>
  <c r="AG9" i="43"/>
  <c r="AA9" i="43"/>
  <c r="O9" i="43"/>
  <c r="M9" i="43"/>
  <c r="U8" i="43"/>
  <c r="K8" i="43"/>
  <c r="I8" i="43"/>
  <c r="AW8" i="43"/>
  <c r="AQ8" i="43"/>
  <c r="AG8" i="43"/>
  <c r="AA8" i="43"/>
  <c r="O8" i="43"/>
  <c r="M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I48" i="44"/>
  <c r="G48" i="44"/>
  <c r="BA48" i="44"/>
  <c r="AY48" i="44"/>
  <c r="AU48" i="44"/>
  <c r="AS48" i="44"/>
  <c r="AO48" i="44"/>
  <c r="AM48" i="44"/>
  <c r="AK48" i="44"/>
  <c r="AI48" i="44"/>
  <c r="AE48" i="44"/>
  <c r="AC48" i="44"/>
  <c r="Y48" i="44"/>
  <c r="W48" i="44"/>
  <c r="S48" i="44"/>
  <c r="Q48" i="44"/>
  <c r="M48" i="44"/>
  <c r="I47" i="44"/>
  <c r="G47" i="44"/>
  <c r="BA47" i="44"/>
  <c r="AY47" i="44"/>
  <c r="AU47" i="44"/>
  <c r="AS47" i="44"/>
  <c r="AO47" i="44"/>
  <c r="AM47" i="44"/>
  <c r="AK47" i="44"/>
  <c r="AI47" i="44"/>
  <c r="AE47" i="44"/>
  <c r="AC47" i="44"/>
  <c r="Y47" i="44"/>
  <c r="W47" i="44"/>
  <c r="S47" i="44"/>
  <c r="Q47" i="44"/>
  <c r="M47" i="44"/>
  <c r="U46" i="44"/>
  <c r="K46" i="44"/>
  <c r="I46" i="44"/>
  <c r="AW46" i="44"/>
  <c r="AQ46" i="44"/>
  <c r="AG46" i="44"/>
  <c r="AA46" i="44"/>
  <c r="O46" i="44"/>
  <c r="M46" i="44"/>
  <c r="U45" i="44"/>
  <c r="K45" i="44"/>
  <c r="I45" i="44"/>
  <c r="AW45" i="44"/>
  <c r="AQ45" i="44"/>
  <c r="AG45" i="44"/>
  <c r="AA45" i="44"/>
  <c r="O45" i="44"/>
  <c r="M45" i="44"/>
  <c r="I44" i="44"/>
  <c r="G44" i="44"/>
  <c r="BA44" i="44"/>
  <c r="AY44" i="44"/>
  <c r="AU44" i="44"/>
  <c r="AS44" i="44"/>
  <c r="AO44" i="44"/>
  <c r="AM44" i="44"/>
  <c r="AK44" i="44"/>
  <c r="AI44" i="44"/>
  <c r="AE44" i="44"/>
  <c r="AC44" i="44"/>
  <c r="Y44" i="44"/>
  <c r="W44" i="44"/>
  <c r="S44" i="44"/>
  <c r="Q44" i="44"/>
  <c r="M44" i="44"/>
  <c r="U43" i="44"/>
  <c r="K43" i="44"/>
  <c r="I43" i="44"/>
  <c r="AW43" i="44"/>
  <c r="AQ43" i="44"/>
  <c r="AG43" i="44"/>
  <c r="AI43" i="44" s="1"/>
  <c r="AA43" i="44"/>
  <c r="AC43" i="44" s="1"/>
  <c r="W43" i="44"/>
  <c r="Y43" i="44" s="1"/>
  <c r="Q43" i="44"/>
  <c r="M43" i="44"/>
  <c r="U42" i="44"/>
  <c r="K42" i="44"/>
  <c r="I42" i="44"/>
  <c r="AW42" i="44"/>
  <c r="AQ42" i="44"/>
  <c r="AG42" i="44"/>
  <c r="AA42" i="44"/>
  <c r="O42" i="44"/>
  <c r="M42" i="44"/>
  <c r="U41" i="44"/>
  <c r="K41" i="44"/>
  <c r="I41" i="44"/>
  <c r="AW41" i="44"/>
  <c r="AQ41" i="44"/>
  <c r="AG41" i="44"/>
  <c r="AI41" i="44" s="1"/>
  <c r="AA41" i="44"/>
  <c r="AC41" i="44" s="1"/>
  <c r="W41" i="44"/>
  <c r="Y41" i="44" s="1"/>
  <c r="Q41" i="44"/>
  <c r="M41" i="44"/>
  <c r="U40" i="44"/>
  <c r="K40" i="44"/>
  <c r="I40" i="44"/>
  <c r="AW40" i="44"/>
  <c r="AQ40" i="44"/>
  <c r="AG40" i="44"/>
  <c r="AA40" i="44"/>
  <c r="O40" i="44"/>
  <c r="M40" i="44"/>
  <c r="U39" i="44"/>
  <c r="K39" i="44"/>
  <c r="I39" i="44"/>
  <c r="AW39" i="44"/>
  <c r="AQ39" i="44"/>
  <c r="AG39" i="44"/>
  <c r="AA39" i="44"/>
  <c r="O39" i="44"/>
  <c r="M39" i="44"/>
  <c r="BA39" i="44" s="1"/>
  <c r="U38" i="44"/>
  <c r="K38" i="44"/>
  <c r="I38" i="44"/>
  <c r="AW38" i="44"/>
  <c r="AQ38" i="44"/>
  <c r="AG38" i="44"/>
  <c r="AA38" i="44"/>
  <c r="O38" i="44"/>
  <c r="M38" i="44"/>
  <c r="U37" i="44"/>
  <c r="K37" i="44"/>
  <c r="I37" i="44"/>
  <c r="AW37" i="44"/>
  <c r="AQ37" i="44"/>
  <c r="AG37" i="44"/>
  <c r="AA37" i="44"/>
  <c r="O37" i="44"/>
  <c r="M37" i="44"/>
  <c r="U36" i="44"/>
  <c r="K36" i="44"/>
  <c r="I36" i="44"/>
  <c r="AW36" i="44"/>
  <c r="AQ36" i="44"/>
  <c r="AG36" i="44"/>
  <c r="AA36" i="44"/>
  <c r="O36" i="44"/>
  <c r="M36" i="44"/>
  <c r="I35" i="44"/>
  <c r="G35" i="44"/>
  <c r="BA35" i="44"/>
  <c r="AY35" i="44"/>
  <c r="AU35" i="44"/>
  <c r="AS35" i="44"/>
  <c r="AO35" i="44"/>
  <c r="AM35" i="44"/>
  <c r="AK35" i="44"/>
  <c r="AI35" i="44"/>
  <c r="AE35" i="44"/>
  <c r="AC35" i="44"/>
  <c r="Y35" i="44"/>
  <c r="W35" i="44"/>
  <c r="S35" i="44"/>
  <c r="Q35" i="44"/>
  <c r="M35" i="44"/>
  <c r="U34" i="44"/>
  <c r="K34" i="44"/>
  <c r="I34" i="44"/>
  <c r="AW34" i="44"/>
  <c r="AQ34" i="44"/>
  <c r="AG34" i="44"/>
  <c r="AA34" i="44"/>
  <c r="O34" i="44"/>
  <c r="M34" i="44"/>
  <c r="U33" i="44"/>
  <c r="K33" i="44"/>
  <c r="I33" i="44"/>
  <c r="AW33" i="44"/>
  <c r="AQ33" i="44"/>
  <c r="AG33" i="44"/>
  <c r="AA33" i="44"/>
  <c r="O33" i="44"/>
  <c r="M33" i="44"/>
  <c r="U32" i="44"/>
  <c r="K32" i="44"/>
  <c r="I32" i="44"/>
  <c r="AW32" i="44"/>
  <c r="AQ32" i="44"/>
  <c r="AG32" i="44"/>
  <c r="AA32" i="44"/>
  <c r="O32" i="44"/>
  <c r="M32" i="44"/>
  <c r="BA32" i="44" s="1"/>
  <c r="U31" i="44"/>
  <c r="K31" i="44"/>
  <c r="I31" i="44"/>
  <c r="AW31" i="44"/>
  <c r="AQ31" i="44"/>
  <c r="AG31" i="44"/>
  <c r="AA31" i="44"/>
  <c r="O31" i="44"/>
  <c r="M31" i="44"/>
  <c r="BA31" i="44" s="1"/>
  <c r="U30" i="44"/>
  <c r="K30" i="44"/>
  <c r="I30" i="44"/>
  <c r="AW30" i="44"/>
  <c r="AQ30" i="44"/>
  <c r="AG30" i="44"/>
  <c r="AA30" i="44"/>
  <c r="O30" i="44"/>
  <c r="M30" i="44"/>
  <c r="BA30" i="44" s="1"/>
  <c r="U29" i="44"/>
  <c r="K29" i="44"/>
  <c r="I29" i="44"/>
  <c r="AW29" i="44"/>
  <c r="AQ29" i="44"/>
  <c r="AG29" i="44"/>
  <c r="AA29" i="44"/>
  <c r="O29" i="44"/>
  <c r="M29" i="44"/>
  <c r="BA29" i="44" s="1"/>
  <c r="U28" i="44"/>
  <c r="K28" i="44"/>
  <c r="I28" i="44"/>
  <c r="AW28" i="44"/>
  <c r="AQ28" i="44"/>
  <c r="AG28" i="44"/>
  <c r="AA28" i="44"/>
  <c r="O28" i="44"/>
  <c r="M28" i="44"/>
  <c r="BA28" i="44" s="1"/>
  <c r="U27" i="44"/>
  <c r="K27" i="44"/>
  <c r="I27" i="44"/>
  <c r="AW27" i="44"/>
  <c r="AQ27" i="44"/>
  <c r="AG27" i="44"/>
  <c r="AA27" i="44"/>
  <c r="O27" i="44"/>
  <c r="M27" i="44"/>
  <c r="U26" i="44"/>
  <c r="K26" i="44"/>
  <c r="I26" i="44"/>
  <c r="AW26" i="44"/>
  <c r="AQ26" i="44"/>
  <c r="AG26" i="44"/>
  <c r="AA26" i="44"/>
  <c r="O26" i="44"/>
  <c r="M26" i="44"/>
  <c r="U25" i="44"/>
  <c r="K25" i="44"/>
  <c r="I25" i="44"/>
  <c r="AW25" i="44"/>
  <c r="AQ25" i="44"/>
  <c r="AG25" i="44"/>
  <c r="AA25" i="44"/>
  <c r="O25" i="44"/>
  <c r="M25" i="44"/>
  <c r="U24" i="44"/>
  <c r="K24" i="44"/>
  <c r="I24" i="44"/>
  <c r="AW24" i="44"/>
  <c r="AQ24" i="44"/>
  <c r="AG24" i="44"/>
  <c r="AA24" i="44"/>
  <c r="O24" i="44"/>
  <c r="M24" i="44"/>
  <c r="U23" i="44"/>
  <c r="K23" i="44"/>
  <c r="I23" i="44"/>
  <c r="AW23" i="44"/>
  <c r="AQ23" i="44"/>
  <c r="AG23" i="44"/>
  <c r="AA23" i="44"/>
  <c r="O23" i="44"/>
  <c r="M23" i="44"/>
  <c r="U22" i="44"/>
  <c r="K22" i="44"/>
  <c r="I22" i="44"/>
  <c r="AW22" i="44"/>
  <c r="AQ22" i="44"/>
  <c r="AG22" i="44"/>
  <c r="AA22" i="44"/>
  <c r="O22" i="44"/>
  <c r="M22" i="44"/>
  <c r="U21" i="44"/>
  <c r="K21" i="44"/>
  <c r="I21" i="44"/>
  <c r="AW21" i="44"/>
  <c r="AQ21" i="44"/>
  <c r="AG21" i="44"/>
  <c r="AA21" i="44"/>
  <c r="O21" i="44"/>
  <c r="M21" i="44"/>
  <c r="U20" i="44"/>
  <c r="K20" i="44"/>
  <c r="I20" i="44"/>
  <c r="AW20" i="44"/>
  <c r="AQ20" i="44"/>
  <c r="AG20" i="44"/>
  <c r="AA20" i="44"/>
  <c r="O20" i="44"/>
  <c r="M20" i="44"/>
  <c r="U19" i="44"/>
  <c r="K19" i="44"/>
  <c r="I19" i="44"/>
  <c r="AW19" i="44"/>
  <c r="AQ19" i="44"/>
  <c r="AG19" i="44"/>
  <c r="AA19" i="44"/>
  <c r="O19" i="44"/>
  <c r="M19" i="44"/>
  <c r="BA19" i="44" s="1"/>
  <c r="U18" i="44"/>
  <c r="K18" i="44"/>
  <c r="I18" i="44"/>
  <c r="AW18" i="44"/>
  <c r="AQ18" i="44"/>
  <c r="AG18" i="44"/>
  <c r="AA18" i="44"/>
  <c r="O18" i="44"/>
  <c r="M18" i="44"/>
  <c r="U17" i="44"/>
  <c r="K17" i="44"/>
  <c r="I17" i="44"/>
  <c r="AW17" i="44"/>
  <c r="AQ17" i="44"/>
  <c r="AG17" i="44"/>
  <c r="AA17" i="44"/>
  <c r="O17" i="44"/>
  <c r="M17" i="44"/>
  <c r="U16" i="44"/>
  <c r="K16" i="44"/>
  <c r="I16" i="44"/>
  <c r="AW16" i="44"/>
  <c r="AQ16" i="44"/>
  <c r="AG16" i="44"/>
  <c r="AA16" i="44"/>
  <c r="O16" i="44"/>
  <c r="M16" i="44"/>
  <c r="U15" i="44"/>
  <c r="K15" i="44"/>
  <c r="I15" i="44"/>
  <c r="AW15" i="44"/>
  <c r="AQ15" i="44"/>
  <c r="AG15" i="44"/>
  <c r="AA15" i="44"/>
  <c r="O15" i="44"/>
  <c r="M15" i="44"/>
  <c r="U14" i="44"/>
  <c r="K14" i="44"/>
  <c r="I14" i="44"/>
  <c r="AW14" i="44"/>
  <c r="AQ14" i="44"/>
  <c r="AG14" i="44"/>
  <c r="AA14" i="44"/>
  <c r="O14" i="44"/>
  <c r="M14" i="44"/>
  <c r="U13" i="44"/>
  <c r="K13" i="44"/>
  <c r="I13" i="44"/>
  <c r="AW13" i="44"/>
  <c r="AQ13" i="44"/>
  <c r="AG13" i="44"/>
  <c r="AA13" i="44"/>
  <c r="O13" i="44"/>
  <c r="M13" i="44"/>
  <c r="U12" i="44"/>
  <c r="K12" i="44"/>
  <c r="I12" i="44"/>
  <c r="AW12" i="44"/>
  <c r="AQ12" i="44"/>
  <c r="AG12" i="44"/>
  <c r="AA12" i="44"/>
  <c r="O12" i="44"/>
  <c r="M12" i="44"/>
  <c r="U11" i="44"/>
  <c r="K11" i="44"/>
  <c r="I11" i="44"/>
  <c r="AW11" i="44"/>
  <c r="AQ11" i="44"/>
  <c r="AG11" i="44"/>
  <c r="AA11" i="44"/>
  <c r="O11" i="44"/>
  <c r="M11" i="44"/>
  <c r="U10" i="44"/>
  <c r="K10" i="44"/>
  <c r="I10" i="44"/>
  <c r="AW10" i="44"/>
  <c r="AQ10" i="44"/>
  <c r="AG10" i="44"/>
  <c r="AA10" i="44"/>
  <c r="O10" i="44"/>
  <c r="M10" i="44"/>
  <c r="U9" i="44"/>
  <c r="K9" i="44"/>
  <c r="I9" i="44"/>
  <c r="AW9" i="44"/>
  <c r="AQ9" i="44"/>
  <c r="AG9" i="44"/>
  <c r="AA9" i="44"/>
  <c r="O9" i="44"/>
  <c r="M9" i="44"/>
  <c r="U8" i="44"/>
  <c r="K8" i="44"/>
  <c r="I8" i="44"/>
  <c r="AW8" i="44"/>
  <c r="AQ8" i="44"/>
  <c r="AG8" i="44"/>
  <c r="AA8" i="44"/>
  <c r="O8" i="44"/>
  <c r="M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I48" i="45"/>
  <c r="G48" i="45"/>
  <c r="BA48" i="45"/>
  <c r="AY48" i="45"/>
  <c r="AU48" i="45"/>
  <c r="AS48" i="45"/>
  <c r="AO48" i="45"/>
  <c r="AM48" i="45"/>
  <c r="AK48" i="45"/>
  <c r="AI48" i="45"/>
  <c r="AE48" i="45"/>
  <c r="AC48" i="45"/>
  <c r="Y48" i="45"/>
  <c r="W48" i="45"/>
  <c r="S48" i="45"/>
  <c r="Q48" i="45"/>
  <c r="M48" i="45"/>
  <c r="I47" i="45"/>
  <c r="G47" i="45"/>
  <c r="BA47" i="45"/>
  <c r="AY47" i="45"/>
  <c r="AU47" i="45"/>
  <c r="AS47" i="45"/>
  <c r="AO47" i="45"/>
  <c r="AM47" i="45"/>
  <c r="AK47" i="45"/>
  <c r="AI47" i="45"/>
  <c r="AE47" i="45"/>
  <c r="AC47" i="45"/>
  <c r="Y47" i="45"/>
  <c r="W47" i="45"/>
  <c r="S47" i="45"/>
  <c r="Q47" i="45"/>
  <c r="M47" i="45"/>
  <c r="U46" i="45"/>
  <c r="K46" i="45"/>
  <c r="I46" i="45"/>
  <c r="AW46" i="45"/>
  <c r="AQ46" i="45"/>
  <c r="AG46" i="45"/>
  <c r="AA46" i="45"/>
  <c r="O46" i="45"/>
  <c r="M46" i="45"/>
  <c r="U45" i="45"/>
  <c r="K45" i="45"/>
  <c r="I45" i="45"/>
  <c r="AW45" i="45"/>
  <c r="AQ45" i="45"/>
  <c r="AG45" i="45"/>
  <c r="AA45" i="45"/>
  <c r="O45" i="45"/>
  <c r="M45" i="45"/>
  <c r="I44" i="45"/>
  <c r="G44" i="45"/>
  <c r="BA44" i="45"/>
  <c r="AY44" i="45"/>
  <c r="AU44" i="45"/>
  <c r="AS44" i="45"/>
  <c r="AO44" i="45"/>
  <c r="AM44" i="45"/>
  <c r="AK44" i="45"/>
  <c r="AI44" i="45"/>
  <c r="AE44" i="45"/>
  <c r="AC44" i="45"/>
  <c r="Y44" i="45"/>
  <c r="W44" i="45"/>
  <c r="S44" i="45"/>
  <c r="Q44" i="45"/>
  <c r="M44" i="45"/>
  <c r="U43" i="45"/>
  <c r="K43" i="45"/>
  <c r="I43" i="45"/>
  <c r="AW43" i="45"/>
  <c r="AQ43" i="45"/>
  <c r="AG43" i="45"/>
  <c r="AA43" i="45"/>
  <c r="W43" i="45"/>
  <c r="AC43" i="45" s="1"/>
  <c r="Q43" i="45"/>
  <c r="M43" i="45"/>
  <c r="U42" i="45"/>
  <c r="K42" i="45"/>
  <c r="I42" i="45"/>
  <c r="AW42" i="45"/>
  <c r="AQ42" i="45"/>
  <c r="AG42" i="45"/>
  <c r="AA42" i="45"/>
  <c r="O42" i="45"/>
  <c r="M42" i="45"/>
  <c r="U41" i="45"/>
  <c r="K41" i="45"/>
  <c r="I41" i="45"/>
  <c r="AW41" i="45"/>
  <c r="AQ41" i="45"/>
  <c r="AG41" i="45"/>
  <c r="AI41" i="45" s="1"/>
  <c r="AA41" i="45"/>
  <c r="AC41" i="45" s="1"/>
  <c r="W41" i="45"/>
  <c r="Y41" i="45" s="1"/>
  <c r="Q41" i="45"/>
  <c r="M41" i="45"/>
  <c r="BA41" i="45" s="1"/>
  <c r="U40" i="45"/>
  <c r="K40" i="45"/>
  <c r="I40" i="45"/>
  <c r="AW40" i="45"/>
  <c r="AQ40" i="45"/>
  <c r="AG40" i="45"/>
  <c r="AA40" i="45"/>
  <c r="O40" i="45"/>
  <c r="M40" i="45"/>
  <c r="U39" i="45"/>
  <c r="K39" i="45"/>
  <c r="I39" i="45"/>
  <c r="AW39" i="45"/>
  <c r="AQ39" i="45"/>
  <c r="AG39" i="45"/>
  <c r="AA39" i="45"/>
  <c r="O39" i="45"/>
  <c r="M39" i="45"/>
  <c r="BA39" i="45" s="1"/>
  <c r="U38" i="45"/>
  <c r="K38" i="45"/>
  <c r="I38" i="45"/>
  <c r="AW38" i="45"/>
  <c r="AQ38" i="45"/>
  <c r="AG38" i="45"/>
  <c r="AA38" i="45"/>
  <c r="O38" i="45"/>
  <c r="M38" i="45"/>
  <c r="U37" i="45"/>
  <c r="K37" i="45"/>
  <c r="I37" i="45"/>
  <c r="AW37" i="45"/>
  <c r="AQ37" i="45"/>
  <c r="AG37" i="45"/>
  <c r="AA37" i="45"/>
  <c r="O37" i="45"/>
  <c r="M37" i="45"/>
  <c r="U36" i="45"/>
  <c r="K36" i="45"/>
  <c r="I36" i="45"/>
  <c r="AW36" i="45"/>
  <c r="AQ36" i="45"/>
  <c r="AG36" i="45"/>
  <c r="AA36" i="45"/>
  <c r="O36" i="45"/>
  <c r="M36" i="45"/>
  <c r="I35" i="45"/>
  <c r="G35" i="45"/>
  <c r="BA35" i="45"/>
  <c r="AY35" i="45"/>
  <c r="AU35" i="45"/>
  <c r="AS35" i="45"/>
  <c r="AO35" i="45"/>
  <c r="AM35" i="45"/>
  <c r="AK35" i="45"/>
  <c r="AI35" i="45"/>
  <c r="AE35" i="45"/>
  <c r="AC35" i="45"/>
  <c r="Y35" i="45"/>
  <c r="W35" i="45"/>
  <c r="S35" i="45"/>
  <c r="Q35" i="45"/>
  <c r="M35" i="45"/>
  <c r="U34" i="45"/>
  <c r="K34" i="45"/>
  <c r="I34" i="45"/>
  <c r="AW34" i="45"/>
  <c r="AQ34" i="45"/>
  <c r="AG34" i="45"/>
  <c r="AA34" i="45"/>
  <c r="O34" i="45"/>
  <c r="M34" i="45"/>
  <c r="U33" i="45"/>
  <c r="K33" i="45"/>
  <c r="I33" i="45"/>
  <c r="AW33" i="45"/>
  <c r="AQ33" i="45"/>
  <c r="AG33" i="45"/>
  <c r="AA33" i="45"/>
  <c r="O33" i="45"/>
  <c r="M33" i="45"/>
  <c r="U32" i="45"/>
  <c r="K32" i="45"/>
  <c r="I32" i="45"/>
  <c r="AW32" i="45"/>
  <c r="AQ32" i="45"/>
  <c r="AG32" i="45"/>
  <c r="AA32" i="45"/>
  <c r="O32" i="45"/>
  <c r="M32" i="45"/>
  <c r="BA32" i="45" s="1"/>
  <c r="U31" i="45"/>
  <c r="K31" i="45"/>
  <c r="I31" i="45"/>
  <c r="AW31" i="45"/>
  <c r="AQ31" i="45"/>
  <c r="AG31" i="45"/>
  <c r="AA31" i="45"/>
  <c r="O31" i="45"/>
  <c r="M31" i="45"/>
  <c r="BA31" i="45" s="1"/>
  <c r="U30" i="45"/>
  <c r="K30" i="45"/>
  <c r="I30" i="45"/>
  <c r="AW30" i="45"/>
  <c r="AQ30" i="45"/>
  <c r="AG30" i="45"/>
  <c r="AA30" i="45"/>
  <c r="O30" i="45"/>
  <c r="M30" i="45"/>
  <c r="BA30" i="45" s="1"/>
  <c r="U29" i="45"/>
  <c r="K29" i="45"/>
  <c r="I29" i="45"/>
  <c r="AW29" i="45"/>
  <c r="AQ29" i="45"/>
  <c r="AG29" i="45"/>
  <c r="AA29" i="45"/>
  <c r="O29" i="45"/>
  <c r="M29" i="45"/>
  <c r="BA29" i="45" s="1"/>
  <c r="U28" i="45"/>
  <c r="K28" i="45"/>
  <c r="I28" i="45"/>
  <c r="AW28" i="45"/>
  <c r="AQ28" i="45"/>
  <c r="AG28" i="45"/>
  <c r="AA28" i="45"/>
  <c r="O28" i="45"/>
  <c r="M28" i="45"/>
  <c r="BA28" i="45" s="1"/>
  <c r="U27" i="45"/>
  <c r="K27" i="45"/>
  <c r="I27" i="45"/>
  <c r="AW27" i="45"/>
  <c r="AQ27" i="45"/>
  <c r="AG27" i="45"/>
  <c r="AA27" i="45"/>
  <c r="O27" i="45"/>
  <c r="M27" i="45"/>
  <c r="U26" i="45"/>
  <c r="K26" i="45"/>
  <c r="I26" i="45"/>
  <c r="AW26" i="45"/>
  <c r="AQ26" i="45"/>
  <c r="AG26" i="45"/>
  <c r="AA26" i="45"/>
  <c r="O26" i="45"/>
  <c r="M26" i="45"/>
  <c r="U25" i="45"/>
  <c r="K25" i="45"/>
  <c r="I25" i="45"/>
  <c r="AW25" i="45"/>
  <c r="AQ25" i="45"/>
  <c r="AG25" i="45"/>
  <c r="AA25" i="45"/>
  <c r="O25" i="45"/>
  <c r="M25" i="45"/>
  <c r="U24" i="45"/>
  <c r="K24" i="45"/>
  <c r="I24" i="45"/>
  <c r="AW24" i="45"/>
  <c r="AQ24" i="45"/>
  <c r="AG24" i="45"/>
  <c r="AA24" i="45"/>
  <c r="O24" i="45"/>
  <c r="M24" i="45"/>
  <c r="U23" i="45"/>
  <c r="K23" i="45"/>
  <c r="I23" i="45"/>
  <c r="AW23" i="45"/>
  <c r="AQ23" i="45"/>
  <c r="AG23" i="45"/>
  <c r="AA23" i="45"/>
  <c r="O23" i="45"/>
  <c r="M23" i="45"/>
  <c r="U22" i="45"/>
  <c r="K22" i="45"/>
  <c r="I22" i="45"/>
  <c r="AW22" i="45"/>
  <c r="AQ22" i="45"/>
  <c r="AG22" i="45"/>
  <c r="AA22" i="45"/>
  <c r="O22" i="45"/>
  <c r="M22" i="45"/>
  <c r="U21" i="45"/>
  <c r="K21" i="45"/>
  <c r="I21" i="45"/>
  <c r="AW21" i="45"/>
  <c r="AQ21" i="45"/>
  <c r="AG21" i="45"/>
  <c r="AA21" i="45"/>
  <c r="O21" i="45"/>
  <c r="M21" i="45"/>
  <c r="U20" i="45"/>
  <c r="K20" i="45"/>
  <c r="I20" i="45"/>
  <c r="AW20" i="45"/>
  <c r="AQ20" i="45"/>
  <c r="AG20" i="45"/>
  <c r="AA20" i="45"/>
  <c r="O20" i="45"/>
  <c r="M20" i="45"/>
  <c r="U19" i="45"/>
  <c r="K19" i="45"/>
  <c r="I19" i="45"/>
  <c r="AW19" i="45"/>
  <c r="AQ19" i="45"/>
  <c r="AG19" i="45"/>
  <c r="AA19" i="45"/>
  <c r="O19" i="45"/>
  <c r="M19" i="45"/>
  <c r="BA19" i="45" s="1"/>
  <c r="U18" i="45"/>
  <c r="K18" i="45"/>
  <c r="I18" i="45"/>
  <c r="AW18" i="45"/>
  <c r="AQ18" i="45"/>
  <c r="AG18" i="45"/>
  <c r="AA18" i="45"/>
  <c r="O18" i="45"/>
  <c r="M18" i="45"/>
  <c r="U17" i="45"/>
  <c r="K17" i="45"/>
  <c r="I17" i="45"/>
  <c r="AW17" i="45"/>
  <c r="AQ17" i="45"/>
  <c r="AG17" i="45"/>
  <c r="AA17" i="45"/>
  <c r="O17" i="45"/>
  <c r="M17" i="45"/>
  <c r="U16" i="45"/>
  <c r="K16" i="45"/>
  <c r="I16" i="45"/>
  <c r="AW16" i="45"/>
  <c r="AQ16" i="45"/>
  <c r="AG16" i="45"/>
  <c r="AA16" i="45"/>
  <c r="O16" i="45"/>
  <c r="M16" i="45"/>
  <c r="U15" i="45"/>
  <c r="K15" i="45"/>
  <c r="I15" i="45"/>
  <c r="AW15" i="45"/>
  <c r="AQ15" i="45"/>
  <c r="AG15" i="45"/>
  <c r="AA15" i="45"/>
  <c r="O15" i="45"/>
  <c r="M15" i="45"/>
  <c r="U14" i="45"/>
  <c r="K14" i="45"/>
  <c r="I14" i="45"/>
  <c r="AW14" i="45"/>
  <c r="AQ14" i="45"/>
  <c r="AG14" i="45"/>
  <c r="AA14" i="45"/>
  <c r="O14" i="45"/>
  <c r="M14" i="45"/>
  <c r="U13" i="45"/>
  <c r="K13" i="45"/>
  <c r="I13" i="45"/>
  <c r="AW13" i="45"/>
  <c r="AQ13" i="45"/>
  <c r="AG13" i="45"/>
  <c r="AA13" i="45"/>
  <c r="O13" i="45"/>
  <c r="M13" i="45"/>
  <c r="U12" i="45"/>
  <c r="K12" i="45"/>
  <c r="I12" i="45"/>
  <c r="AW12" i="45"/>
  <c r="AQ12" i="45"/>
  <c r="AG12" i="45"/>
  <c r="AA12" i="45"/>
  <c r="O12" i="45"/>
  <c r="M12" i="45"/>
  <c r="U11" i="45"/>
  <c r="K11" i="45"/>
  <c r="I11" i="45"/>
  <c r="AW11" i="45"/>
  <c r="AQ11" i="45"/>
  <c r="AG11" i="45"/>
  <c r="AA11" i="45"/>
  <c r="O11" i="45"/>
  <c r="M11" i="45"/>
  <c r="U10" i="45"/>
  <c r="K10" i="45"/>
  <c r="I10" i="45"/>
  <c r="AW10" i="45"/>
  <c r="AQ10" i="45"/>
  <c r="AG10" i="45"/>
  <c r="AA10" i="45"/>
  <c r="O10" i="45"/>
  <c r="M10" i="45"/>
  <c r="U9" i="45"/>
  <c r="K9" i="45"/>
  <c r="I9" i="45"/>
  <c r="AW9" i="45"/>
  <c r="AQ9" i="45"/>
  <c r="AG9" i="45"/>
  <c r="AA9" i="45"/>
  <c r="O9" i="45"/>
  <c r="M9" i="45"/>
  <c r="U8" i="45"/>
  <c r="K8" i="45"/>
  <c r="I8" i="45"/>
  <c r="AW8" i="45"/>
  <c r="AQ8" i="45"/>
  <c r="AG8" i="45"/>
  <c r="AA8" i="45"/>
  <c r="O8" i="45"/>
  <c r="M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I48" i="46"/>
  <c r="G48" i="46"/>
  <c r="BA48" i="46"/>
  <c r="AY48" i="46"/>
  <c r="AU48" i="46"/>
  <c r="AS48" i="46"/>
  <c r="AO48" i="46"/>
  <c r="AM48" i="46"/>
  <c r="AK48" i="46"/>
  <c r="AI48" i="46"/>
  <c r="AE48" i="46"/>
  <c r="AC48" i="46"/>
  <c r="Y48" i="46"/>
  <c r="W48" i="46"/>
  <c r="S48" i="46"/>
  <c r="Q48" i="46"/>
  <c r="M48" i="46"/>
  <c r="I47" i="46"/>
  <c r="G47" i="46"/>
  <c r="BA47" i="46"/>
  <c r="AY47" i="46"/>
  <c r="AU47" i="46"/>
  <c r="AS47" i="46"/>
  <c r="AO47" i="46"/>
  <c r="AM47" i="46"/>
  <c r="AK47" i="46"/>
  <c r="AI47" i="46"/>
  <c r="AE47" i="46"/>
  <c r="AC47" i="46"/>
  <c r="Y47" i="46"/>
  <c r="W47" i="46"/>
  <c r="S47" i="46"/>
  <c r="Q47" i="46"/>
  <c r="M47" i="46"/>
  <c r="U46" i="46"/>
  <c r="K46" i="46"/>
  <c r="I46" i="46"/>
  <c r="AW46" i="46"/>
  <c r="AQ46" i="46"/>
  <c r="AS46" i="46" s="1"/>
  <c r="AG46" i="46"/>
  <c r="AA46" i="46"/>
  <c r="AC46" i="46" s="1"/>
  <c r="O46" i="46"/>
  <c r="M46" i="46"/>
  <c r="U45" i="46"/>
  <c r="K45" i="46"/>
  <c r="I45" i="46"/>
  <c r="AW45" i="46"/>
  <c r="AQ45" i="46"/>
  <c r="AS45" i="46" s="1"/>
  <c r="AG45" i="46"/>
  <c r="AA45" i="46"/>
  <c r="AC45" i="46" s="1"/>
  <c r="O45" i="46"/>
  <c r="M45" i="46"/>
  <c r="I44" i="46"/>
  <c r="G44" i="46"/>
  <c r="BA44" i="46"/>
  <c r="AY44" i="46"/>
  <c r="AU44" i="46"/>
  <c r="AS44" i="46"/>
  <c r="AO44" i="46"/>
  <c r="AM44" i="46"/>
  <c r="AK44" i="46"/>
  <c r="AI44" i="46"/>
  <c r="AE44" i="46"/>
  <c r="AC44" i="46"/>
  <c r="Y44" i="46"/>
  <c r="W44" i="46"/>
  <c r="S44" i="46"/>
  <c r="Q44" i="46"/>
  <c r="M44" i="46"/>
  <c r="U43" i="46"/>
  <c r="K43" i="46"/>
  <c r="I43" i="46"/>
  <c r="AW43" i="46"/>
  <c r="AQ43" i="46"/>
  <c r="AS43" i="46" s="1"/>
  <c r="AG43" i="46"/>
  <c r="AI43" i="46" s="1"/>
  <c r="AA43" i="46"/>
  <c r="AC43" i="46" s="1"/>
  <c r="W43" i="46"/>
  <c r="Y43" i="46" s="1"/>
  <c r="Q43" i="46"/>
  <c r="M43" i="46"/>
  <c r="BA43" i="46" s="1"/>
  <c r="U42" i="46"/>
  <c r="K42" i="46"/>
  <c r="I42" i="46"/>
  <c r="AW42" i="46"/>
  <c r="AS42" i="46"/>
  <c r="AQ42" i="46"/>
  <c r="AG42" i="46"/>
  <c r="AC42" i="46"/>
  <c r="AA42" i="46"/>
  <c r="O42" i="46"/>
  <c r="M42" i="46"/>
  <c r="BA42" i="46" s="1"/>
  <c r="U41" i="46"/>
  <c r="K41" i="46"/>
  <c r="I41" i="46"/>
  <c r="AW41" i="46"/>
  <c r="AS41" i="46"/>
  <c r="AQ41" i="46"/>
  <c r="AG41" i="46"/>
  <c r="AA41" i="46"/>
  <c r="AC41" i="46" s="1"/>
  <c r="W41" i="46"/>
  <c r="Y41" i="46" s="1"/>
  <c r="AI41" i="46" s="1"/>
  <c r="Q41" i="46"/>
  <c r="M41" i="46"/>
  <c r="BA41" i="46" s="1"/>
  <c r="U40" i="46"/>
  <c r="K40" i="46"/>
  <c r="I40" i="46"/>
  <c r="AW40" i="46"/>
  <c r="AQ40" i="46"/>
  <c r="AS40" i="46" s="1"/>
  <c r="AG40" i="46"/>
  <c r="AA40" i="46"/>
  <c r="AC40" i="46" s="1"/>
  <c r="O40" i="46"/>
  <c r="M40" i="46"/>
  <c r="U39" i="46"/>
  <c r="K39" i="46"/>
  <c r="I39" i="46"/>
  <c r="AW39" i="46"/>
  <c r="AQ39" i="46"/>
  <c r="AS39" i="46" s="1"/>
  <c r="AG39" i="46"/>
  <c r="AA39" i="46"/>
  <c r="AC39" i="46" s="1"/>
  <c r="O39" i="46"/>
  <c r="M39" i="46"/>
  <c r="BA39" i="46" s="1"/>
  <c r="U38" i="46"/>
  <c r="K38" i="46"/>
  <c r="I38" i="46"/>
  <c r="AW38" i="46"/>
  <c r="AQ38" i="46"/>
  <c r="AS38" i="46" s="1"/>
  <c r="AG38" i="46"/>
  <c r="AA38" i="46"/>
  <c r="AC38" i="46" s="1"/>
  <c r="O38" i="46"/>
  <c r="M38" i="46"/>
  <c r="U37" i="46"/>
  <c r="K37" i="46"/>
  <c r="I37" i="46"/>
  <c r="AW37" i="46"/>
  <c r="AQ37" i="46"/>
  <c r="AS37" i="46" s="1"/>
  <c r="AG37" i="46"/>
  <c r="AA37" i="46"/>
  <c r="AC37" i="46" s="1"/>
  <c r="O37" i="46"/>
  <c r="M37" i="46"/>
  <c r="BA37" i="46" s="1"/>
  <c r="U36" i="46"/>
  <c r="K36" i="46"/>
  <c r="I36" i="46"/>
  <c r="AW36" i="46"/>
  <c r="AQ36" i="46"/>
  <c r="AS36" i="46" s="1"/>
  <c r="AG36" i="46"/>
  <c r="AA36" i="46"/>
  <c r="AC36" i="46" s="1"/>
  <c r="O36" i="46"/>
  <c r="M36" i="46"/>
  <c r="BA36" i="46" s="1"/>
  <c r="I35" i="46"/>
  <c r="G35" i="46"/>
  <c r="BA35" i="46"/>
  <c r="AY35" i="46"/>
  <c r="AU35" i="46"/>
  <c r="AS35" i="46"/>
  <c r="AO35" i="46"/>
  <c r="AM35" i="46"/>
  <c r="AK35" i="46"/>
  <c r="AI35" i="46"/>
  <c r="AE35" i="46"/>
  <c r="AC35" i="46"/>
  <c r="Y35" i="46"/>
  <c r="W35" i="46"/>
  <c r="S35" i="46"/>
  <c r="Q35" i="46"/>
  <c r="M35" i="46"/>
  <c r="U34" i="46"/>
  <c r="K34" i="46"/>
  <c r="I34" i="46"/>
  <c r="AW34" i="46"/>
  <c r="AQ34" i="46"/>
  <c r="AG34" i="46"/>
  <c r="AA34" i="46"/>
  <c r="O34" i="46"/>
  <c r="M34" i="46"/>
  <c r="BA34" i="46" s="1"/>
  <c r="U33" i="46"/>
  <c r="K33" i="46"/>
  <c r="I33" i="46"/>
  <c r="AW33" i="46"/>
  <c r="AQ33" i="46"/>
  <c r="AS33" i="46" s="1"/>
  <c r="AG33" i="46"/>
  <c r="AA33" i="46"/>
  <c r="AC33" i="46" s="1"/>
  <c r="O33" i="46"/>
  <c r="M33" i="46"/>
  <c r="BA33" i="46" s="1"/>
  <c r="U32" i="46"/>
  <c r="K32" i="46"/>
  <c r="I32" i="46"/>
  <c r="AW32" i="46"/>
  <c r="AQ32" i="46"/>
  <c r="AS32" i="46" s="1"/>
  <c r="AG32" i="46"/>
  <c r="AC32" i="46"/>
  <c r="AA32" i="46"/>
  <c r="O32" i="46"/>
  <c r="M32" i="46"/>
  <c r="BA32" i="46" s="1"/>
  <c r="U31" i="46"/>
  <c r="K31" i="46"/>
  <c r="I31" i="46"/>
  <c r="AW31" i="46"/>
  <c r="AQ31" i="46"/>
  <c r="AS31" i="46" s="1"/>
  <c r="AG31" i="46"/>
  <c r="AA31" i="46"/>
  <c r="AC31" i="46" s="1"/>
  <c r="O31" i="46"/>
  <c r="M31" i="46"/>
  <c r="BA31" i="46" s="1"/>
  <c r="U30" i="46"/>
  <c r="K30" i="46"/>
  <c r="I30" i="46"/>
  <c r="AW30" i="46"/>
  <c r="AQ30" i="46"/>
  <c r="AS30" i="46" s="1"/>
  <c r="AG30" i="46"/>
  <c r="AC30" i="46"/>
  <c r="AA30" i="46"/>
  <c r="O30" i="46"/>
  <c r="M30" i="46"/>
  <c r="BA30" i="46" s="1"/>
  <c r="U29" i="46"/>
  <c r="K29" i="46"/>
  <c r="I29" i="46"/>
  <c r="AW29" i="46"/>
  <c r="AQ29" i="46"/>
  <c r="AS29" i="46" s="1"/>
  <c r="AG29" i="46"/>
  <c r="AC29" i="46"/>
  <c r="AA29" i="46"/>
  <c r="O29" i="46"/>
  <c r="M29" i="46"/>
  <c r="BA29" i="46" s="1"/>
  <c r="U28" i="46"/>
  <c r="K28" i="46"/>
  <c r="I28" i="46"/>
  <c r="AW28" i="46"/>
  <c r="AQ28" i="46"/>
  <c r="AS28" i="46" s="1"/>
  <c r="AG28" i="46"/>
  <c r="AC28" i="46"/>
  <c r="AA28" i="46"/>
  <c r="O28" i="46"/>
  <c r="M28" i="46"/>
  <c r="BA28" i="46" s="1"/>
  <c r="U27" i="46"/>
  <c r="K27" i="46"/>
  <c r="I27" i="46"/>
  <c r="AW27" i="46"/>
  <c r="AQ27" i="46"/>
  <c r="AS27" i="46" s="1"/>
  <c r="AG27" i="46"/>
  <c r="AC27" i="46"/>
  <c r="AA27" i="46"/>
  <c r="O27" i="46"/>
  <c r="M27" i="46"/>
  <c r="BA27" i="46" s="1"/>
  <c r="U26" i="46"/>
  <c r="K26" i="46"/>
  <c r="I26" i="46"/>
  <c r="AW26" i="46"/>
  <c r="AQ26" i="46"/>
  <c r="AG26" i="46"/>
  <c r="AA26" i="46"/>
  <c r="O26" i="46"/>
  <c r="M26" i="46"/>
  <c r="BA26" i="46" s="1"/>
  <c r="U25" i="46"/>
  <c r="K25" i="46"/>
  <c r="I25" i="46"/>
  <c r="AW25" i="46"/>
  <c r="AQ25" i="46"/>
  <c r="AS25" i="46" s="1"/>
  <c r="AG25" i="46"/>
  <c r="AC25" i="46"/>
  <c r="AA25" i="46"/>
  <c r="O25" i="46"/>
  <c r="M25" i="46"/>
  <c r="BA25" i="46" s="1"/>
  <c r="U24" i="46"/>
  <c r="K24" i="46"/>
  <c r="I24" i="46"/>
  <c r="AW24" i="46"/>
  <c r="AQ24" i="46"/>
  <c r="AG24" i="46"/>
  <c r="AA24" i="46"/>
  <c r="O24" i="46"/>
  <c r="M24" i="46"/>
  <c r="BA24" i="46" s="1"/>
  <c r="U23" i="46"/>
  <c r="K23" i="46"/>
  <c r="I23" i="46"/>
  <c r="AW23" i="46"/>
  <c r="AQ23" i="46"/>
  <c r="AG23" i="46"/>
  <c r="AA23" i="46"/>
  <c r="O23" i="46"/>
  <c r="M23" i="46"/>
  <c r="BA23" i="46" s="1"/>
  <c r="U22" i="46"/>
  <c r="K22" i="46"/>
  <c r="I22" i="46"/>
  <c r="AW22" i="46"/>
  <c r="AQ22" i="46"/>
  <c r="AG22" i="46"/>
  <c r="AA22" i="46"/>
  <c r="O22" i="46"/>
  <c r="M22" i="46"/>
  <c r="BA22" i="46" s="1"/>
  <c r="U21" i="46"/>
  <c r="K21" i="46"/>
  <c r="I21" i="46"/>
  <c r="AW21" i="46"/>
  <c r="AQ21" i="46"/>
  <c r="AG21" i="46"/>
  <c r="AA21" i="46"/>
  <c r="O21" i="46"/>
  <c r="M21" i="46"/>
  <c r="BA21" i="46" s="1"/>
  <c r="U20" i="46"/>
  <c r="K20" i="46"/>
  <c r="I20" i="46"/>
  <c r="AW20" i="46"/>
  <c r="AQ20" i="46"/>
  <c r="AS20" i="46" s="1"/>
  <c r="AG20" i="46"/>
  <c r="AA20" i="46"/>
  <c r="AC20" i="46" s="1"/>
  <c r="O20" i="46"/>
  <c r="M20" i="46"/>
  <c r="BA20" i="46" s="1"/>
  <c r="U19" i="46"/>
  <c r="K19" i="46"/>
  <c r="I19" i="46"/>
  <c r="AW19" i="46"/>
  <c r="AQ19" i="46"/>
  <c r="AS19" i="46" s="1"/>
  <c r="AG19" i="46"/>
  <c r="AC19" i="46"/>
  <c r="AA19" i="46"/>
  <c r="O19" i="46"/>
  <c r="M19" i="46"/>
  <c r="BA19" i="46" s="1"/>
  <c r="U18" i="46"/>
  <c r="K18" i="46"/>
  <c r="I18" i="46"/>
  <c r="AW18" i="46"/>
  <c r="AQ18" i="46"/>
  <c r="AS18" i="46" s="1"/>
  <c r="AG18" i="46"/>
  <c r="AC18" i="46"/>
  <c r="AA18" i="46"/>
  <c r="O18" i="46"/>
  <c r="M18" i="46"/>
  <c r="BA18" i="46" s="1"/>
  <c r="U17" i="46"/>
  <c r="K17" i="46"/>
  <c r="I17" i="46"/>
  <c r="AW17" i="46"/>
  <c r="AQ17" i="46"/>
  <c r="AS17" i="46" s="1"/>
  <c r="AG17" i="46"/>
  <c r="AC17" i="46"/>
  <c r="AA17" i="46"/>
  <c r="O17" i="46"/>
  <c r="M17" i="46"/>
  <c r="BA17" i="46" s="1"/>
  <c r="U16" i="46"/>
  <c r="K16" i="46"/>
  <c r="I16" i="46"/>
  <c r="AW16" i="46"/>
  <c r="AQ16" i="46"/>
  <c r="AS16" i="46" s="1"/>
  <c r="AG16" i="46"/>
  <c r="AC16" i="46"/>
  <c r="AA16" i="46"/>
  <c r="O16" i="46"/>
  <c r="M16" i="46"/>
  <c r="BA16" i="46" s="1"/>
  <c r="U15" i="46"/>
  <c r="K15" i="46"/>
  <c r="I15" i="46"/>
  <c r="AW15" i="46"/>
  <c r="AQ15" i="46"/>
  <c r="AS15" i="46" s="1"/>
  <c r="AG15" i="46"/>
  <c r="AC15" i="46"/>
  <c r="AA15" i="46"/>
  <c r="O15" i="46"/>
  <c r="M15" i="46"/>
  <c r="BA15" i="46" s="1"/>
  <c r="U14" i="46"/>
  <c r="K14" i="46"/>
  <c r="I14" i="46"/>
  <c r="AW14" i="46"/>
  <c r="AQ14" i="46"/>
  <c r="AS14" i="46" s="1"/>
  <c r="AG14" i="46"/>
  <c r="AC14" i="46"/>
  <c r="AA14" i="46"/>
  <c r="O14" i="46"/>
  <c r="M14" i="46"/>
  <c r="BA14" i="46" s="1"/>
  <c r="U13" i="46"/>
  <c r="K13" i="46"/>
  <c r="I13" i="46"/>
  <c r="AW13" i="46"/>
  <c r="AQ13" i="46"/>
  <c r="AG13" i="46"/>
  <c r="AA13" i="46"/>
  <c r="O13" i="46"/>
  <c r="M13" i="46"/>
  <c r="BA13" i="46" s="1"/>
  <c r="U12" i="46"/>
  <c r="K12" i="46"/>
  <c r="I12" i="46"/>
  <c r="AW12" i="46"/>
  <c r="AQ12" i="46"/>
  <c r="AG12" i="46"/>
  <c r="AA12" i="46"/>
  <c r="O12" i="46"/>
  <c r="M12" i="46"/>
  <c r="BA12" i="46" s="1"/>
  <c r="U11" i="46"/>
  <c r="K11" i="46"/>
  <c r="I11" i="46"/>
  <c r="AW11" i="46"/>
  <c r="AQ11" i="46"/>
  <c r="AS11" i="46" s="1"/>
  <c r="AG11" i="46"/>
  <c r="AC11" i="46"/>
  <c r="AA11" i="46"/>
  <c r="O11" i="46"/>
  <c r="M11" i="46"/>
  <c r="BA11" i="46" s="1"/>
  <c r="U10" i="46"/>
  <c r="K10" i="46"/>
  <c r="I10" i="46"/>
  <c r="AW10" i="46"/>
  <c r="AQ10" i="46"/>
  <c r="AG10" i="46"/>
  <c r="AA10" i="46"/>
  <c r="O10" i="46"/>
  <c r="M10" i="46"/>
  <c r="BA10" i="46" s="1"/>
  <c r="U9" i="46"/>
  <c r="K9" i="46"/>
  <c r="I9" i="46"/>
  <c r="AW9" i="46"/>
  <c r="AQ9" i="46"/>
  <c r="AG9" i="46"/>
  <c r="AA9" i="46"/>
  <c r="O9" i="46"/>
  <c r="M9" i="46"/>
  <c r="BA9" i="46" s="1"/>
  <c r="U8" i="46"/>
  <c r="K8" i="46"/>
  <c r="I8" i="46"/>
  <c r="AW8" i="46"/>
  <c r="AQ8" i="46"/>
  <c r="AG8" i="46"/>
  <c r="AA8" i="46"/>
  <c r="O8" i="46"/>
  <c r="M8" i="46"/>
  <c r="BA8" i="46" s="1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Y26" i="47"/>
  <c r="Y25" i="47"/>
  <c r="W25" i="47"/>
  <c r="U25" i="47"/>
  <c r="I24" i="47"/>
  <c r="G24" i="47"/>
  <c r="Y24" i="47"/>
  <c r="W24" i="47"/>
  <c r="U24" i="47"/>
  <c r="S24" i="47"/>
  <c r="Q24" i="47"/>
  <c r="O24" i="47"/>
  <c r="M24" i="47"/>
  <c r="K24" i="47"/>
  <c r="I23" i="47"/>
  <c r="G23" i="47"/>
  <c r="Y23" i="47"/>
  <c r="W23" i="47"/>
  <c r="U23" i="47"/>
  <c r="S23" i="47"/>
  <c r="Q23" i="47"/>
  <c r="O23" i="47"/>
  <c r="M23" i="47"/>
  <c r="K23" i="47"/>
  <c r="I22" i="47"/>
  <c r="G22" i="47"/>
  <c r="Y22" i="47"/>
  <c r="W22" i="47"/>
  <c r="U22" i="47"/>
  <c r="S22" i="47"/>
  <c r="Q22" i="47"/>
  <c r="O22" i="47"/>
  <c r="M22" i="47"/>
  <c r="K22" i="47"/>
  <c r="I21" i="47"/>
  <c r="G21" i="47"/>
  <c r="Y21" i="47"/>
  <c r="W21" i="47"/>
  <c r="U21" i="47"/>
  <c r="S21" i="47"/>
  <c r="Q21" i="47"/>
  <c r="O21" i="47"/>
  <c r="M21" i="47"/>
  <c r="K21" i="47"/>
  <c r="I20" i="47"/>
  <c r="G20" i="47"/>
  <c r="Y20" i="47"/>
  <c r="W20" i="47"/>
  <c r="U20" i="47"/>
  <c r="S20" i="47"/>
  <c r="Q20" i="47"/>
  <c r="O20" i="47"/>
  <c r="M20" i="47"/>
  <c r="K20" i="47"/>
  <c r="I19" i="47"/>
  <c r="G19" i="47"/>
  <c r="Y19" i="47"/>
  <c r="W19" i="47"/>
  <c r="U19" i="47"/>
  <c r="S19" i="47"/>
  <c r="Q19" i="47"/>
  <c r="O19" i="47"/>
  <c r="M19" i="47"/>
  <c r="K19" i="47"/>
  <c r="I18" i="47"/>
  <c r="G18" i="47"/>
  <c r="Y18" i="47"/>
  <c r="W18" i="47"/>
  <c r="U18" i="47"/>
  <c r="S18" i="47"/>
  <c r="Q18" i="47"/>
  <c r="O18" i="47"/>
  <c r="M18" i="47"/>
  <c r="K18" i="47"/>
  <c r="I17" i="47"/>
  <c r="G17" i="47"/>
  <c r="Y17" i="47"/>
  <c r="W17" i="47"/>
  <c r="U17" i="47"/>
  <c r="S17" i="47"/>
  <c r="Q17" i="47"/>
  <c r="O17" i="47"/>
  <c r="M17" i="47"/>
  <c r="K17" i="47"/>
  <c r="I16" i="47"/>
  <c r="G16" i="47"/>
  <c r="Y16" i="47"/>
  <c r="W16" i="47"/>
  <c r="U16" i="47"/>
  <c r="S16" i="47"/>
  <c r="Q16" i="47"/>
  <c r="O16" i="47"/>
  <c r="M16" i="47"/>
  <c r="K16" i="47"/>
  <c r="I15" i="47"/>
  <c r="G15" i="47"/>
  <c r="Y15" i="47"/>
  <c r="W15" i="47"/>
  <c r="U15" i="47"/>
  <c r="S15" i="47"/>
  <c r="Q15" i="47"/>
  <c r="O15" i="47"/>
  <c r="M15" i="47"/>
  <c r="K15" i="47"/>
  <c r="I14" i="47"/>
  <c r="G14" i="47"/>
  <c r="Y14" i="47"/>
  <c r="W14" i="47"/>
  <c r="U14" i="47"/>
  <c r="S14" i="47"/>
  <c r="Q14" i="47"/>
  <c r="O14" i="47"/>
  <c r="M14" i="47"/>
  <c r="K14" i="47"/>
  <c r="I13" i="47"/>
  <c r="G13" i="47"/>
  <c r="Y13" i="47"/>
  <c r="W13" i="47"/>
  <c r="U13" i="47"/>
  <c r="S13" i="47"/>
  <c r="Q13" i="47"/>
  <c r="O13" i="47"/>
  <c r="M13" i="47"/>
  <c r="K13" i="47"/>
  <c r="I12" i="47"/>
  <c r="G12" i="47"/>
  <c r="Y12" i="47"/>
  <c r="W12" i="47"/>
  <c r="U12" i="47"/>
  <c r="S12" i="47"/>
  <c r="Q12" i="47"/>
  <c r="O12" i="47"/>
  <c r="M12" i="47"/>
  <c r="K12" i="47"/>
  <c r="I11" i="47"/>
  <c r="G11" i="47"/>
  <c r="Y11" i="47"/>
  <c r="W11" i="47"/>
  <c r="U11" i="47"/>
  <c r="S11" i="47"/>
  <c r="Q11" i="47"/>
  <c r="O11" i="47"/>
  <c r="M11" i="47"/>
  <c r="K11" i="47"/>
  <c r="I10" i="47"/>
  <c r="G10" i="47"/>
  <c r="Y10" i="47"/>
  <c r="W10" i="47"/>
  <c r="U10" i="47"/>
  <c r="S10" i="47"/>
  <c r="Q10" i="47"/>
  <c r="O10" i="47"/>
  <c r="M10" i="47"/>
  <c r="K10" i="47"/>
  <c r="I9" i="47"/>
  <c r="G9" i="47"/>
  <c r="Y9" i="47"/>
  <c r="W9" i="47"/>
  <c r="U9" i="47"/>
  <c r="S9" i="47"/>
  <c r="Q9" i="47"/>
  <c r="O9" i="47"/>
  <c r="M9" i="47"/>
  <c r="K9" i="47"/>
  <c r="I8" i="47"/>
  <c r="G8" i="47"/>
  <c r="Y8" i="47"/>
  <c r="W8" i="47"/>
  <c r="U8" i="47"/>
  <c r="S8" i="47"/>
  <c r="Q8" i="47"/>
  <c r="O8" i="47"/>
  <c r="M8" i="47"/>
  <c r="K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I29" i="48"/>
  <c r="G29" i="48"/>
  <c r="AM29" i="48"/>
  <c r="AI29" i="48"/>
  <c r="AE29" i="48"/>
  <c r="AA29" i="48"/>
  <c r="W29" i="48"/>
  <c r="Q29" i="48"/>
  <c r="M29" i="48"/>
  <c r="I28" i="48"/>
  <c r="G28" i="48"/>
  <c r="AM28" i="48"/>
  <c r="AI28" i="48"/>
  <c r="AE28" i="48"/>
  <c r="AA28" i="48"/>
  <c r="W28" i="48"/>
  <c r="Q28" i="48"/>
  <c r="M28" i="48"/>
  <c r="AK27" i="48"/>
  <c r="AC27" i="48"/>
  <c r="U27" i="48"/>
  <c r="S27" i="48"/>
  <c r="O27" i="48"/>
  <c r="K27" i="48"/>
  <c r="I27" i="48"/>
  <c r="AM27" i="48"/>
  <c r="AG27" i="48"/>
  <c r="AE27" i="48"/>
  <c r="Y27" i="48"/>
  <c r="W27" i="48"/>
  <c r="M27" i="48"/>
  <c r="Q27" i="48" s="1"/>
  <c r="AK26" i="48"/>
  <c r="AC26" i="48"/>
  <c r="U26" i="48"/>
  <c r="S26" i="48"/>
  <c r="O26" i="48"/>
  <c r="K26" i="48"/>
  <c r="I26" i="48"/>
  <c r="AM26" i="48"/>
  <c r="AG26" i="48"/>
  <c r="AE26" i="48"/>
  <c r="Y26" i="48"/>
  <c r="W26" i="48"/>
  <c r="M26" i="48"/>
  <c r="AI26" i="48" s="1"/>
  <c r="AK25" i="48"/>
  <c r="AC25" i="48"/>
  <c r="U25" i="48"/>
  <c r="S25" i="48"/>
  <c r="O25" i="48"/>
  <c r="K25" i="48"/>
  <c r="I25" i="48"/>
  <c r="AM25" i="48"/>
  <c r="AG25" i="48"/>
  <c r="AE25" i="48"/>
  <c r="Y25" i="48"/>
  <c r="W25" i="48"/>
  <c r="M25" i="48"/>
  <c r="AI25" i="48" s="1"/>
  <c r="AK24" i="48"/>
  <c r="AC24" i="48"/>
  <c r="U24" i="48"/>
  <c r="S24" i="48"/>
  <c r="O24" i="48"/>
  <c r="K24" i="48"/>
  <c r="I24" i="48"/>
  <c r="AM24" i="48"/>
  <c r="AG24" i="48"/>
  <c r="AE24" i="48"/>
  <c r="Y24" i="48"/>
  <c r="W24" i="48"/>
  <c r="M24" i="48"/>
  <c r="AI24" i="48" s="1"/>
  <c r="AK23" i="48"/>
  <c r="AC23" i="48"/>
  <c r="U23" i="48"/>
  <c r="S23" i="48"/>
  <c r="O23" i="48"/>
  <c r="K23" i="48"/>
  <c r="I23" i="48"/>
  <c r="AM23" i="48"/>
  <c r="AG23" i="48"/>
  <c r="AE23" i="48"/>
  <c r="Y23" i="48"/>
  <c r="W23" i="48"/>
  <c r="M23" i="48"/>
  <c r="AI23" i="48" s="1"/>
  <c r="AK22" i="48"/>
  <c r="AC22" i="48"/>
  <c r="U22" i="48"/>
  <c r="S22" i="48"/>
  <c r="O22" i="48"/>
  <c r="K22" i="48"/>
  <c r="M22" i="48" s="1"/>
  <c r="AI22" i="48" s="1"/>
  <c r="I22" i="48"/>
  <c r="AM22" i="48"/>
  <c r="AG22" i="48"/>
  <c r="AE22" i="48"/>
  <c r="Y22" i="48"/>
  <c r="W22" i="48"/>
  <c r="AK21" i="48"/>
  <c r="AC21" i="48"/>
  <c r="U21" i="48"/>
  <c r="S21" i="48"/>
  <c r="O21" i="48"/>
  <c r="K21" i="48"/>
  <c r="I21" i="48"/>
  <c r="AM21" i="48"/>
  <c r="AG21" i="48"/>
  <c r="AE21" i="48"/>
  <c r="Y21" i="48"/>
  <c r="W21" i="48"/>
  <c r="M21" i="48"/>
  <c r="Q21" i="48" s="1"/>
  <c r="AK20" i="48"/>
  <c r="AC20" i="48"/>
  <c r="U20" i="48"/>
  <c r="S20" i="48"/>
  <c r="O20" i="48"/>
  <c r="K20" i="48"/>
  <c r="I20" i="48"/>
  <c r="AM20" i="48"/>
  <c r="AG20" i="48"/>
  <c r="AE20" i="48"/>
  <c r="Y20" i="48"/>
  <c r="W20" i="48"/>
  <c r="M20" i="48"/>
  <c r="AI20" i="48" s="1"/>
  <c r="AK19" i="48"/>
  <c r="AC19" i="48"/>
  <c r="U19" i="48"/>
  <c r="S19" i="48"/>
  <c r="O19" i="48"/>
  <c r="K19" i="48"/>
  <c r="M19" i="48" s="1"/>
  <c r="AI19" i="48" s="1"/>
  <c r="I19" i="48"/>
  <c r="AM19" i="48"/>
  <c r="AG19" i="48"/>
  <c r="AE19" i="48"/>
  <c r="Y19" i="48"/>
  <c r="W19" i="48"/>
  <c r="AK18" i="48"/>
  <c r="AC18" i="48"/>
  <c r="U18" i="48"/>
  <c r="S18" i="48"/>
  <c r="O18" i="48"/>
  <c r="K18" i="48"/>
  <c r="I18" i="48"/>
  <c r="AM18" i="48"/>
  <c r="AG18" i="48"/>
  <c r="AE18" i="48"/>
  <c r="Y18" i="48"/>
  <c r="W18" i="48"/>
  <c r="M18" i="48"/>
  <c r="AI18" i="48" s="1"/>
  <c r="AK17" i="48"/>
  <c r="AC17" i="48"/>
  <c r="U17" i="48"/>
  <c r="S17" i="48"/>
  <c r="O17" i="48"/>
  <c r="K17" i="48"/>
  <c r="I17" i="48"/>
  <c r="AM17" i="48"/>
  <c r="AG17" i="48"/>
  <c r="AE17" i="48"/>
  <c r="Y17" i="48"/>
  <c r="W17" i="48"/>
  <c r="M17" i="48"/>
  <c r="AI17" i="48" s="1"/>
  <c r="AK16" i="48"/>
  <c r="AC16" i="48"/>
  <c r="U16" i="48"/>
  <c r="S16" i="48"/>
  <c r="O16" i="48"/>
  <c r="K16" i="48"/>
  <c r="I16" i="48"/>
  <c r="AM16" i="48"/>
  <c r="AG16" i="48"/>
  <c r="AE16" i="48"/>
  <c r="AA16" i="48"/>
  <c r="Y16" i="48"/>
  <c r="W16" i="48"/>
  <c r="M16" i="48"/>
  <c r="Q16" i="48" s="1"/>
  <c r="AK15" i="48"/>
  <c r="AC15" i="48"/>
  <c r="U15" i="48"/>
  <c r="S15" i="48"/>
  <c r="O15" i="48"/>
  <c r="K15" i="48"/>
  <c r="M15" i="48" s="1"/>
  <c r="AI15" i="48" s="1"/>
  <c r="I15" i="48"/>
  <c r="AM15" i="48"/>
  <c r="AG15" i="48"/>
  <c r="AE15" i="48"/>
  <c r="Y15" i="48"/>
  <c r="W15" i="48"/>
  <c r="AK14" i="48"/>
  <c r="AC14" i="48"/>
  <c r="U14" i="48"/>
  <c r="S14" i="48"/>
  <c r="O14" i="48"/>
  <c r="K14" i="48"/>
  <c r="M14" i="48" s="1"/>
  <c r="AI14" i="48" s="1"/>
  <c r="I14" i="48"/>
  <c r="AM14" i="48"/>
  <c r="AG14" i="48"/>
  <c r="AE14" i="48"/>
  <c r="Y14" i="48"/>
  <c r="W14" i="48"/>
  <c r="AK13" i="48"/>
  <c r="AC13" i="48"/>
  <c r="U13" i="48"/>
  <c r="S13" i="48"/>
  <c r="O13" i="48"/>
  <c r="K13" i="48"/>
  <c r="I13" i="48"/>
  <c r="AM13" i="48"/>
  <c r="AG13" i="48"/>
  <c r="AE13" i="48"/>
  <c r="Y13" i="48"/>
  <c r="W13" i="48"/>
  <c r="M13" i="48"/>
  <c r="AI13" i="48" s="1"/>
  <c r="AK12" i="48"/>
  <c r="AC12" i="48"/>
  <c r="U12" i="48"/>
  <c r="S12" i="48"/>
  <c r="O12" i="48"/>
  <c r="K12" i="48"/>
  <c r="G12" i="48"/>
  <c r="AM12" i="48"/>
  <c r="AG12" i="48"/>
  <c r="AE12" i="48"/>
  <c r="AA12" i="48"/>
  <c r="Y12" i="48"/>
  <c r="W12" i="48"/>
  <c r="M12" i="48"/>
  <c r="Q12" i="48" s="1"/>
  <c r="AK11" i="48"/>
  <c r="AC11" i="48"/>
  <c r="U11" i="48"/>
  <c r="S11" i="48"/>
  <c r="O11" i="48"/>
  <c r="K11" i="48"/>
  <c r="I11" i="48"/>
  <c r="AM11" i="48"/>
  <c r="AG11" i="48"/>
  <c r="AE11" i="48"/>
  <c r="Y11" i="48"/>
  <c r="W11" i="48"/>
  <c r="M11" i="48"/>
  <c r="Q11" i="48" s="1"/>
  <c r="AK10" i="48"/>
  <c r="AC10" i="48"/>
  <c r="U10" i="48"/>
  <c r="S10" i="48"/>
  <c r="O10" i="48"/>
  <c r="K10" i="48"/>
  <c r="G10" i="48"/>
  <c r="AM10" i="48"/>
  <c r="AG10" i="48"/>
  <c r="AE10" i="48"/>
  <c r="Y10" i="48"/>
  <c r="W10" i="48"/>
  <c r="M10" i="48"/>
  <c r="AI10" i="48" s="1"/>
  <c r="AK9" i="48"/>
  <c r="AC9" i="48"/>
  <c r="U9" i="48"/>
  <c r="S9" i="48"/>
  <c r="O9" i="48"/>
  <c r="K9" i="48"/>
  <c r="M9" i="48" s="1"/>
  <c r="AI9" i="48" s="1"/>
  <c r="I9" i="48"/>
  <c r="AM9" i="48"/>
  <c r="AG9" i="48"/>
  <c r="AE9" i="48"/>
  <c r="Y9" i="48"/>
  <c r="W9" i="48"/>
  <c r="AK8" i="48"/>
  <c r="AC8" i="48"/>
  <c r="U8" i="48"/>
  <c r="S8" i="48"/>
  <c r="O8" i="48"/>
  <c r="K8" i="48"/>
  <c r="G8" i="48"/>
  <c r="AM8" i="48"/>
  <c r="AI8" i="48"/>
  <c r="AG8" i="48"/>
  <c r="AE8" i="48"/>
  <c r="Y8" i="48"/>
  <c r="W8" i="48"/>
  <c r="M8" i="48"/>
  <c r="Q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I27" i="49"/>
  <c r="G27" i="49"/>
  <c r="W27" i="49"/>
  <c r="Q27" i="49"/>
  <c r="M27" i="49"/>
  <c r="U26" i="49"/>
  <c r="S26" i="49"/>
  <c r="O26" i="49"/>
  <c r="K26" i="49"/>
  <c r="I26" i="49"/>
  <c r="W26" i="49"/>
  <c r="M26" i="49"/>
  <c r="Q26" i="49" s="1"/>
  <c r="O25" i="49"/>
  <c r="K25" i="49"/>
  <c r="I25" i="49"/>
  <c r="G25" i="49"/>
  <c r="W25" i="49"/>
  <c r="Q25" i="49"/>
  <c r="M25" i="49"/>
  <c r="U24" i="49"/>
  <c r="S24" i="49"/>
  <c r="O24" i="49"/>
  <c r="K24" i="49"/>
  <c r="I24" i="49"/>
  <c r="W24" i="49"/>
  <c r="M24" i="49"/>
  <c r="Q24" i="49" s="1"/>
  <c r="U23" i="49"/>
  <c r="S23" i="49"/>
  <c r="O23" i="49"/>
  <c r="K23" i="49"/>
  <c r="I23" i="49"/>
  <c r="W23" i="49"/>
  <c r="M23" i="49"/>
  <c r="Q23" i="49" s="1"/>
  <c r="U22" i="49"/>
  <c r="S22" i="49"/>
  <c r="O22" i="49"/>
  <c r="K22" i="49"/>
  <c r="I22" i="49"/>
  <c r="W22" i="49"/>
  <c r="M22" i="49"/>
  <c r="Q22" i="49" s="1"/>
  <c r="U21" i="49"/>
  <c r="S21" i="49"/>
  <c r="O21" i="49"/>
  <c r="K21" i="49"/>
  <c r="I21" i="49"/>
  <c r="W21" i="49"/>
  <c r="M21" i="49"/>
  <c r="Q21" i="49" s="1"/>
  <c r="I20" i="49"/>
  <c r="G20" i="49"/>
  <c r="W20" i="49"/>
  <c r="Q20" i="49"/>
  <c r="M20" i="49"/>
  <c r="U19" i="49"/>
  <c r="S19" i="49"/>
  <c r="O19" i="49"/>
  <c r="K19" i="49"/>
  <c r="I19" i="49"/>
  <c r="W19" i="49"/>
  <c r="M19" i="49"/>
  <c r="Q19" i="49" s="1"/>
  <c r="O18" i="49"/>
  <c r="K18" i="49"/>
  <c r="I18" i="49"/>
  <c r="G18" i="49"/>
  <c r="W18" i="49"/>
  <c r="Q18" i="49"/>
  <c r="M18" i="49"/>
  <c r="U17" i="49"/>
  <c r="S17" i="49"/>
  <c r="O17" i="49"/>
  <c r="K17" i="49"/>
  <c r="I17" i="49"/>
  <c r="W17" i="49"/>
  <c r="M17" i="49"/>
  <c r="Q17" i="49" s="1"/>
  <c r="U16" i="49"/>
  <c r="S16" i="49"/>
  <c r="O16" i="49"/>
  <c r="K16" i="49"/>
  <c r="I16" i="49"/>
  <c r="W16" i="49"/>
  <c r="M16" i="49"/>
  <c r="Q16" i="49" s="1"/>
  <c r="U15" i="49"/>
  <c r="S15" i="49"/>
  <c r="O15" i="49"/>
  <c r="K15" i="49"/>
  <c r="I15" i="49"/>
  <c r="W15" i="49"/>
  <c r="M15" i="49"/>
  <c r="Q15" i="49" s="1"/>
  <c r="U14" i="49"/>
  <c r="S14" i="49"/>
  <c r="O14" i="49"/>
  <c r="K14" i="49"/>
  <c r="I14" i="49"/>
  <c r="W14" i="49"/>
  <c r="M14" i="49"/>
  <c r="Q14" i="49" s="1"/>
  <c r="U13" i="49"/>
  <c r="S13" i="49"/>
  <c r="O13" i="49"/>
  <c r="K13" i="49"/>
  <c r="I13" i="49"/>
  <c r="W13" i="49"/>
  <c r="M13" i="49"/>
  <c r="Q13" i="49" s="1"/>
  <c r="U12" i="49"/>
  <c r="S12" i="49"/>
  <c r="O12" i="49"/>
  <c r="K12" i="49"/>
  <c r="I12" i="49"/>
  <c r="W12" i="49"/>
  <c r="M12" i="49"/>
  <c r="Q12" i="49" s="1"/>
  <c r="U11" i="49"/>
  <c r="S11" i="49"/>
  <c r="O11" i="49"/>
  <c r="K11" i="49"/>
  <c r="I11" i="49"/>
  <c r="W11" i="49"/>
  <c r="M11" i="49"/>
  <c r="Q11" i="49" s="1"/>
  <c r="U10" i="49"/>
  <c r="S10" i="49"/>
  <c r="O10" i="49"/>
  <c r="K10" i="49"/>
  <c r="I10" i="49"/>
  <c r="W10" i="49"/>
  <c r="M10" i="49"/>
  <c r="Q10" i="49" s="1"/>
  <c r="U9" i="49"/>
  <c r="S9" i="49"/>
  <c r="O9" i="49"/>
  <c r="K9" i="49"/>
  <c r="I9" i="49"/>
  <c r="W9" i="49"/>
  <c r="M9" i="49"/>
  <c r="Q9" i="49" s="1"/>
  <c r="U8" i="49"/>
  <c r="S8" i="49"/>
  <c r="O8" i="49"/>
  <c r="K8" i="49"/>
  <c r="I8" i="49"/>
  <c r="W8" i="49"/>
  <c r="M8" i="49"/>
  <c r="Q8" i="49" s="1"/>
  <c r="Y66" i="50"/>
  <c r="U66" i="50"/>
  <c r="S66" i="50"/>
  <c r="O66" i="50"/>
  <c r="K66" i="50"/>
  <c r="E66" i="50"/>
  <c r="Y65" i="50"/>
  <c r="U64" i="50"/>
  <c r="S64" i="50"/>
  <c r="E64" i="50"/>
  <c r="I66" i="50"/>
  <c r="G66" i="50"/>
  <c r="W66" i="50"/>
  <c r="Q66" i="50"/>
  <c r="M66" i="50"/>
  <c r="S65" i="50"/>
  <c r="O65" i="50"/>
  <c r="K65" i="50"/>
  <c r="I65" i="50"/>
  <c r="U65" i="50"/>
  <c r="W65" i="50" s="1"/>
  <c r="M65" i="50"/>
  <c r="Q65" i="50" s="1"/>
  <c r="O64" i="50"/>
  <c r="K64" i="50"/>
  <c r="I64" i="50"/>
  <c r="G64" i="50"/>
  <c r="Y64" i="50"/>
  <c r="W64" i="50"/>
  <c r="Q64" i="50"/>
  <c r="M64" i="50"/>
  <c r="S63" i="50"/>
  <c r="O63" i="50"/>
  <c r="K63" i="50"/>
  <c r="I63" i="50"/>
  <c r="U63" i="50"/>
  <c r="M63" i="50"/>
  <c r="S62" i="50"/>
  <c r="O62" i="50"/>
  <c r="K62" i="50"/>
  <c r="I62" i="50"/>
  <c r="U62" i="50"/>
  <c r="M62" i="50"/>
  <c r="S61" i="50"/>
  <c r="O61" i="50"/>
  <c r="K61" i="50"/>
  <c r="I61" i="50"/>
  <c r="U61" i="50"/>
  <c r="W61" i="50" s="1"/>
  <c r="M61" i="50"/>
  <c r="S60" i="50"/>
  <c r="O60" i="50"/>
  <c r="K60" i="50"/>
  <c r="I60" i="50"/>
  <c r="U60" i="50"/>
  <c r="M60" i="50"/>
  <c r="Y60" i="50" s="1"/>
  <c r="S59" i="50"/>
  <c r="O59" i="50"/>
  <c r="K59" i="50"/>
  <c r="I59" i="50"/>
  <c r="U59" i="50"/>
  <c r="M59" i="50"/>
  <c r="S58" i="50"/>
  <c r="O58" i="50"/>
  <c r="K58" i="50"/>
  <c r="I58" i="50"/>
  <c r="U58" i="50"/>
  <c r="M58" i="50"/>
  <c r="S57" i="50"/>
  <c r="O57" i="50"/>
  <c r="K57" i="50"/>
  <c r="I57" i="50"/>
  <c r="U57" i="50"/>
  <c r="M57" i="50"/>
  <c r="S56" i="50"/>
  <c r="O56" i="50"/>
  <c r="K56" i="50"/>
  <c r="I56" i="50"/>
  <c r="U56" i="50"/>
  <c r="M56" i="50"/>
  <c r="S55" i="50"/>
  <c r="O55" i="50"/>
  <c r="K55" i="50"/>
  <c r="I55" i="50"/>
  <c r="U55" i="50"/>
  <c r="M55" i="50"/>
  <c r="S54" i="50"/>
  <c r="O54" i="50"/>
  <c r="K54" i="50"/>
  <c r="I54" i="50"/>
  <c r="U54" i="50"/>
  <c r="M54" i="50"/>
  <c r="S53" i="50"/>
  <c r="O53" i="50"/>
  <c r="K53" i="50"/>
  <c r="I53" i="50"/>
  <c r="U53" i="50"/>
  <c r="M53" i="50"/>
  <c r="S52" i="50"/>
  <c r="O52" i="50"/>
  <c r="K52" i="50"/>
  <c r="I52" i="50"/>
  <c r="U52" i="50"/>
  <c r="M52" i="50"/>
  <c r="S51" i="50"/>
  <c r="O51" i="50"/>
  <c r="K51" i="50"/>
  <c r="G51" i="50"/>
  <c r="U51" i="50"/>
  <c r="M51" i="50"/>
  <c r="S50" i="50"/>
  <c r="O50" i="50"/>
  <c r="K50" i="50"/>
  <c r="G50" i="50"/>
  <c r="U50" i="50"/>
  <c r="M50" i="50"/>
  <c r="S49" i="50"/>
  <c r="O49" i="50"/>
  <c r="K49" i="50"/>
  <c r="G49" i="50"/>
  <c r="U49" i="50"/>
  <c r="M49" i="50"/>
  <c r="S48" i="50"/>
  <c r="O48" i="50"/>
  <c r="K48" i="50"/>
  <c r="G48" i="50"/>
  <c r="U48" i="50"/>
  <c r="M48" i="50"/>
  <c r="S47" i="50"/>
  <c r="O47" i="50"/>
  <c r="K47" i="50"/>
  <c r="G47" i="50"/>
  <c r="U47" i="50"/>
  <c r="M47" i="50"/>
  <c r="S46" i="50"/>
  <c r="O46" i="50"/>
  <c r="K46" i="50"/>
  <c r="G46" i="50"/>
  <c r="U46" i="50"/>
  <c r="M46" i="50"/>
  <c r="S45" i="50"/>
  <c r="O45" i="50"/>
  <c r="K45" i="50"/>
  <c r="G45" i="50"/>
  <c r="U45" i="50"/>
  <c r="M45" i="50"/>
  <c r="S44" i="50"/>
  <c r="O44" i="50"/>
  <c r="K44" i="50"/>
  <c r="G44" i="50"/>
  <c r="U44" i="50"/>
  <c r="M44" i="50"/>
  <c r="S43" i="50"/>
  <c r="O43" i="50"/>
  <c r="K43" i="50"/>
  <c r="I43" i="50"/>
  <c r="G43" i="50"/>
  <c r="U43" i="50"/>
  <c r="M43" i="50"/>
  <c r="Y43" i="50" s="1"/>
  <c r="S42" i="50"/>
  <c r="O42" i="50"/>
  <c r="K42" i="50"/>
  <c r="G42" i="50"/>
  <c r="U42" i="50"/>
  <c r="M42" i="50"/>
  <c r="S41" i="50"/>
  <c r="O41" i="50"/>
  <c r="K41" i="50"/>
  <c r="G41" i="50"/>
  <c r="U41" i="50"/>
  <c r="M41" i="50"/>
  <c r="S40" i="50"/>
  <c r="O40" i="50"/>
  <c r="K40" i="50"/>
  <c r="G40" i="50"/>
  <c r="U40" i="50"/>
  <c r="M40" i="50"/>
  <c r="S39" i="50"/>
  <c r="O39" i="50"/>
  <c r="K39" i="50"/>
  <c r="G39" i="50"/>
  <c r="U39" i="50"/>
  <c r="M39" i="50"/>
  <c r="S38" i="50"/>
  <c r="O38" i="50"/>
  <c r="K38" i="50"/>
  <c r="G38" i="50"/>
  <c r="U38" i="50"/>
  <c r="M38" i="50"/>
  <c r="S37" i="50"/>
  <c r="O37" i="50"/>
  <c r="K37" i="50"/>
  <c r="I37" i="50"/>
  <c r="U37" i="50"/>
  <c r="W37" i="50" s="1"/>
  <c r="M37" i="50"/>
  <c r="S36" i="50"/>
  <c r="O36" i="50"/>
  <c r="K36" i="50"/>
  <c r="I36" i="50"/>
  <c r="U36" i="50"/>
  <c r="W36" i="50" s="1"/>
  <c r="M36" i="50"/>
  <c r="S35" i="50"/>
  <c r="O35" i="50"/>
  <c r="K35" i="50"/>
  <c r="I35" i="50"/>
  <c r="U35" i="50"/>
  <c r="M35" i="50"/>
  <c r="Y35" i="50" s="1"/>
  <c r="S34" i="50"/>
  <c r="O34" i="50"/>
  <c r="K34" i="50"/>
  <c r="I34" i="50"/>
  <c r="U34" i="50"/>
  <c r="M34" i="50"/>
  <c r="S33" i="50"/>
  <c r="O33" i="50"/>
  <c r="K33" i="50"/>
  <c r="I33" i="50"/>
  <c r="U33" i="50"/>
  <c r="M33" i="50"/>
  <c r="S32" i="50"/>
  <c r="O32" i="50"/>
  <c r="K32" i="50"/>
  <c r="I32" i="50"/>
  <c r="U32" i="50"/>
  <c r="M32" i="50"/>
  <c r="Y32" i="50" s="1"/>
  <c r="S31" i="50"/>
  <c r="O31" i="50"/>
  <c r="K31" i="50"/>
  <c r="M31" i="50" s="1"/>
  <c r="Y31" i="50" s="1"/>
  <c r="I31" i="50"/>
  <c r="U31" i="50"/>
  <c r="S30" i="50"/>
  <c r="O30" i="50"/>
  <c r="K30" i="50"/>
  <c r="I30" i="50"/>
  <c r="U30" i="50"/>
  <c r="M30" i="50"/>
  <c r="S29" i="50"/>
  <c r="O29" i="50"/>
  <c r="K29" i="50"/>
  <c r="I29" i="50"/>
  <c r="U29" i="50"/>
  <c r="M29" i="50"/>
  <c r="S28" i="50"/>
  <c r="O28" i="50"/>
  <c r="K28" i="50"/>
  <c r="I28" i="50"/>
  <c r="U28" i="50"/>
  <c r="M28" i="50"/>
  <c r="S27" i="50"/>
  <c r="O27" i="50"/>
  <c r="K27" i="50"/>
  <c r="I27" i="50"/>
  <c r="U27" i="50"/>
  <c r="W27" i="50" s="1"/>
  <c r="M27" i="50"/>
  <c r="S26" i="50"/>
  <c r="O26" i="50"/>
  <c r="K26" i="50"/>
  <c r="I26" i="50"/>
  <c r="U26" i="50"/>
  <c r="M26" i="50"/>
  <c r="S25" i="50"/>
  <c r="O25" i="50"/>
  <c r="K25" i="50"/>
  <c r="I25" i="50"/>
  <c r="U25" i="50"/>
  <c r="M25" i="50"/>
  <c r="S24" i="50"/>
  <c r="O24" i="50"/>
  <c r="K24" i="50"/>
  <c r="I24" i="50"/>
  <c r="U24" i="50"/>
  <c r="M24" i="50"/>
  <c r="S23" i="50"/>
  <c r="O23" i="50"/>
  <c r="K23" i="50"/>
  <c r="I23" i="50"/>
  <c r="U23" i="50"/>
  <c r="W23" i="50" s="1"/>
  <c r="M23" i="50"/>
  <c r="S22" i="50"/>
  <c r="O22" i="50"/>
  <c r="K22" i="50"/>
  <c r="I22" i="50"/>
  <c r="U22" i="50"/>
  <c r="M22" i="50"/>
  <c r="Y22" i="50" s="1"/>
  <c r="S21" i="50"/>
  <c r="O21" i="50"/>
  <c r="K21" i="50"/>
  <c r="I21" i="50"/>
  <c r="U21" i="50"/>
  <c r="M21" i="50"/>
  <c r="S20" i="50"/>
  <c r="O20" i="50"/>
  <c r="K20" i="50"/>
  <c r="I20" i="50"/>
  <c r="U20" i="50"/>
  <c r="M20" i="50"/>
  <c r="S19" i="50"/>
  <c r="O19" i="50"/>
  <c r="K19" i="50"/>
  <c r="I19" i="50"/>
  <c r="U19" i="50"/>
  <c r="M19" i="50"/>
  <c r="S18" i="50"/>
  <c r="O18" i="50"/>
  <c r="K18" i="50"/>
  <c r="I18" i="50"/>
  <c r="U18" i="50"/>
  <c r="M18" i="50"/>
  <c r="S17" i="50"/>
  <c r="O17" i="50"/>
  <c r="K17" i="50"/>
  <c r="I17" i="50"/>
  <c r="U17" i="50"/>
  <c r="M17" i="50"/>
  <c r="S16" i="50"/>
  <c r="O16" i="50"/>
  <c r="K16" i="50"/>
  <c r="I16" i="50"/>
  <c r="U16" i="50"/>
  <c r="M16" i="50"/>
  <c r="S15" i="50"/>
  <c r="O15" i="50"/>
  <c r="K15" i="50"/>
  <c r="I15" i="50"/>
  <c r="U15" i="50"/>
  <c r="M15" i="50"/>
  <c r="S14" i="50"/>
  <c r="O14" i="50"/>
  <c r="K14" i="50"/>
  <c r="M14" i="50" s="1"/>
  <c r="I14" i="50"/>
  <c r="U14" i="50"/>
  <c r="S13" i="50"/>
  <c r="O13" i="50"/>
  <c r="K13" i="50"/>
  <c r="I13" i="50"/>
  <c r="U13" i="50"/>
  <c r="M13" i="50"/>
  <c r="S12" i="50"/>
  <c r="O12" i="50"/>
  <c r="K12" i="50"/>
  <c r="I12" i="50"/>
  <c r="U12" i="50"/>
  <c r="M12" i="50"/>
  <c r="S11" i="50"/>
  <c r="O11" i="50"/>
  <c r="K11" i="50"/>
  <c r="I11" i="50"/>
  <c r="U11" i="50"/>
  <c r="M11" i="50"/>
  <c r="S10" i="50"/>
  <c r="O10" i="50"/>
  <c r="K10" i="50"/>
  <c r="I10" i="50"/>
  <c r="U10" i="50"/>
  <c r="M10" i="50"/>
  <c r="S9" i="50"/>
  <c r="O9" i="50"/>
  <c r="K9" i="50"/>
  <c r="G9" i="50"/>
  <c r="U9" i="50"/>
  <c r="M9" i="50"/>
  <c r="S8" i="50"/>
  <c r="O8" i="50"/>
  <c r="K8" i="50"/>
  <c r="G8" i="50"/>
  <c r="U8" i="50"/>
  <c r="M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I31" i="51"/>
  <c r="G31" i="51"/>
  <c r="BS31" i="51"/>
  <c r="BO31" i="51"/>
  <c r="BK31" i="51"/>
  <c r="BG31" i="51"/>
  <c r="BC31" i="51"/>
  <c r="AY31" i="51"/>
  <c r="AU31" i="51"/>
  <c r="AQ31" i="51"/>
  <c r="AM31" i="51"/>
  <c r="AI31" i="51"/>
  <c r="AE31" i="51"/>
  <c r="AA31" i="51"/>
  <c r="W31" i="51"/>
  <c r="Q31" i="51"/>
  <c r="M31" i="51"/>
  <c r="S30" i="51"/>
  <c r="K30" i="51"/>
  <c r="I30" i="51"/>
  <c r="BQ30" i="51"/>
  <c r="BS30" i="51" s="1"/>
  <c r="BM30" i="51"/>
  <c r="BK30" i="51"/>
  <c r="BI30" i="51"/>
  <c r="BE30" i="51"/>
  <c r="BA30" i="51"/>
  <c r="BC30" i="51" s="1"/>
  <c r="AW30" i="51"/>
  <c r="AS30" i="51"/>
  <c r="AU30" i="51" s="1"/>
  <c r="AO30" i="51"/>
  <c r="AK30" i="51"/>
  <c r="AM30" i="51" s="1"/>
  <c r="AG30" i="51"/>
  <c r="AC30" i="51"/>
  <c r="AE30" i="51" s="1"/>
  <c r="AA30" i="51"/>
  <c r="Y30" i="51"/>
  <c r="W30" i="51"/>
  <c r="U30" i="51"/>
  <c r="O30" i="51"/>
  <c r="M30" i="51"/>
  <c r="BO30" i="51" s="1"/>
  <c r="S29" i="51"/>
  <c r="K29" i="51"/>
  <c r="I29" i="51"/>
  <c r="BM29" i="51"/>
  <c r="BQ29" i="51" s="1"/>
  <c r="BK29" i="51"/>
  <c r="BI29" i="51"/>
  <c r="BE29" i="51"/>
  <c r="BC29" i="51"/>
  <c r="BA29" i="51"/>
  <c r="AW29" i="51"/>
  <c r="AS29" i="51"/>
  <c r="AU29" i="51" s="1"/>
  <c r="AQ29" i="51"/>
  <c r="AO29" i="51"/>
  <c r="AG29" i="51"/>
  <c r="AK29" i="51" s="1"/>
  <c r="AC29" i="51"/>
  <c r="AE29" i="51" s="1"/>
  <c r="AA29" i="51"/>
  <c r="Y29" i="51"/>
  <c r="O29" i="51"/>
  <c r="U29" i="51" s="1"/>
  <c r="M29" i="51"/>
  <c r="S28" i="51"/>
  <c r="K28" i="51"/>
  <c r="I28" i="51"/>
  <c r="BM28" i="51"/>
  <c r="BQ28" i="51" s="1"/>
  <c r="BI28" i="51"/>
  <c r="BK28" i="51" s="1"/>
  <c r="BE28" i="51"/>
  <c r="BC28" i="51"/>
  <c r="BA28" i="51"/>
  <c r="AW28" i="51"/>
  <c r="AS28" i="51"/>
  <c r="AU28" i="51" s="1"/>
  <c r="AQ28" i="51"/>
  <c r="AO28" i="51"/>
  <c r="AK28" i="51"/>
  <c r="AG28" i="51"/>
  <c r="AC28" i="51"/>
  <c r="AE28" i="51" s="1"/>
  <c r="AA28" i="51"/>
  <c r="Y28" i="51"/>
  <c r="O28" i="51"/>
  <c r="U28" i="51" s="1"/>
  <c r="M28" i="51"/>
  <c r="S27" i="51"/>
  <c r="K27" i="51"/>
  <c r="I27" i="51"/>
  <c r="BQ27" i="51"/>
  <c r="BS27" i="51" s="1"/>
  <c r="BM27" i="51"/>
  <c r="BK27" i="51"/>
  <c r="BI27" i="51"/>
  <c r="BE27" i="51"/>
  <c r="BA27" i="51"/>
  <c r="BC27" i="51" s="1"/>
  <c r="AW27" i="51"/>
  <c r="AS27" i="51"/>
  <c r="AU27" i="51" s="1"/>
  <c r="AO27" i="51"/>
  <c r="AK27" i="51"/>
  <c r="AM27" i="51" s="1"/>
  <c r="AG27" i="51"/>
  <c r="AC27" i="51"/>
  <c r="AE27" i="51" s="1"/>
  <c r="AA27" i="51"/>
  <c r="Y27" i="51"/>
  <c r="W27" i="51"/>
  <c r="U27" i="51"/>
  <c r="O27" i="51"/>
  <c r="M27" i="51"/>
  <c r="BO27" i="51" s="1"/>
  <c r="S26" i="51"/>
  <c r="K26" i="51"/>
  <c r="I26" i="51"/>
  <c r="BI26" i="51"/>
  <c r="BK26" i="51" s="1"/>
  <c r="BE26" i="51"/>
  <c r="BA26" i="51"/>
  <c r="BC26" i="51" s="1"/>
  <c r="AW26" i="51"/>
  <c r="AU26" i="51"/>
  <c r="AS26" i="51"/>
  <c r="AQ26" i="51"/>
  <c r="AO26" i="51"/>
  <c r="AG26" i="51"/>
  <c r="AK26" i="51" s="1"/>
  <c r="AC26" i="51"/>
  <c r="AE26" i="51" s="1"/>
  <c r="AA26" i="51"/>
  <c r="Y26" i="51"/>
  <c r="O26" i="51"/>
  <c r="U26" i="51" s="1"/>
  <c r="M26" i="51"/>
  <c r="S25" i="51"/>
  <c r="K25" i="51"/>
  <c r="I25" i="51"/>
  <c r="BM25" i="51"/>
  <c r="BQ25" i="51" s="1"/>
  <c r="BK25" i="51"/>
  <c r="BI25" i="51"/>
  <c r="BG25" i="51"/>
  <c r="BE25" i="51"/>
  <c r="BA25" i="51"/>
  <c r="BC25" i="51" s="1"/>
  <c r="AW25" i="51"/>
  <c r="AS25" i="51"/>
  <c r="AU25" i="51" s="1"/>
  <c r="AO25" i="51"/>
  <c r="AG25" i="51"/>
  <c r="AK25" i="51" s="1"/>
  <c r="AC25" i="51"/>
  <c r="AE25" i="51" s="1"/>
  <c r="AA25" i="51"/>
  <c r="Y25" i="51"/>
  <c r="O25" i="51"/>
  <c r="U25" i="51" s="1"/>
  <c r="M25" i="51"/>
  <c r="I24" i="51"/>
  <c r="G24" i="51"/>
  <c r="BS24" i="51"/>
  <c r="BO24" i="51"/>
  <c r="BK24" i="51"/>
  <c r="BG24" i="51"/>
  <c r="BC24" i="51"/>
  <c r="AY24" i="51"/>
  <c r="AU24" i="51"/>
  <c r="AQ24" i="51"/>
  <c r="AM24" i="51"/>
  <c r="AI24" i="51"/>
  <c r="AE24" i="51"/>
  <c r="AA24" i="51"/>
  <c r="W24" i="51"/>
  <c r="Q24" i="51"/>
  <c r="M24" i="51"/>
  <c r="S23" i="51"/>
  <c r="K23" i="51"/>
  <c r="I23" i="51"/>
  <c r="BQ23" i="51"/>
  <c r="BS23" i="51" s="1"/>
  <c r="BM23" i="51"/>
  <c r="BK23" i="51"/>
  <c r="BI23" i="51"/>
  <c r="BE23" i="51"/>
  <c r="BA23" i="51"/>
  <c r="BC23" i="51" s="1"/>
  <c r="AW23" i="51"/>
  <c r="AS23" i="51"/>
  <c r="AU23" i="51" s="1"/>
  <c r="AO23" i="51"/>
  <c r="AK23" i="51"/>
  <c r="AM23" i="51" s="1"/>
  <c r="AG23" i="51"/>
  <c r="AC23" i="51"/>
  <c r="AE23" i="51" s="1"/>
  <c r="Y23" i="51"/>
  <c r="U23" i="51"/>
  <c r="W23" i="51" s="1"/>
  <c r="O23" i="51"/>
  <c r="M23" i="51"/>
  <c r="BO23" i="51" s="1"/>
  <c r="S22" i="51"/>
  <c r="K22" i="51"/>
  <c r="I22" i="51"/>
  <c r="BQ22" i="51"/>
  <c r="BS22" i="51" s="1"/>
  <c r="BM22" i="51"/>
  <c r="BK22" i="51"/>
  <c r="BI22" i="51"/>
  <c r="BE22" i="51"/>
  <c r="BA22" i="51"/>
  <c r="BC22" i="51" s="1"/>
  <c r="AW22" i="51"/>
  <c r="AS22" i="51"/>
  <c r="AU22" i="51" s="1"/>
  <c r="AO22" i="51"/>
  <c r="AK22" i="51"/>
  <c r="AM22" i="51" s="1"/>
  <c r="AG22" i="51"/>
  <c r="AC22" i="51"/>
  <c r="AE22" i="51" s="1"/>
  <c r="AA22" i="51"/>
  <c r="Y22" i="51"/>
  <c r="W22" i="51"/>
  <c r="U22" i="51"/>
  <c r="O22" i="51"/>
  <c r="M22" i="51"/>
  <c r="BO22" i="51" s="1"/>
  <c r="S21" i="51"/>
  <c r="K21" i="51"/>
  <c r="I21" i="51"/>
  <c r="BM21" i="51"/>
  <c r="BQ21" i="51" s="1"/>
  <c r="BK21" i="51"/>
  <c r="BI21" i="51"/>
  <c r="BE21" i="51"/>
  <c r="BA21" i="51"/>
  <c r="BC21" i="51" s="1"/>
  <c r="AW21" i="51"/>
  <c r="AS21" i="51"/>
  <c r="AU21" i="51" s="1"/>
  <c r="AQ21" i="51"/>
  <c r="AO21" i="51"/>
  <c r="AG21" i="51"/>
  <c r="AK21" i="51" s="1"/>
  <c r="AC21" i="51"/>
  <c r="AE21" i="51" s="1"/>
  <c r="AA21" i="51"/>
  <c r="Y21" i="51"/>
  <c r="O21" i="51"/>
  <c r="U21" i="51" s="1"/>
  <c r="M21" i="51"/>
  <c r="S20" i="51"/>
  <c r="K20" i="51"/>
  <c r="I20" i="51"/>
  <c r="BM20" i="51"/>
  <c r="BQ20" i="51" s="1"/>
  <c r="BK20" i="51"/>
  <c r="BI20" i="51"/>
  <c r="BE20" i="51"/>
  <c r="BA20" i="51"/>
  <c r="BC20" i="51" s="1"/>
  <c r="AW20" i="51"/>
  <c r="AS20" i="51"/>
  <c r="AU20" i="51" s="1"/>
  <c r="AO20" i="51"/>
  <c r="AG20" i="51"/>
  <c r="AK20" i="51" s="1"/>
  <c r="AC20" i="51"/>
  <c r="AE20" i="51" s="1"/>
  <c r="Y20" i="51"/>
  <c r="U20" i="51"/>
  <c r="O20" i="51"/>
  <c r="M20" i="51"/>
  <c r="S19" i="51"/>
  <c r="K19" i="51"/>
  <c r="I19" i="51"/>
  <c r="BQ19" i="51"/>
  <c r="BS19" i="51" s="1"/>
  <c r="BM19" i="51"/>
  <c r="BK19" i="51"/>
  <c r="BI19" i="51"/>
  <c r="BE19" i="51"/>
  <c r="BA19" i="51"/>
  <c r="BC19" i="51" s="1"/>
  <c r="AW19" i="51"/>
  <c r="AS19" i="51"/>
  <c r="AU19" i="51" s="1"/>
  <c r="AQ19" i="51"/>
  <c r="AO19" i="51"/>
  <c r="AK19" i="51"/>
  <c r="AM19" i="51" s="1"/>
  <c r="AG19" i="51"/>
  <c r="AC19" i="51"/>
  <c r="AE19" i="51" s="1"/>
  <c r="AA19" i="51"/>
  <c r="Y19" i="51"/>
  <c r="U19" i="51"/>
  <c r="W19" i="51" s="1"/>
  <c r="O19" i="51"/>
  <c r="M19" i="51"/>
  <c r="BO19" i="51" s="1"/>
  <c r="S18" i="51"/>
  <c r="K18" i="51"/>
  <c r="I18" i="51"/>
  <c r="BQ18" i="51"/>
  <c r="BS18" i="51" s="1"/>
  <c r="BM18" i="51"/>
  <c r="BI18" i="51"/>
  <c r="BK18" i="51" s="1"/>
  <c r="BE18" i="51"/>
  <c r="BA18" i="51"/>
  <c r="BC18" i="51" s="1"/>
  <c r="AW18" i="51"/>
  <c r="AU18" i="51"/>
  <c r="AS18" i="51"/>
  <c r="AQ18" i="51"/>
  <c r="AO18" i="51"/>
  <c r="AM18" i="51"/>
  <c r="AK18" i="51"/>
  <c r="AG18" i="51"/>
  <c r="AC18" i="51"/>
  <c r="AE18" i="51" s="1"/>
  <c r="AA18" i="51"/>
  <c r="Y18" i="51"/>
  <c r="W18" i="51"/>
  <c r="U18" i="51"/>
  <c r="O18" i="51"/>
  <c r="M18" i="51"/>
  <c r="BO18" i="51" s="1"/>
  <c r="S17" i="51"/>
  <c r="K17" i="51"/>
  <c r="I17" i="51"/>
  <c r="BM17" i="51"/>
  <c r="BQ17" i="51" s="1"/>
  <c r="BK17" i="51"/>
  <c r="BI17" i="51"/>
  <c r="BE17" i="51"/>
  <c r="BC17" i="51"/>
  <c r="BA17" i="51"/>
  <c r="AW17" i="51"/>
  <c r="AS17" i="51"/>
  <c r="AU17" i="51" s="1"/>
  <c r="AQ17" i="51"/>
  <c r="AO17" i="51"/>
  <c r="AG17" i="51"/>
  <c r="AK17" i="51" s="1"/>
  <c r="AC17" i="51"/>
  <c r="AE17" i="51" s="1"/>
  <c r="AA17" i="51"/>
  <c r="Y17" i="51"/>
  <c r="O17" i="51"/>
  <c r="U17" i="51" s="1"/>
  <c r="M17" i="51"/>
  <c r="S16" i="51"/>
  <c r="K16" i="51"/>
  <c r="I16" i="51"/>
  <c r="BI16" i="51"/>
  <c r="BK16" i="51" s="1"/>
  <c r="BE16" i="51"/>
  <c r="BC16" i="51"/>
  <c r="BA16" i="51"/>
  <c r="AW16" i="51"/>
  <c r="AS16" i="51"/>
  <c r="AU16" i="51" s="1"/>
  <c r="AO16" i="51"/>
  <c r="AG16" i="51"/>
  <c r="AK16" i="51" s="1"/>
  <c r="AC16" i="51"/>
  <c r="AE16" i="51" s="1"/>
  <c r="Y16" i="51"/>
  <c r="O16" i="51"/>
  <c r="U16" i="51" s="1"/>
  <c r="M16" i="51"/>
  <c r="S15" i="51"/>
  <c r="K15" i="51"/>
  <c r="I15" i="51"/>
  <c r="BM15" i="51"/>
  <c r="BQ15" i="51" s="1"/>
  <c r="BK15" i="51"/>
  <c r="BI15" i="51"/>
  <c r="BE15" i="51"/>
  <c r="BC15" i="51"/>
  <c r="BA15" i="51"/>
  <c r="AW15" i="51"/>
  <c r="AS15" i="51"/>
  <c r="AU15" i="51" s="1"/>
  <c r="AO15" i="51"/>
  <c r="AG15" i="51"/>
  <c r="AK15" i="51" s="1"/>
  <c r="AC15" i="51"/>
  <c r="AE15" i="51" s="1"/>
  <c r="AA15" i="51"/>
  <c r="Y15" i="51"/>
  <c r="O15" i="51"/>
  <c r="U15" i="51" s="1"/>
  <c r="M15" i="51"/>
  <c r="S14" i="51"/>
  <c r="K14" i="51"/>
  <c r="I14" i="51"/>
  <c r="BM14" i="51"/>
  <c r="BQ14" i="51" s="1"/>
  <c r="BK14" i="51"/>
  <c r="BI14" i="51"/>
  <c r="BG14" i="51"/>
  <c r="BE14" i="51"/>
  <c r="BA14" i="51"/>
  <c r="BC14" i="51" s="1"/>
  <c r="AW14" i="51"/>
  <c r="AS14" i="51"/>
  <c r="AU14" i="51" s="1"/>
  <c r="AQ14" i="51"/>
  <c r="AO14" i="51"/>
  <c r="AG14" i="51"/>
  <c r="AK14" i="51" s="1"/>
  <c r="AC14" i="51"/>
  <c r="AE14" i="51" s="1"/>
  <c r="Y14" i="51"/>
  <c r="O14" i="51"/>
  <c r="U14" i="51" s="1"/>
  <c r="M14" i="51"/>
  <c r="S13" i="51"/>
  <c r="K13" i="51"/>
  <c r="I13" i="51"/>
  <c r="BQ13" i="51"/>
  <c r="BS13" i="51" s="1"/>
  <c r="BM13" i="51"/>
  <c r="BK13" i="51"/>
  <c r="BI13" i="51"/>
  <c r="BE13" i="51"/>
  <c r="BA13" i="51"/>
  <c r="BC13" i="51" s="1"/>
  <c r="AW13" i="51"/>
  <c r="AS13" i="51"/>
  <c r="AU13" i="51" s="1"/>
  <c r="AO13" i="51"/>
  <c r="AK13" i="51"/>
  <c r="AM13" i="51" s="1"/>
  <c r="AG13" i="51"/>
  <c r="AC13" i="51"/>
  <c r="AE13" i="51" s="1"/>
  <c r="AA13" i="51"/>
  <c r="Y13" i="51"/>
  <c r="W13" i="51"/>
  <c r="U13" i="51"/>
  <c r="O13" i="51"/>
  <c r="M13" i="51"/>
  <c r="BO13" i="51" s="1"/>
  <c r="S12" i="51"/>
  <c r="K12" i="51"/>
  <c r="I12" i="51"/>
  <c r="BQ12" i="51"/>
  <c r="BS12" i="51" s="1"/>
  <c r="BM12" i="51"/>
  <c r="BK12" i="51"/>
  <c r="BI12" i="51"/>
  <c r="BE12" i="51"/>
  <c r="BA12" i="51"/>
  <c r="BC12" i="51" s="1"/>
  <c r="AW12" i="51"/>
  <c r="AS12" i="51"/>
  <c r="AU12" i="51" s="1"/>
  <c r="AQ12" i="51"/>
  <c r="AO12" i="51"/>
  <c r="AK12" i="51"/>
  <c r="AM12" i="51" s="1"/>
  <c r="AG12" i="51"/>
  <c r="AC12" i="51"/>
  <c r="AE12" i="51" s="1"/>
  <c r="AA12" i="51"/>
  <c r="Y12" i="51"/>
  <c r="U12" i="51"/>
  <c r="W12" i="51" s="1"/>
  <c r="O12" i="51"/>
  <c r="M12" i="51"/>
  <c r="BO12" i="51" s="1"/>
  <c r="S11" i="51"/>
  <c r="K11" i="51"/>
  <c r="I11" i="51"/>
  <c r="BM11" i="51"/>
  <c r="BQ11" i="51" s="1"/>
  <c r="BK11" i="51"/>
  <c r="BI11" i="51"/>
  <c r="BE11" i="51"/>
  <c r="BA11" i="51"/>
  <c r="BC11" i="51" s="1"/>
  <c r="AW11" i="51"/>
  <c r="AS11" i="51"/>
  <c r="AU11" i="51" s="1"/>
  <c r="AQ11" i="51"/>
  <c r="AO11" i="51"/>
  <c r="AG11" i="51"/>
  <c r="AK11" i="51" s="1"/>
  <c r="AC11" i="51"/>
  <c r="AE11" i="51" s="1"/>
  <c r="AA11" i="51"/>
  <c r="Y11" i="51"/>
  <c r="O11" i="51"/>
  <c r="U11" i="51" s="1"/>
  <c r="M11" i="51"/>
  <c r="S10" i="51"/>
  <c r="K10" i="51"/>
  <c r="I10" i="51"/>
  <c r="BM10" i="51"/>
  <c r="BQ10" i="51" s="1"/>
  <c r="BK10" i="51"/>
  <c r="BI10" i="51"/>
  <c r="BE10" i="51"/>
  <c r="BA10" i="51"/>
  <c r="BC10" i="51" s="1"/>
  <c r="AW10" i="51"/>
  <c r="AS10" i="51"/>
  <c r="AU10" i="51" s="1"/>
  <c r="AQ10" i="51"/>
  <c r="AO10" i="51"/>
  <c r="AG10" i="51"/>
  <c r="AK10" i="51" s="1"/>
  <c r="AC10" i="51"/>
  <c r="AE10" i="51" s="1"/>
  <c r="AA10" i="51"/>
  <c r="Y10" i="51"/>
  <c r="O10" i="51"/>
  <c r="U10" i="51" s="1"/>
  <c r="M10" i="51"/>
  <c r="S9" i="51"/>
  <c r="K9" i="51"/>
  <c r="I9" i="51"/>
  <c r="BM9" i="51"/>
  <c r="BQ9" i="51" s="1"/>
  <c r="BK9" i="51"/>
  <c r="BI9" i="51"/>
  <c r="BE9" i="51"/>
  <c r="BA9" i="51"/>
  <c r="BC9" i="51" s="1"/>
  <c r="AW9" i="51"/>
  <c r="AS9" i="51"/>
  <c r="AU9" i="51" s="1"/>
  <c r="AQ9" i="51"/>
  <c r="AO9" i="51"/>
  <c r="AG9" i="51"/>
  <c r="AK9" i="51" s="1"/>
  <c r="AC9" i="51"/>
  <c r="AE9" i="51" s="1"/>
  <c r="AA9" i="51"/>
  <c r="Y9" i="51"/>
  <c r="O9" i="51"/>
  <c r="U9" i="51" s="1"/>
  <c r="M9" i="51"/>
  <c r="S8" i="51"/>
  <c r="K8" i="51"/>
  <c r="I8" i="51"/>
  <c r="BM8" i="51"/>
  <c r="BQ8" i="51" s="1"/>
  <c r="BK8" i="51"/>
  <c r="BI8" i="51"/>
  <c r="BE8" i="51"/>
  <c r="BA8" i="51"/>
  <c r="BC8" i="51" s="1"/>
  <c r="AW8" i="51"/>
  <c r="AS8" i="51"/>
  <c r="AU8" i="51" s="1"/>
  <c r="AQ8" i="51"/>
  <c r="AO8" i="51"/>
  <c r="AG8" i="51"/>
  <c r="AK8" i="51" s="1"/>
  <c r="AC8" i="51"/>
  <c r="AE8" i="51" s="1"/>
  <c r="AA8" i="51"/>
  <c r="Y8" i="51"/>
  <c r="O8" i="51"/>
  <c r="U8" i="51" s="1"/>
  <c r="M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K98" i="52"/>
  <c r="I98" i="52"/>
  <c r="G98" i="52"/>
  <c r="CE98" i="52"/>
  <c r="CA98" i="52"/>
  <c r="BU98" i="52"/>
  <c r="BQ98" i="52"/>
  <c r="BK98" i="52"/>
  <c r="BG98" i="52"/>
  <c r="BA98" i="52"/>
  <c r="AW98" i="52"/>
  <c r="AQ98" i="52"/>
  <c r="AM98" i="52"/>
  <c r="AG98" i="52"/>
  <c r="AC98" i="52"/>
  <c r="W98" i="52"/>
  <c r="Q98" i="52"/>
  <c r="M98" i="52"/>
  <c r="S97" i="52"/>
  <c r="K97" i="52"/>
  <c r="I97" i="52"/>
  <c r="BY97" i="52"/>
  <c r="CC97" i="52" s="1"/>
  <c r="BU97" i="52"/>
  <c r="BS97" i="52"/>
  <c r="BO97" i="52"/>
  <c r="BK97" i="52"/>
  <c r="BI97" i="52"/>
  <c r="BE97" i="52"/>
  <c r="AY97" i="52"/>
  <c r="BA97" i="52" s="1"/>
  <c r="AU97" i="52"/>
  <c r="AO97" i="52"/>
  <c r="AK97" i="52"/>
  <c r="AE97" i="52"/>
  <c r="AG97" i="52" s="1"/>
  <c r="AC97" i="52"/>
  <c r="AA97" i="52"/>
  <c r="O97" i="52"/>
  <c r="U97" i="52" s="1"/>
  <c r="M97" i="52"/>
  <c r="S96" i="52"/>
  <c r="K96" i="52"/>
  <c r="I96" i="52"/>
  <c r="BY96" i="52"/>
  <c r="CC96" i="52" s="1"/>
  <c r="BS96" i="52"/>
  <c r="BU96" i="52" s="1"/>
  <c r="BO96" i="52"/>
  <c r="BI96" i="52"/>
  <c r="BK96" i="52" s="1"/>
  <c r="BE96" i="52"/>
  <c r="AY96" i="52"/>
  <c r="BA96" i="52" s="1"/>
  <c r="AU96" i="52"/>
  <c r="AO96" i="52"/>
  <c r="AK96" i="52"/>
  <c r="AE96" i="52"/>
  <c r="AG96" i="52" s="1"/>
  <c r="AC96" i="52"/>
  <c r="AA96" i="52"/>
  <c r="O96" i="52"/>
  <c r="U96" i="52" s="1"/>
  <c r="M96" i="52"/>
  <c r="S95" i="52"/>
  <c r="K95" i="52"/>
  <c r="I95" i="52"/>
  <c r="BY95" i="52"/>
  <c r="CC95" i="52" s="1"/>
  <c r="BU95" i="52"/>
  <c r="BS95" i="52"/>
  <c r="BO95" i="52"/>
  <c r="BI95" i="52"/>
  <c r="BK95" i="52" s="1"/>
  <c r="BE95" i="52"/>
  <c r="AY95" i="52"/>
  <c r="BA95" i="52" s="1"/>
  <c r="AU95" i="52"/>
  <c r="AK95" i="52"/>
  <c r="AO95" i="52" s="1"/>
  <c r="AE95" i="52"/>
  <c r="AG95" i="52" s="1"/>
  <c r="AC95" i="52"/>
  <c r="AA95" i="52"/>
  <c r="O95" i="52"/>
  <c r="U95" i="52" s="1"/>
  <c r="M95" i="52"/>
  <c r="S94" i="52"/>
  <c r="K94" i="52"/>
  <c r="I94" i="52"/>
  <c r="BY94" i="52"/>
  <c r="CC94" i="52" s="1"/>
  <c r="BW94" i="52"/>
  <c r="BS94" i="52"/>
  <c r="BU94" i="52" s="1"/>
  <c r="BO94" i="52"/>
  <c r="BI94" i="52"/>
  <c r="BK94" i="52" s="1"/>
  <c r="BE94" i="52"/>
  <c r="AY94" i="52"/>
  <c r="BA94" i="52" s="1"/>
  <c r="AU94" i="52"/>
  <c r="AO94" i="52"/>
  <c r="AK94" i="52"/>
  <c r="AE94" i="52"/>
  <c r="AG94" i="52" s="1"/>
  <c r="AC94" i="52"/>
  <c r="AA94" i="52"/>
  <c r="O94" i="52"/>
  <c r="U94" i="52" s="1"/>
  <c r="M94" i="52"/>
  <c r="CG94" i="52" s="1"/>
  <c r="S93" i="52"/>
  <c r="K93" i="52"/>
  <c r="I93" i="52"/>
  <c r="BY93" i="52"/>
  <c r="CC93" i="52" s="1"/>
  <c r="BS93" i="52"/>
  <c r="BU93" i="52" s="1"/>
  <c r="BO93" i="52"/>
  <c r="BI93" i="52"/>
  <c r="BK93" i="52" s="1"/>
  <c r="BE93" i="52"/>
  <c r="AY93" i="52"/>
  <c r="BA93" i="52" s="1"/>
  <c r="AU93" i="52"/>
  <c r="AK93" i="52"/>
  <c r="AO93" i="52" s="1"/>
  <c r="AE93" i="52"/>
  <c r="AG93" i="52" s="1"/>
  <c r="AA93" i="52"/>
  <c r="U93" i="52"/>
  <c r="O93" i="52"/>
  <c r="M93" i="52"/>
  <c r="S92" i="52"/>
  <c r="K92" i="52"/>
  <c r="I92" i="52"/>
  <c r="BY92" i="52"/>
  <c r="CC92" i="52" s="1"/>
  <c r="BS92" i="52"/>
  <c r="BU92" i="52" s="1"/>
  <c r="BO92" i="52"/>
  <c r="BI92" i="52"/>
  <c r="BK92" i="52" s="1"/>
  <c r="BE92" i="52"/>
  <c r="AY92" i="52"/>
  <c r="BA92" i="52" s="1"/>
  <c r="AU92" i="52"/>
  <c r="AO92" i="52"/>
  <c r="AK92" i="52"/>
  <c r="AE92" i="52"/>
  <c r="AG92" i="52" s="1"/>
  <c r="AC92" i="52"/>
  <c r="AA92" i="52"/>
  <c r="O92" i="52"/>
  <c r="U92" i="52" s="1"/>
  <c r="M92" i="52"/>
  <c r="S91" i="52"/>
  <c r="K91" i="52"/>
  <c r="I91" i="52"/>
  <c r="BY91" i="52"/>
  <c r="CC91" i="52" s="1"/>
  <c r="BS91" i="52"/>
  <c r="BU91" i="52" s="1"/>
  <c r="BO91" i="52"/>
  <c r="BI91" i="52"/>
  <c r="BK91" i="52" s="1"/>
  <c r="BE91" i="52"/>
  <c r="AY91" i="52"/>
  <c r="BA91" i="52" s="1"/>
  <c r="AU91" i="52"/>
  <c r="AO91" i="52"/>
  <c r="AK91" i="52"/>
  <c r="AE91" i="52"/>
  <c r="AG91" i="52" s="1"/>
  <c r="AC91" i="52"/>
  <c r="AA91" i="52"/>
  <c r="O91" i="52"/>
  <c r="U91" i="52" s="1"/>
  <c r="M91" i="52"/>
  <c r="S90" i="52"/>
  <c r="K90" i="52"/>
  <c r="I90" i="52"/>
  <c r="BY90" i="52"/>
  <c r="CC90" i="52" s="1"/>
  <c r="BS90" i="52"/>
  <c r="BU90" i="52" s="1"/>
  <c r="BO90" i="52"/>
  <c r="BI90" i="52"/>
  <c r="BK90" i="52" s="1"/>
  <c r="BE90" i="52"/>
  <c r="AY90" i="52"/>
  <c r="BA90" i="52" s="1"/>
  <c r="AU90" i="52"/>
  <c r="AK90" i="52"/>
  <c r="AO90" i="52" s="1"/>
  <c r="AE90" i="52"/>
  <c r="AG90" i="52" s="1"/>
  <c r="AC90" i="52"/>
  <c r="AA90" i="52"/>
  <c r="O90" i="52"/>
  <c r="U90" i="52" s="1"/>
  <c r="M90" i="52"/>
  <c r="S89" i="52"/>
  <c r="K89" i="52"/>
  <c r="M89" i="52" s="1"/>
  <c r="I89" i="52"/>
  <c r="BY89" i="52"/>
  <c r="CC89" i="52" s="1"/>
  <c r="BS89" i="52"/>
  <c r="BU89" i="52" s="1"/>
  <c r="BO89" i="52"/>
  <c r="BI89" i="52"/>
  <c r="BK89" i="52" s="1"/>
  <c r="BE89" i="52"/>
  <c r="AY89" i="52"/>
  <c r="BA89" i="52" s="1"/>
  <c r="AU89" i="52"/>
  <c r="AO89" i="52"/>
  <c r="AK89" i="52"/>
  <c r="AE89" i="52"/>
  <c r="AG89" i="52" s="1"/>
  <c r="AA89" i="52"/>
  <c r="O89" i="52"/>
  <c r="U89" i="52" s="1"/>
  <c r="S88" i="52"/>
  <c r="K88" i="52"/>
  <c r="I88" i="52"/>
  <c r="BY88" i="52"/>
  <c r="CC88" i="52" s="1"/>
  <c r="BS88" i="52"/>
  <c r="BU88" i="52" s="1"/>
  <c r="BO88" i="52"/>
  <c r="BI88" i="52"/>
  <c r="BK88" i="52" s="1"/>
  <c r="BE88" i="52"/>
  <c r="AY88" i="52"/>
  <c r="BA88" i="52" s="1"/>
  <c r="AU88" i="52"/>
  <c r="AK88" i="52"/>
  <c r="AO88" i="52" s="1"/>
  <c r="AE88" i="52"/>
  <c r="AG88" i="52" s="1"/>
  <c r="AC88" i="52"/>
  <c r="AA88" i="52"/>
  <c r="O88" i="52"/>
  <c r="U88" i="52" s="1"/>
  <c r="M88" i="52"/>
  <c r="S87" i="52"/>
  <c r="K87" i="52"/>
  <c r="I87" i="52"/>
  <c r="BY87" i="52"/>
  <c r="CC87" i="52" s="1"/>
  <c r="BU87" i="52"/>
  <c r="BS87" i="52"/>
  <c r="BO87" i="52"/>
  <c r="BK87" i="52"/>
  <c r="BI87" i="52"/>
  <c r="BE87" i="52"/>
  <c r="AY87" i="52"/>
  <c r="BA87" i="52" s="1"/>
  <c r="AU87" i="52"/>
  <c r="AK87" i="52"/>
  <c r="AO87" i="52" s="1"/>
  <c r="AE87" i="52"/>
  <c r="AG87" i="52" s="1"/>
  <c r="AC87" i="52"/>
  <c r="AA87" i="52"/>
  <c r="O87" i="52"/>
  <c r="U87" i="52" s="1"/>
  <c r="M87" i="52"/>
  <c r="S86" i="52"/>
  <c r="K86" i="52"/>
  <c r="I86" i="52"/>
  <c r="BY86" i="52"/>
  <c r="CC86" i="52" s="1"/>
  <c r="BS86" i="52"/>
  <c r="BU86" i="52" s="1"/>
  <c r="BO86" i="52"/>
  <c r="BI86" i="52"/>
  <c r="BK86" i="52" s="1"/>
  <c r="BE86" i="52"/>
  <c r="AY86" i="52"/>
  <c r="BA86" i="52" s="1"/>
  <c r="AU86" i="52"/>
  <c r="AK86" i="52"/>
  <c r="AO86" i="52" s="1"/>
  <c r="AE86" i="52"/>
  <c r="AG86" i="52" s="1"/>
  <c r="AC86" i="52"/>
  <c r="AA86" i="52"/>
  <c r="O86" i="52"/>
  <c r="U86" i="52" s="1"/>
  <c r="M86" i="52"/>
  <c r="S85" i="52"/>
  <c r="K85" i="52"/>
  <c r="M85" i="52" s="1"/>
  <c r="I85" i="52"/>
  <c r="CC85" i="52"/>
  <c r="BY85" i="52"/>
  <c r="BS85" i="52"/>
  <c r="BU85" i="52" s="1"/>
  <c r="BO85" i="52"/>
  <c r="BI85" i="52"/>
  <c r="BE85" i="52"/>
  <c r="AY85" i="52"/>
  <c r="AU85" i="52"/>
  <c r="AO85" i="52"/>
  <c r="AK85" i="52"/>
  <c r="AE85" i="52"/>
  <c r="AG85" i="52" s="1"/>
  <c r="AA85" i="52"/>
  <c r="U85" i="52"/>
  <c r="O85" i="52"/>
  <c r="S84" i="52"/>
  <c r="K84" i="52"/>
  <c r="M84" i="52" s="1"/>
  <c r="I84" i="52"/>
  <c r="CC84" i="52"/>
  <c r="BY84" i="52"/>
  <c r="BS84" i="52"/>
  <c r="BU84" i="52" s="1"/>
  <c r="BO84" i="52"/>
  <c r="BI84" i="52"/>
  <c r="BE84" i="52"/>
  <c r="AY84" i="52"/>
  <c r="AU84" i="52"/>
  <c r="AO84" i="52"/>
  <c r="AK84" i="52"/>
  <c r="AE84" i="52"/>
  <c r="AG84" i="52" s="1"/>
  <c r="AA84" i="52"/>
  <c r="U84" i="52"/>
  <c r="O84" i="52"/>
  <c r="S83" i="52"/>
  <c r="K83" i="52"/>
  <c r="M83" i="52" s="1"/>
  <c r="I83" i="52"/>
  <c r="CC83" i="52"/>
  <c r="BY83" i="52"/>
  <c r="BS83" i="52"/>
  <c r="BU83" i="52" s="1"/>
  <c r="BO83" i="52"/>
  <c r="BI83" i="52"/>
  <c r="BE83" i="52"/>
  <c r="AY83" i="52"/>
  <c r="AU83" i="52"/>
  <c r="AO83" i="52"/>
  <c r="AK83" i="52"/>
  <c r="AE83" i="52"/>
  <c r="AG83" i="52" s="1"/>
  <c r="AA83" i="52"/>
  <c r="U83" i="52"/>
  <c r="O83" i="52"/>
  <c r="S82" i="52"/>
  <c r="K82" i="52"/>
  <c r="M82" i="52" s="1"/>
  <c r="I82" i="52"/>
  <c r="CC82" i="52"/>
  <c r="BY82" i="52"/>
  <c r="BU82" i="52"/>
  <c r="BS82" i="52"/>
  <c r="BO82" i="52"/>
  <c r="BI82" i="52"/>
  <c r="BE82" i="52"/>
  <c r="AY82" i="52"/>
  <c r="AU82" i="52"/>
  <c r="AO82" i="52"/>
  <c r="AK82" i="52"/>
  <c r="AE82" i="52"/>
  <c r="AG82" i="52" s="1"/>
  <c r="AA82" i="52"/>
  <c r="U82" i="52"/>
  <c r="O82" i="52"/>
  <c r="S81" i="52"/>
  <c r="K81" i="52"/>
  <c r="I81" i="52"/>
  <c r="CC81" i="52"/>
  <c r="BY81" i="52"/>
  <c r="BS81" i="52"/>
  <c r="BU81" i="52" s="1"/>
  <c r="BO81" i="52"/>
  <c r="BI81" i="52"/>
  <c r="BE81" i="52"/>
  <c r="AY81" i="52"/>
  <c r="AU81" i="52"/>
  <c r="AO81" i="52"/>
  <c r="AK81" i="52"/>
  <c r="AE81" i="52"/>
  <c r="AG81" i="52" s="1"/>
  <c r="AC81" i="52"/>
  <c r="AA81" i="52"/>
  <c r="U81" i="52"/>
  <c r="O81" i="52"/>
  <c r="M81" i="52"/>
  <c r="S80" i="52"/>
  <c r="K80" i="52"/>
  <c r="I80" i="52"/>
  <c r="CC80" i="52"/>
  <c r="BY80" i="52"/>
  <c r="BU80" i="52"/>
  <c r="BS80" i="52"/>
  <c r="BO80" i="52"/>
  <c r="BI80" i="52"/>
  <c r="BE80" i="52"/>
  <c r="AY80" i="52"/>
  <c r="AU80" i="52"/>
  <c r="AO80" i="52"/>
  <c r="AK80" i="52"/>
  <c r="AE80" i="52"/>
  <c r="AG80" i="52" s="1"/>
  <c r="AA80" i="52"/>
  <c r="U80" i="52"/>
  <c r="O80" i="52"/>
  <c r="M80" i="52"/>
  <c r="I79" i="52"/>
  <c r="G79" i="52"/>
  <c r="CG79" i="52"/>
  <c r="CE79" i="52"/>
  <c r="CA79" i="52"/>
  <c r="BY79" i="52"/>
  <c r="BW79" i="52"/>
  <c r="BU79" i="52"/>
  <c r="BQ79" i="52"/>
  <c r="BO79" i="52"/>
  <c r="BM79" i="52"/>
  <c r="BK79" i="52"/>
  <c r="BG79" i="52"/>
  <c r="BE79" i="52"/>
  <c r="BC79" i="52"/>
  <c r="BA79" i="52"/>
  <c r="AW79" i="52"/>
  <c r="AU79" i="52"/>
  <c r="AS79" i="52"/>
  <c r="AQ79" i="52"/>
  <c r="AM79" i="52"/>
  <c r="AK79" i="52"/>
  <c r="AI79" i="52"/>
  <c r="AG79" i="52"/>
  <c r="AC79" i="52"/>
  <c r="AA79" i="52"/>
  <c r="Y79" i="52"/>
  <c r="W79" i="52"/>
  <c r="Q79" i="52"/>
  <c r="O79" i="52"/>
  <c r="M79" i="52"/>
  <c r="I78" i="52"/>
  <c r="CE78" i="52"/>
  <c r="CA78" i="52"/>
  <c r="BU78" i="52"/>
  <c r="BQ78" i="52"/>
  <c r="BK78" i="52"/>
  <c r="BG78" i="52"/>
  <c r="BA78" i="52"/>
  <c r="AW78" i="52"/>
  <c r="AQ78" i="52"/>
  <c r="AM78" i="52"/>
  <c r="AG78" i="52"/>
  <c r="AC78" i="52"/>
  <c r="W78" i="52"/>
  <c r="Q78" i="52"/>
  <c r="M78" i="52"/>
  <c r="K77" i="52"/>
  <c r="G77" i="52"/>
  <c r="C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K76" i="52"/>
  <c r="G76" i="52"/>
  <c r="CG76" i="52"/>
  <c r="CE76" i="52"/>
  <c r="CA76" i="52"/>
  <c r="BY76" i="52"/>
  <c r="BW76" i="52"/>
  <c r="BU76" i="52"/>
  <c r="BQ76" i="52"/>
  <c r="BO76" i="52"/>
  <c r="BM76" i="52"/>
  <c r="BK76" i="52"/>
  <c r="BG76" i="52"/>
  <c r="BE76" i="52"/>
  <c r="BC76" i="52"/>
  <c r="BA76" i="52"/>
  <c r="AW76" i="52"/>
  <c r="AU76" i="52"/>
  <c r="AS76" i="52"/>
  <c r="AQ76" i="52"/>
  <c r="AM76" i="52"/>
  <c r="AK76" i="52"/>
  <c r="AI76" i="52"/>
  <c r="AG76" i="52"/>
  <c r="AC76" i="52"/>
  <c r="AA76" i="52"/>
  <c r="Y76" i="52"/>
  <c r="W76" i="52"/>
  <c r="Q76" i="52"/>
  <c r="O76" i="52"/>
  <c r="M76" i="52"/>
  <c r="S75" i="52"/>
  <c r="K75" i="52"/>
  <c r="M75" i="52" s="1"/>
  <c r="I75" i="52"/>
  <c r="CC75" i="52"/>
  <c r="BY75" i="52"/>
  <c r="BS75" i="52"/>
  <c r="BU75" i="52" s="1"/>
  <c r="BO75" i="52"/>
  <c r="BI75" i="52"/>
  <c r="BE75" i="52"/>
  <c r="AY75" i="52"/>
  <c r="BA75" i="52" s="1"/>
  <c r="AU75" i="52"/>
  <c r="AO75" i="52"/>
  <c r="AQ75" i="52" s="1"/>
  <c r="AK75" i="52"/>
  <c r="AE75" i="52"/>
  <c r="AG75" i="52" s="1"/>
  <c r="AA75" i="52"/>
  <c r="U75" i="52"/>
  <c r="W75" i="52" s="1"/>
  <c r="O75" i="52"/>
  <c r="S74" i="52"/>
  <c r="K74" i="52"/>
  <c r="M74" i="52" s="1"/>
  <c r="I74" i="52"/>
  <c r="CC74" i="52"/>
  <c r="BY74" i="52"/>
  <c r="BU74" i="52"/>
  <c r="BS74" i="52"/>
  <c r="BO74" i="52"/>
  <c r="BI74" i="52"/>
  <c r="BE74" i="52"/>
  <c r="AY74" i="52"/>
  <c r="BA74" i="52" s="1"/>
  <c r="AU74" i="52"/>
  <c r="AO74" i="52"/>
  <c r="AQ74" i="52" s="1"/>
  <c r="AK74" i="52"/>
  <c r="AE74" i="52"/>
  <c r="AG74" i="52" s="1"/>
  <c r="AA74" i="52"/>
  <c r="U74" i="52"/>
  <c r="W74" i="52" s="1"/>
  <c r="O74" i="52"/>
  <c r="S73" i="52"/>
  <c r="K73" i="52"/>
  <c r="I73" i="52"/>
  <c r="BY73" i="52"/>
  <c r="CC73" i="52" s="1"/>
  <c r="BS73" i="52"/>
  <c r="BU73" i="52" s="1"/>
  <c r="BO73" i="52"/>
  <c r="BI73" i="52"/>
  <c r="BK73" i="52" s="1"/>
  <c r="BE73" i="52"/>
  <c r="AY73" i="52"/>
  <c r="BA73" i="52" s="1"/>
  <c r="AU73" i="52"/>
  <c r="AO73" i="52"/>
  <c r="AK73" i="52"/>
  <c r="AE73" i="52"/>
  <c r="AG73" i="52" s="1"/>
  <c r="AC73" i="52"/>
  <c r="AA73" i="52"/>
  <c r="O73" i="52"/>
  <c r="U73" i="52" s="1"/>
  <c r="M73" i="52"/>
  <c r="S72" i="52"/>
  <c r="K72" i="52"/>
  <c r="I72" i="52"/>
  <c r="BY72" i="52"/>
  <c r="CC72" i="52" s="1"/>
  <c r="BW72" i="52"/>
  <c r="BS72" i="52"/>
  <c r="BU72" i="52" s="1"/>
  <c r="BO72" i="52"/>
  <c r="BI72" i="52"/>
  <c r="BK72" i="52" s="1"/>
  <c r="BE72" i="52"/>
  <c r="AY72" i="52"/>
  <c r="BA72" i="52" s="1"/>
  <c r="AU72" i="52"/>
  <c r="AO72" i="52"/>
  <c r="AK72" i="52"/>
  <c r="AE72" i="52"/>
  <c r="AG72" i="52" s="1"/>
  <c r="AC72" i="52"/>
  <c r="AA72" i="52"/>
  <c r="O72" i="52"/>
  <c r="U72" i="52" s="1"/>
  <c r="M72" i="52"/>
  <c r="CG72" i="52" s="1"/>
  <c r="S71" i="52"/>
  <c r="K71" i="52"/>
  <c r="I71" i="52"/>
  <c r="BU71" i="52"/>
  <c r="BS71" i="52"/>
  <c r="BO71" i="52"/>
  <c r="BI71" i="52"/>
  <c r="BK71" i="52" s="1"/>
  <c r="BE71" i="52"/>
  <c r="AY71" i="52"/>
  <c r="BA71" i="52" s="1"/>
  <c r="AU71" i="52"/>
  <c r="AK71" i="52"/>
  <c r="AO71" i="52" s="1"/>
  <c r="AE71" i="52"/>
  <c r="AG71" i="52" s="1"/>
  <c r="AA71" i="52"/>
  <c r="U71" i="52"/>
  <c r="O71" i="52"/>
  <c r="M71" i="52"/>
  <c r="S70" i="52"/>
  <c r="K70" i="52"/>
  <c r="M70" i="52" s="1"/>
  <c r="I70" i="52"/>
  <c r="CC70" i="52"/>
  <c r="BY70" i="52"/>
  <c r="BU70" i="52"/>
  <c r="BS70" i="52"/>
  <c r="BO70" i="52"/>
  <c r="BK70" i="52"/>
  <c r="BI70" i="52"/>
  <c r="BE70" i="52"/>
  <c r="AY70" i="52"/>
  <c r="AU70" i="52"/>
  <c r="AO70" i="52"/>
  <c r="AQ70" i="52" s="1"/>
  <c r="AK70" i="52"/>
  <c r="AE70" i="52"/>
  <c r="AG70" i="52" s="1"/>
  <c r="AA70" i="52"/>
  <c r="W70" i="52"/>
  <c r="U70" i="52"/>
  <c r="O70" i="52"/>
  <c r="S69" i="52"/>
  <c r="K69" i="52"/>
  <c r="I69" i="52"/>
  <c r="CC69" i="52"/>
  <c r="CE69" i="52" s="1"/>
  <c r="BY69" i="52"/>
  <c r="BW69" i="52"/>
  <c r="BS69" i="52"/>
  <c r="BU69" i="52" s="1"/>
  <c r="BO69" i="52"/>
  <c r="BI69" i="52"/>
  <c r="BK69" i="52" s="1"/>
  <c r="BE69" i="52"/>
  <c r="AY69" i="52"/>
  <c r="BA69" i="52" s="1"/>
  <c r="AU69" i="52"/>
  <c r="AQ69" i="52"/>
  <c r="AO69" i="52"/>
  <c r="AK69" i="52"/>
  <c r="AE69" i="52"/>
  <c r="AG69" i="52" s="1"/>
  <c r="AC69" i="52"/>
  <c r="AA69" i="52"/>
  <c r="U69" i="52"/>
  <c r="W69" i="52" s="1"/>
  <c r="O69" i="52"/>
  <c r="M69" i="52"/>
  <c r="CG69" i="52" s="1"/>
  <c r="S68" i="52"/>
  <c r="K68" i="52"/>
  <c r="I68" i="52"/>
  <c r="CC68" i="52"/>
  <c r="CE68" i="52" s="1"/>
  <c r="BY68" i="52"/>
  <c r="BU68" i="52"/>
  <c r="BS68" i="52"/>
  <c r="BO68" i="52"/>
  <c r="BK68" i="52"/>
  <c r="BI68" i="52"/>
  <c r="BE68" i="52"/>
  <c r="AY68" i="52"/>
  <c r="BA68" i="52" s="1"/>
  <c r="AU68" i="52"/>
  <c r="AS68" i="52"/>
  <c r="AO68" i="52"/>
  <c r="AQ68" i="52" s="1"/>
  <c r="AM68" i="52"/>
  <c r="AK68" i="52"/>
  <c r="AE68" i="52"/>
  <c r="AG68" i="52" s="1"/>
  <c r="AC68" i="52"/>
  <c r="AA68" i="52"/>
  <c r="U68" i="52"/>
  <c r="W68" i="52" s="1"/>
  <c r="O68" i="52"/>
  <c r="M68" i="52"/>
  <c r="CG68" i="52" s="1"/>
  <c r="S67" i="52"/>
  <c r="K67" i="52"/>
  <c r="I67" i="52"/>
  <c r="CC67" i="52"/>
  <c r="CE67" i="52" s="1"/>
  <c r="BY67" i="52"/>
  <c r="BW67" i="52"/>
  <c r="BS67" i="52"/>
  <c r="BU67" i="52" s="1"/>
  <c r="BO67" i="52"/>
  <c r="BI67" i="52"/>
  <c r="BK67" i="52" s="1"/>
  <c r="BE67" i="52"/>
  <c r="AY67" i="52"/>
  <c r="BA67" i="52" s="1"/>
  <c r="AU67" i="52"/>
  <c r="AQ67" i="52"/>
  <c r="AO67" i="52"/>
  <c r="AK67" i="52"/>
  <c r="AE67" i="52"/>
  <c r="AG67" i="52" s="1"/>
  <c r="AC67" i="52"/>
  <c r="AA67" i="52"/>
  <c r="U67" i="52"/>
  <c r="W67" i="52" s="1"/>
  <c r="O67" i="52"/>
  <c r="M67" i="52"/>
  <c r="CG67" i="52" s="1"/>
  <c r="S66" i="52"/>
  <c r="K66" i="52"/>
  <c r="I66" i="52"/>
  <c r="CC66" i="52"/>
  <c r="CE66" i="52" s="1"/>
  <c r="BY66" i="52"/>
  <c r="BW66" i="52"/>
  <c r="BS66" i="52"/>
  <c r="BU66" i="52" s="1"/>
  <c r="BO66" i="52"/>
  <c r="BI66" i="52"/>
  <c r="BK66" i="52" s="1"/>
  <c r="BE66" i="52"/>
  <c r="AY66" i="52"/>
  <c r="BA66" i="52" s="1"/>
  <c r="AU66" i="52"/>
  <c r="AQ66" i="52"/>
  <c r="AO66" i="52"/>
  <c r="AK66" i="52"/>
  <c r="AE66" i="52"/>
  <c r="AG66" i="52" s="1"/>
  <c r="AC66" i="52"/>
  <c r="AA66" i="52"/>
  <c r="U66" i="52"/>
  <c r="W66" i="52" s="1"/>
  <c r="O66" i="52"/>
  <c r="M66" i="52"/>
  <c r="CG66" i="52" s="1"/>
  <c r="S65" i="52"/>
  <c r="K65" i="52"/>
  <c r="M65" i="52" s="1"/>
  <c r="G65" i="52"/>
  <c r="CC65" i="52"/>
  <c r="CE65" i="52" s="1"/>
  <c r="BY65" i="52"/>
  <c r="BS65" i="52"/>
  <c r="BU65" i="52" s="1"/>
  <c r="BO65" i="52"/>
  <c r="BI65" i="52"/>
  <c r="BK65" i="52" s="1"/>
  <c r="BE65" i="52"/>
  <c r="AY65" i="52"/>
  <c r="AU65" i="52"/>
  <c r="AO65" i="52"/>
  <c r="AQ65" i="52" s="1"/>
  <c r="AK65" i="52"/>
  <c r="AE65" i="52"/>
  <c r="AG65" i="52" s="1"/>
  <c r="AA65" i="52"/>
  <c r="U65" i="52"/>
  <c r="W65" i="52" s="1"/>
  <c r="O65" i="52"/>
  <c r="S64" i="52"/>
  <c r="K64" i="52"/>
  <c r="I64" i="52"/>
  <c r="CC64" i="52"/>
  <c r="CE64" i="52" s="1"/>
  <c r="BY64" i="52"/>
  <c r="BU64" i="52"/>
  <c r="BS64" i="52"/>
  <c r="BO64" i="52"/>
  <c r="BI64" i="52"/>
  <c r="BK64" i="52" s="1"/>
  <c r="BE64" i="52"/>
  <c r="AY64" i="52"/>
  <c r="BA64" i="52" s="1"/>
  <c r="AU64" i="52"/>
  <c r="AO64" i="52"/>
  <c r="AQ64" i="52" s="1"/>
  <c r="AK64" i="52"/>
  <c r="AE64" i="52"/>
  <c r="AG64" i="52" s="1"/>
  <c r="AC64" i="52"/>
  <c r="AA64" i="52"/>
  <c r="W64" i="52"/>
  <c r="U64" i="52"/>
  <c r="O64" i="52"/>
  <c r="M64" i="52"/>
  <c r="S63" i="52"/>
  <c r="K63" i="52"/>
  <c r="I63" i="52"/>
  <c r="CC63" i="52"/>
  <c r="CE63" i="52" s="1"/>
  <c r="BY63" i="52"/>
  <c r="BU63" i="52"/>
  <c r="BS63" i="52"/>
  <c r="BO63" i="52"/>
  <c r="BI63" i="52"/>
  <c r="BK63" i="52" s="1"/>
  <c r="BE63" i="52"/>
  <c r="AY63" i="52"/>
  <c r="BA63" i="52" s="1"/>
  <c r="AU63" i="52"/>
  <c r="AO63" i="52"/>
  <c r="AQ63" i="52" s="1"/>
  <c r="AK63" i="52"/>
  <c r="AE63" i="52"/>
  <c r="AG63" i="52" s="1"/>
  <c r="AC63" i="52"/>
  <c r="AA63" i="52"/>
  <c r="W63" i="52"/>
  <c r="U63" i="52"/>
  <c r="O63" i="52"/>
  <c r="M63" i="52"/>
  <c r="S62" i="52"/>
  <c r="K62" i="52"/>
  <c r="M62" i="52" s="1"/>
  <c r="I62" i="52"/>
  <c r="CC62" i="52"/>
  <c r="CE62" i="52" s="1"/>
  <c r="BY62" i="52"/>
  <c r="BS62" i="52"/>
  <c r="BU62" i="52" s="1"/>
  <c r="BO62" i="52"/>
  <c r="BI62" i="52"/>
  <c r="BK62" i="52" s="1"/>
  <c r="BE62" i="52"/>
  <c r="AY62" i="52"/>
  <c r="AU62" i="52"/>
  <c r="AO62" i="52"/>
  <c r="AQ62" i="52" s="1"/>
  <c r="AK62" i="52"/>
  <c r="AE62" i="52"/>
  <c r="AG62" i="52" s="1"/>
  <c r="AA62" i="52"/>
  <c r="U62" i="52"/>
  <c r="W62" i="52" s="1"/>
  <c r="O62" i="52"/>
  <c r="S61" i="52"/>
  <c r="K61" i="52"/>
  <c r="M61" i="52" s="1"/>
  <c r="CG61" i="52" s="1"/>
  <c r="I61" i="52"/>
  <c r="CC61" i="52"/>
  <c r="CE61" i="52" s="1"/>
  <c r="BY61" i="52"/>
  <c r="BS61" i="52"/>
  <c r="BU61" i="52" s="1"/>
  <c r="BO61" i="52"/>
  <c r="BK61" i="52"/>
  <c r="BI61" i="52"/>
  <c r="BE61" i="52"/>
  <c r="AY61" i="52"/>
  <c r="AU61" i="52"/>
  <c r="AQ61" i="52"/>
  <c r="AO61" i="52"/>
  <c r="AK61" i="52"/>
  <c r="AE61" i="52"/>
  <c r="AG61" i="52" s="1"/>
  <c r="AA61" i="52"/>
  <c r="U61" i="52"/>
  <c r="W61" i="52" s="1"/>
  <c r="O61" i="52"/>
  <c r="S60" i="52"/>
  <c r="K60" i="52"/>
  <c r="I60" i="52"/>
  <c r="CC60" i="52"/>
  <c r="CE60" i="52" s="1"/>
  <c r="BY60" i="52"/>
  <c r="BU60" i="52"/>
  <c r="BS60" i="52"/>
  <c r="BO60" i="52"/>
  <c r="BK60" i="52"/>
  <c r="BI60" i="52"/>
  <c r="BE60" i="52"/>
  <c r="AY60" i="52"/>
  <c r="AU60" i="52"/>
  <c r="AO60" i="52"/>
  <c r="AQ60" i="52" s="1"/>
  <c r="AK60" i="52"/>
  <c r="AE60" i="52"/>
  <c r="AG60" i="52" s="1"/>
  <c r="AC60" i="52"/>
  <c r="AA60" i="52"/>
  <c r="W60" i="52"/>
  <c r="U60" i="52"/>
  <c r="O60" i="52"/>
  <c r="M60" i="52"/>
  <c r="CG60" i="52" s="1"/>
  <c r="S59" i="52"/>
  <c r="K59" i="52"/>
  <c r="M59" i="52" s="1"/>
  <c r="I59" i="52"/>
  <c r="CC59" i="52"/>
  <c r="CE59" i="52" s="1"/>
  <c r="BY59" i="52"/>
  <c r="BS59" i="52"/>
  <c r="BU59" i="52" s="1"/>
  <c r="BO59" i="52"/>
  <c r="BI59" i="52"/>
  <c r="BK59" i="52" s="1"/>
  <c r="BE59" i="52"/>
  <c r="AY59" i="52"/>
  <c r="AU59" i="52"/>
  <c r="AO59" i="52"/>
  <c r="AQ59" i="52" s="1"/>
  <c r="AK59" i="52"/>
  <c r="AE59" i="52"/>
  <c r="AG59" i="52" s="1"/>
  <c r="AA59" i="52"/>
  <c r="U59" i="52"/>
  <c r="W59" i="52" s="1"/>
  <c r="O59" i="52"/>
  <c r="S58" i="52"/>
  <c r="K58" i="52"/>
  <c r="M58" i="52" s="1"/>
  <c r="I58" i="52"/>
  <c r="CC58" i="52"/>
  <c r="CE58" i="52" s="1"/>
  <c r="BY58" i="52"/>
  <c r="BS58" i="52"/>
  <c r="BU58" i="52" s="1"/>
  <c r="BO58" i="52"/>
  <c r="BI58" i="52"/>
  <c r="BK58" i="52" s="1"/>
  <c r="BE58" i="52"/>
  <c r="AY58" i="52"/>
  <c r="AU58" i="52"/>
  <c r="AO58" i="52"/>
  <c r="AQ58" i="52" s="1"/>
  <c r="AK58" i="52"/>
  <c r="AE58" i="52"/>
  <c r="AG58" i="52" s="1"/>
  <c r="AA58" i="52"/>
  <c r="U58" i="52"/>
  <c r="W58" i="52" s="1"/>
  <c r="O58" i="52"/>
  <c r="S57" i="52"/>
  <c r="K57" i="52"/>
  <c r="M57" i="52" s="1"/>
  <c r="I57" i="52"/>
  <c r="CC57" i="52"/>
  <c r="CE57" i="52" s="1"/>
  <c r="BY57" i="52"/>
  <c r="BS57" i="52"/>
  <c r="BU57" i="52" s="1"/>
  <c r="BO57" i="52"/>
  <c r="BI57" i="52"/>
  <c r="BK57" i="52" s="1"/>
  <c r="BE57" i="52"/>
  <c r="AY57" i="52"/>
  <c r="AU57" i="52"/>
  <c r="AO57" i="52"/>
  <c r="AQ57" i="52" s="1"/>
  <c r="AK57" i="52"/>
  <c r="AE57" i="52"/>
  <c r="AG57" i="52" s="1"/>
  <c r="AA57" i="52"/>
  <c r="U57" i="52"/>
  <c r="W57" i="52" s="1"/>
  <c r="O57" i="52"/>
  <c r="S56" i="52"/>
  <c r="K56" i="52"/>
  <c r="M56" i="52" s="1"/>
  <c r="I56" i="52"/>
  <c r="CC56" i="52"/>
  <c r="CE56" i="52" s="1"/>
  <c r="BY56" i="52"/>
  <c r="BS56" i="52"/>
  <c r="BU56" i="52" s="1"/>
  <c r="BO56" i="52"/>
  <c r="BI56" i="52"/>
  <c r="BK56" i="52" s="1"/>
  <c r="BE56" i="52"/>
  <c r="AY56" i="52"/>
  <c r="AU56" i="52"/>
  <c r="AO56" i="52"/>
  <c r="AQ56" i="52" s="1"/>
  <c r="AK56" i="52"/>
  <c r="AE56" i="52"/>
  <c r="AG56" i="52" s="1"/>
  <c r="AA56" i="52"/>
  <c r="U56" i="52"/>
  <c r="W56" i="52" s="1"/>
  <c r="O56" i="52"/>
  <c r="S55" i="52"/>
  <c r="K55" i="52"/>
  <c r="M55" i="52" s="1"/>
  <c r="I55" i="52"/>
  <c r="CC55" i="52"/>
  <c r="CE55" i="52" s="1"/>
  <c r="BY55" i="52"/>
  <c r="BS55" i="52"/>
  <c r="BU55" i="52" s="1"/>
  <c r="BO55" i="52"/>
  <c r="BI55" i="52"/>
  <c r="BK55" i="52" s="1"/>
  <c r="BE55" i="52"/>
  <c r="AY55" i="52"/>
  <c r="AU55" i="52"/>
  <c r="AO55" i="52"/>
  <c r="AQ55" i="52" s="1"/>
  <c r="AK55" i="52"/>
  <c r="AE55" i="52"/>
  <c r="AG55" i="52" s="1"/>
  <c r="AA55" i="52"/>
  <c r="U55" i="52"/>
  <c r="W55" i="52" s="1"/>
  <c r="O55" i="52"/>
  <c r="S54" i="52"/>
  <c r="K54" i="52"/>
  <c r="I54" i="52"/>
  <c r="CC54" i="52"/>
  <c r="CE54" i="52" s="1"/>
  <c r="BY54" i="52"/>
  <c r="BU54" i="52"/>
  <c r="BS54" i="52"/>
  <c r="BO54" i="52"/>
  <c r="BI54" i="52"/>
  <c r="BK54" i="52" s="1"/>
  <c r="BE54" i="52"/>
  <c r="AY54" i="52"/>
  <c r="BA54" i="52" s="1"/>
  <c r="AU54" i="52"/>
  <c r="AO54" i="52"/>
  <c r="AQ54" i="52" s="1"/>
  <c r="AK54" i="52"/>
  <c r="AE54" i="52"/>
  <c r="AG54" i="52" s="1"/>
  <c r="AC54" i="52"/>
  <c r="AA54" i="52"/>
  <c r="W54" i="52"/>
  <c r="U54" i="52"/>
  <c r="O54" i="52"/>
  <c r="M54" i="52"/>
  <c r="S53" i="52"/>
  <c r="K53" i="52"/>
  <c r="M53" i="52" s="1"/>
  <c r="I53" i="52"/>
  <c r="CC53" i="52"/>
  <c r="CE53" i="52" s="1"/>
  <c r="BY53" i="52"/>
  <c r="BS53" i="52"/>
  <c r="BU53" i="52" s="1"/>
  <c r="BO53" i="52"/>
  <c r="BI53" i="52"/>
  <c r="BK53" i="52" s="1"/>
  <c r="BE53" i="52"/>
  <c r="AY53" i="52"/>
  <c r="AU53" i="52"/>
  <c r="AO53" i="52"/>
  <c r="AQ53" i="52" s="1"/>
  <c r="AK53" i="52"/>
  <c r="AE53" i="52"/>
  <c r="AG53" i="52" s="1"/>
  <c r="AA53" i="52"/>
  <c r="U53" i="52"/>
  <c r="W53" i="52" s="1"/>
  <c r="O53" i="52"/>
  <c r="S52" i="52"/>
  <c r="K52" i="52"/>
  <c r="I52" i="52"/>
  <c r="BY52" i="52"/>
  <c r="CC52" i="52" s="1"/>
  <c r="BU52" i="52"/>
  <c r="BS52" i="52"/>
  <c r="BO52" i="52"/>
  <c r="BI52" i="52"/>
  <c r="BK52" i="52" s="1"/>
  <c r="BE52" i="52"/>
  <c r="AY52" i="52"/>
  <c r="BA52" i="52" s="1"/>
  <c r="AU52" i="52"/>
  <c r="AK52" i="52"/>
  <c r="AO52" i="52" s="1"/>
  <c r="AE52" i="52"/>
  <c r="AG52" i="52" s="1"/>
  <c r="AA52" i="52"/>
  <c r="U52" i="52"/>
  <c r="O52" i="52"/>
  <c r="M52" i="52"/>
  <c r="S51" i="52"/>
  <c r="K51" i="52"/>
  <c r="I51" i="52"/>
  <c r="BY51" i="52"/>
  <c r="CC51" i="52" s="1"/>
  <c r="BU51" i="52"/>
  <c r="BS51" i="52"/>
  <c r="BO51" i="52"/>
  <c r="BI51" i="52"/>
  <c r="BK51" i="52" s="1"/>
  <c r="BE51" i="52"/>
  <c r="AY51" i="52"/>
  <c r="BA51" i="52" s="1"/>
  <c r="AU51" i="52"/>
  <c r="AK51" i="52"/>
  <c r="AO51" i="52" s="1"/>
  <c r="AE51" i="52"/>
  <c r="AG51" i="52" s="1"/>
  <c r="AC51" i="52"/>
  <c r="AA51" i="52"/>
  <c r="O51" i="52"/>
  <c r="U51" i="52" s="1"/>
  <c r="M51" i="52"/>
  <c r="S50" i="52"/>
  <c r="K50" i="52"/>
  <c r="I50" i="52"/>
  <c r="BY50" i="52"/>
  <c r="CC50" i="52" s="1"/>
  <c r="BW50" i="52"/>
  <c r="BS50" i="52"/>
  <c r="BU50" i="52" s="1"/>
  <c r="BO50" i="52"/>
  <c r="BI50" i="52"/>
  <c r="BK50" i="52" s="1"/>
  <c r="BE50" i="52"/>
  <c r="AY50" i="52"/>
  <c r="BA50" i="52" s="1"/>
  <c r="AU50" i="52"/>
  <c r="AO50" i="52"/>
  <c r="AK50" i="52"/>
  <c r="AE50" i="52"/>
  <c r="AG50" i="52" s="1"/>
  <c r="AC50" i="52"/>
  <c r="AA50" i="52"/>
  <c r="O50" i="52"/>
  <c r="U50" i="52" s="1"/>
  <c r="M50" i="52"/>
  <c r="CG50" i="52" s="1"/>
  <c r="S49" i="52"/>
  <c r="K49" i="52"/>
  <c r="I49" i="52"/>
  <c r="BY49" i="52"/>
  <c r="CC49" i="52" s="1"/>
  <c r="BS49" i="52"/>
  <c r="BU49" i="52" s="1"/>
  <c r="BO49" i="52"/>
  <c r="BI49" i="52"/>
  <c r="BK49" i="52" s="1"/>
  <c r="BE49" i="52"/>
  <c r="AY49" i="52"/>
  <c r="BA49" i="52" s="1"/>
  <c r="AU49" i="52"/>
  <c r="AO49" i="52"/>
  <c r="AK49" i="52"/>
  <c r="AE49" i="52"/>
  <c r="AG49" i="52" s="1"/>
  <c r="AC49" i="52"/>
  <c r="AA49" i="52"/>
  <c r="O49" i="52"/>
  <c r="U49" i="52" s="1"/>
  <c r="M49" i="52"/>
  <c r="S48" i="52"/>
  <c r="K48" i="52"/>
  <c r="M48" i="52" s="1"/>
  <c r="I48" i="52"/>
  <c r="BU48" i="52"/>
  <c r="BS48" i="52"/>
  <c r="BO48" i="52"/>
  <c r="BI48" i="52"/>
  <c r="BK48" i="52" s="1"/>
  <c r="BE48" i="52"/>
  <c r="AY48" i="52"/>
  <c r="BA48" i="52" s="1"/>
  <c r="AU48" i="52"/>
  <c r="AO48" i="52"/>
  <c r="AK48" i="52"/>
  <c r="BY48" i="52" s="1"/>
  <c r="CC48" i="52" s="1"/>
  <c r="AE48" i="52"/>
  <c r="AG48" i="52" s="1"/>
  <c r="AA48" i="52"/>
  <c r="O48" i="52"/>
  <c r="U48" i="52" s="1"/>
  <c r="S47" i="52"/>
  <c r="K47" i="52"/>
  <c r="M47" i="52" s="1"/>
  <c r="CG47" i="52" s="1"/>
  <c r="I47" i="52"/>
  <c r="BY47" i="52"/>
  <c r="CC47" i="52" s="1"/>
  <c r="BU47" i="52"/>
  <c r="BS47" i="52"/>
  <c r="BO47" i="52"/>
  <c r="BK47" i="52"/>
  <c r="BI47" i="52"/>
  <c r="BE47" i="52"/>
  <c r="AY47" i="52"/>
  <c r="BA47" i="52" s="1"/>
  <c r="AU47" i="52"/>
  <c r="AK47" i="52"/>
  <c r="AO47" i="52" s="1"/>
  <c r="AE47" i="52"/>
  <c r="AG47" i="52" s="1"/>
  <c r="AA47" i="52"/>
  <c r="U47" i="52"/>
  <c r="O47" i="52"/>
  <c r="S46" i="52"/>
  <c r="K46" i="52"/>
  <c r="I46" i="52"/>
  <c r="BY46" i="52"/>
  <c r="CC46" i="52" s="1"/>
  <c r="BW46" i="52"/>
  <c r="BS46" i="52"/>
  <c r="BU46" i="52" s="1"/>
  <c r="BO46" i="52"/>
  <c r="BI46" i="52"/>
  <c r="BK46" i="52" s="1"/>
  <c r="BE46" i="52"/>
  <c r="AY46" i="52"/>
  <c r="BA46" i="52" s="1"/>
  <c r="AU46" i="52"/>
  <c r="AO46" i="52"/>
  <c r="AK46" i="52"/>
  <c r="AE46" i="52"/>
  <c r="AG46" i="52" s="1"/>
  <c r="AC46" i="52"/>
  <c r="AA46" i="52"/>
  <c r="O46" i="52"/>
  <c r="U46" i="52" s="1"/>
  <c r="M46" i="52"/>
  <c r="CG46" i="52" s="1"/>
  <c r="S45" i="52"/>
  <c r="K45" i="52"/>
  <c r="I45" i="52"/>
  <c r="BY45" i="52"/>
  <c r="CC45" i="52" s="1"/>
  <c r="BS45" i="52"/>
  <c r="BU45" i="52" s="1"/>
  <c r="BO45" i="52"/>
  <c r="BI45" i="52"/>
  <c r="BK45" i="52" s="1"/>
  <c r="BE45" i="52"/>
  <c r="AY45" i="52"/>
  <c r="BA45" i="52" s="1"/>
  <c r="AU45" i="52"/>
  <c r="AO45" i="52"/>
  <c r="AK45" i="52"/>
  <c r="AE45" i="52"/>
  <c r="AG45" i="52" s="1"/>
  <c r="AC45" i="52"/>
  <c r="AA45" i="52"/>
  <c r="O45" i="52"/>
  <c r="U45" i="52" s="1"/>
  <c r="M45" i="52"/>
  <c r="S44" i="52"/>
  <c r="K44" i="52"/>
  <c r="I44" i="52"/>
  <c r="BY44" i="52"/>
  <c r="CC44" i="52" s="1"/>
  <c r="BS44" i="52"/>
  <c r="BU44" i="52" s="1"/>
  <c r="BO44" i="52"/>
  <c r="BI44" i="52"/>
  <c r="BK44" i="52" s="1"/>
  <c r="BE44" i="52"/>
  <c r="AY44" i="52"/>
  <c r="BA44" i="52" s="1"/>
  <c r="AU44" i="52"/>
  <c r="AK44" i="52"/>
  <c r="AO44" i="52" s="1"/>
  <c r="AE44" i="52"/>
  <c r="AG44" i="52" s="1"/>
  <c r="AC44" i="52"/>
  <c r="AA44" i="52"/>
  <c r="O44" i="52"/>
  <c r="U44" i="52" s="1"/>
  <c r="M44" i="52"/>
  <c r="S43" i="52"/>
  <c r="K43" i="52"/>
  <c r="I43" i="52"/>
  <c r="BY43" i="52"/>
  <c r="CC43" i="52" s="1"/>
  <c r="BS43" i="52"/>
  <c r="BU43" i="52" s="1"/>
  <c r="BO43" i="52"/>
  <c r="BI43" i="52"/>
  <c r="BK43" i="52" s="1"/>
  <c r="BE43" i="52"/>
  <c r="AY43" i="52"/>
  <c r="BA43" i="52" s="1"/>
  <c r="AU43" i="52"/>
  <c r="AO43" i="52"/>
  <c r="AK43" i="52"/>
  <c r="AE43" i="52"/>
  <c r="AG43" i="52" s="1"/>
  <c r="AC43" i="52"/>
  <c r="AA43" i="52"/>
  <c r="O43" i="52"/>
  <c r="U43" i="52" s="1"/>
  <c r="M43" i="52"/>
  <c r="S42" i="52"/>
  <c r="K42" i="52"/>
  <c r="I42" i="52"/>
  <c r="BY42" i="52"/>
  <c r="CC42" i="52" s="1"/>
  <c r="BU42" i="52"/>
  <c r="BS42" i="52"/>
  <c r="BO42" i="52"/>
  <c r="BI42" i="52"/>
  <c r="BK42" i="52" s="1"/>
  <c r="BE42" i="52"/>
  <c r="AY42" i="52"/>
  <c r="BA42" i="52" s="1"/>
  <c r="AU42" i="52"/>
  <c r="AK42" i="52"/>
  <c r="AO42" i="52" s="1"/>
  <c r="AE42" i="52"/>
  <c r="AG42" i="52" s="1"/>
  <c r="AC42" i="52"/>
  <c r="AA42" i="52"/>
  <c r="O42" i="52"/>
  <c r="U42" i="52" s="1"/>
  <c r="M42" i="52"/>
  <c r="BG42" i="52" s="1"/>
  <c r="S41" i="52"/>
  <c r="K41" i="52"/>
  <c r="I41" i="52"/>
  <c r="BY41" i="52"/>
  <c r="CC41" i="52" s="1"/>
  <c r="BS41" i="52"/>
  <c r="BU41" i="52" s="1"/>
  <c r="BO41" i="52"/>
  <c r="BI41" i="52"/>
  <c r="BK41" i="52" s="1"/>
  <c r="BE41" i="52"/>
  <c r="AY41" i="52"/>
  <c r="BA41" i="52" s="1"/>
  <c r="AU41" i="52"/>
  <c r="AO41" i="52"/>
  <c r="AK41" i="52"/>
  <c r="AE41" i="52"/>
  <c r="AG41" i="52" s="1"/>
  <c r="AC41" i="52"/>
  <c r="AA41" i="52"/>
  <c r="O41" i="52"/>
  <c r="U41" i="52" s="1"/>
  <c r="M41" i="52"/>
  <c r="S40" i="52"/>
  <c r="K40" i="52"/>
  <c r="M40" i="52" s="1"/>
  <c r="I40" i="52"/>
  <c r="CC40" i="52"/>
  <c r="CE40" i="52" s="1"/>
  <c r="BY40" i="52"/>
  <c r="BS40" i="52"/>
  <c r="BU40" i="52" s="1"/>
  <c r="BO40" i="52"/>
  <c r="BI40" i="52"/>
  <c r="BK40" i="52" s="1"/>
  <c r="BE40" i="52"/>
  <c r="AY40" i="52"/>
  <c r="AU40" i="52"/>
  <c r="AO40" i="52"/>
  <c r="AQ40" i="52" s="1"/>
  <c r="AK40" i="52"/>
  <c r="AE40" i="52"/>
  <c r="AG40" i="52" s="1"/>
  <c r="AA40" i="52"/>
  <c r="U40" i="52"/>
  <c r="W40" i="52" s="1"/>
  <c r="O40" i="52"/>
  <c r="S39" i="52"/>
  <c r="K39" i="52"/>
  <c r="I39" i="52"/>
  <c r="CC39" i="52"/>
  <c r="CE39" i="52" s="1"/>
  <c r="BY39" i="52"/>
  <c r="BU39" i="52"/>
  <c r="BS39" i="52"/>
  <c r="BO39" i="52"/>
  <c r="BK39" i="52"/>
  <c r="BI39" i="52"/>
  <c r="BE39" i="52"/>
  <c r="AY39" i="52"/>
  <c r="AU39" i="52"/>
  <c r="AO39" i="52"/>
  <c r="AQ39" i="52" s="1"/>
  <c r="AK39" i="52"/>
  <c r="AE39" i="52"/>
  <c r="AG39" i="52" s="1"/>
  <c r="AC39" i="52"/>
  <c r="AA39" i="52"/>
  <c r="W39" i="52"/>
  <c r="U39" i="52"/>
  <c r="O39" i="52"/>
  <c r="M39" i="52"/>
  <c r="S38" i="52"/>
  <c r="K38" i="52"/>
  <c r="I38" i="52"/>
  <c r="CC38" i="52"/>
  <c r="CE38" i="52" s="1"/>
  <c r="BY38" i="52"/>
  <c r="BU38" i="52"/>
  <c r="BS38" i="52"/>
  <c r="BO38" i="52"/>
  <c r="BK38" i="52"/>
  <c r="BI38" i="52"/>
  <c r="BE38" i="52"/>
  <c r="AY38" i="52"/>
  <c r="BA38" i="52" s="1"/>
  <c r="AU38" i="52"/>
  <c r="AO38" i="52"/>
  <c r="AQ38" i="52" s="1"/>
  <c r="AK38" i="52"/>
  <c r="AE38" i="52"/>
  <c r="AG38" i="52" s="1"/>
  <c r="AC38" i="52"/>
  <c r="AA38" i="52"/>
  <c r="W38" i="52"/>
  <c r="U38" i="52"/>
  <c r="O38" i="52"/>
  <c r="M38" i="52"/>
  <c r="S37" i="52"/>
  <c r="K37" i="52"/>
  <c r="I37" i="52"/>
  <c r="BY37" i="52"/>
  <c r="CC37" i="52" s="1"/>
  <c r="BS37" i="52"/>
  <c r="BU37" i="52" s="1"/>
  <c r="BO37" i="52"/>
  <c r="BI37" i="52"/>
  <c r="BK37" i="52" s="1"/>
  <c r="BE37" i="52"/>
  <c r="AY37" i="52"/>
  <c r="BA37" i="52" s="1"/>
  <c r="AU37" i="52"/>
  <c r="AK37" i="52"/>
  <c r="AO37" i="52" s="1"/>
  <c r="AE37" i="52"/>
  <c r="AG37" i="52" s="1"/>
  <c r="AC37" i="52"/>
  <c r="AA37" i="52"/>
  <c r="O37" i="52"/>
  <c r="U37" i="52" s="1"/>
  <c r="M37" i="52"/>
  <c r="S36" i="52"/>
  <c r="K36" i="52"/>
  <c r="I36" i="52"/>
  <c r="BY36" i="52"/>
  <c r="CC36" i="52" s="1"/>
  <c r="BS36" i="52"/>
  <c r="BU36" i="52" s="1"/>
  <c r="BO36" i="52"/>
  <c r="BI36" i="52"/>
  <c r="BK36" i="52" s="1"/>
  <c r="BE36" i="52"/>
  <c r="AY36" i="52"/>
  <c r="BA36" i="52" s="1"/>
  <c r="AU36" i="52"/>
  <c r="AK36" i="52"/>
  <c r="AO36" i="52" s="1"/>
  <c r="AE36" i="52"/>
  <c r="AG36" i="52" s="1"/>
  <c r="AC36" i="52"/>
  <c r="AA36" i="52"/>
  <c r="O36" i="52"/>
  <c r="U36" i="52" s="1"/>
  <c r="M36" i="52"/>
  <c r="S35" i="52"/>
  <c r="K35" i="52"/>
  <c r="I35" i="52"/>
  <c r="BY35" i="52"/>
  <c r="CC35" i="52" s="1"/>
  <c r="BU35" i="52"/>
  <c r="BS35" i="52"/>
  <c r="BO35" i="52"/>
  <c r="BI35" i="52"/>
  <c r="BK35" i="52" s="1"/>
  <c r="BE35" i="52"/>
  <c r="AY35" i="52"/>
  <c r="BA35" i="52" s="1"/>
  <c r="AU35" i="52"/>
  <c r="AK35" i="52"/>
  <c r="AO35" i="52" s="1"/>
  <c r="AE35" i="52"/>
  <c r="AG35" i="52" s="1"/>
  <c r="AC35" i="52"/>
  <c r="AA35" i="52"/>
  <c r="O35" i="52"/>
  <c r="U35" i="52" s="1"/>
  <c r="M35" i="52"/>
  <c r="S34" i="52"/>
  <c r="K34" i="52"/>
  <c r="M34" i="52" s="1"/>
  <c r="I34" i="52"/>
  <c r="CC34" i="52"/>
  <c r="CE34" i="52" s="1"/>
  <c r="BY34" i="52"/>
  <c r="BS34" i="52"/>
  <c r="BU34" i="52" s="1"/>
  <c r="BO34" i="52"/>
  <c r="BI34" i="52"/>
  <c r="BK34" i="52" s="1"/>
  <c r="BE34" i="52"/>
  <c r="AY34" i="52"/>
  <c r="AU34" i="52"/>
  <c r="AO34" i="52"/>
  <c r="AQ34" i="52" s="1"/>
  <c r="AK34" i="52"/>
  <c r="AE34" i="52"/>
  <c r="AG34" i="52" s="1"/>
  <c r="AA34" i="52"/>
  <c r="U34" i="52"/>
  <c r="W34" i="52" s="1"/>
  <c r="O34" i="52"/>
  <c r="S33" i="52"/>
  <c r="K33" i="52"/>
  <c r="M33" i="52" s="1"/>
  <c r="I33" i="52"/>
  <c r="BY33" i="52"/>
  <c r="CC33" i="52" s="1"/>
  <c r="BU33" i="52"/>
  <c r="BS33" i="52"/>
  <c r="BO33" i="52"/>
  <c r="BI33" i="52"/>
  <c r="BK33" i="52" s="1"/>
  <c r="BE33" i="52"/>
  <c r="AY33" i="52"/>
  <c r="BA33" i="52" s="1"/>
  <c r="AU33" i="52"/>
  <c r="AO33" i="52"/>
  <c r="AK33" i="52"/>
  <c r="AE33" i="52"/>
  <c r="AG33" i="52" s="1"/>
  <c r="AA33" i="52"/>
  <c r="O33" i="52"/>
  <c r="U33" i="52" s="1"/>
  <c r="S32" i="52"/>
  <c r="K32" i="52"/>
  <c r="M32" i="52" s="1"/>
  <c r="I32" i="52"/>
  <c r="CC32" i="52"/>
  <c r="CE32" i="52" s="1"/>
  <c r="BY32" i="52"/>
  <c r="BS32" i="52"/>
  <c r="BU32" i="52" s="1"/>
  <c r="BO32" i="52"/>
  <c r="BI32" i="52"/>
  <c r="BK32" i="52" s="1"/>
  <c r="BE32" i="52"/>
  <c r="AY32" i="52"/>
  <c r="AU32" i="52"/>
  <c r="AO32" i="52"/>
  <c r="AQ32" i="52" s="1"/>
  <c r="AK32" i="52"/>
  <c r="AE32" i="52"/>
  <c r="AG32" i="52" s="1"/>
  <c r="AA32" i="52"/>
  <c r="U32" i="52"/>
  <c r="W32" i="52" s="1"/>
  <c r="O32" i="52"/>
  <c r="S31" i="52"/>
  <c r="K31" i="52"/>
  <c r="I31" i="52"/>
  <c r="BY31" i="52"/>
  <c r="CC31" i="52" s="1"/>
  <c r="BU31" i="52"/>
  <c r="BS31" i="52"/>
  <c r="BO31" i="52"/>
  <c r="BK31" i="52"/>
  <c r="BI31" i="52"/>
  <c r="BE31" i="52"/>
  <c r="AY31" i="52"/>
  <c r="BA31" i="52" s="1"/>
  <c r="AU31" i="52"/>
  <c r="AO31" i="52"/>
  <c r="AK31" i="52"/>
  <c r="AE31" i="52"/>
  <c r="AG31" i="52" s="1"/>
  <c r="AC31" i="52"/>
  <c r="AA31" i="52"/>
  <c r="O31" i="52"/>
  <c r="U31" i="52" s="1"/>
  <c r="M31" i="52"/>
  <c r="S30" i="52"/>
  <c r="K30" i="52"/>
  <c r="M30" i="52" s="1"/>
  <c r="I30" i="52"/>
  <c r="CC30" i="52"/>
  <c r="CE30" i="52" s="1"/>
  <c r="BY30" i="52"/>
  <c r="BS30" i="52"/>
  <c r="BU30" i="52" s="1"/>
  <c r="BO30" i="52"/>
  <c r="BI30" i="52"/>
  <c r="BK30" i="52" s="1"/>
  <c r="BE30" i="52"/>
  <c r="AY30" i="52"/>
  <c r="AU30" i="52"/>
  <c r="AO30" i="52"/>
  <c r="AQ30" i="52" s="1"/>
  <c r="AK30" i="52"/>
  <c r="AE30" i="52"/>
  <c r="AG30" i="52" s="1"/>
  <c r="AA30" i="52"/>
  <c r="U30" i="52"/>
  <c r="W30" i="52" s="1"/>
  <c r="O30" i="52"/>
  <c r="S29" i="52"/>
  <c r="K29" i="52"/>
  <c r="I29" i="52"/>
  <c r="BY29" i="52"/>
  <c r="CC29" i="52" s="1"/>
  <c r="BU29" i="52"/>
  <c r="BS29" i="52"/>
  <c r="BO29" i="52"/>
  <c r="BK29" i="52"/>
  <c r="BI29" i="52"/>
  <c r="BE29" i="52"/>
  <c r="AY29" i="52"/>
  <c r="BA29" i="52" s="1"/>
  <c r="AU29" i="52"/>
  <c r="AK29" i="52"/>
  <c r="AO29" i="52" s="1"/>
  <c r="AE29" i="52"/>
  <c r="AG29" i="52" s="1"/>
  <c r="AC29" i="52"/>
  <c r="AA29" i="52"/>
  <c r="O29" i="52"/>
  <c r="U29" i="52" s="1"/>
  <c r="M29" i="52"/>
  <c r="S28" i="52"/>
  <c r="K28" i="52"/>
  <c r="M28" i="52" s="1"/>
  <c r="I28" i="52"/>
  <c r="CC28" i="52"/>
  <c r="CE28" i="52" s="1"/>
  <c r="BY28" i="52"/>
  <c r="BU28" i="52"/>
  <c r="BS28" i="52"/>
  <c r="BO28" i="52"/>
  <c r="BK28" i="52"/>
  <c r="BI28" i="52"/>
  <c r="BE28" i="52"/>
  <c r="AY28" i="52"/>
  <c r="AU28" i="52"/>
  <c r="AO28" i="52"/>
  <c r="AQ28" i="52" s="1"/>
  <c r="AK28" i="52"/>
  <c r="AE28" i="52"/>
  <c r="AG28" i="52" s="1"/>
  <c r="AA28" i="52"/>
  <c r="U28" i="52"/>
  <c r="W28" i="52" s="1"/>
  <c r="O28" i="52"/>
  <c r="S27" i="52"/>
  <c r="K27" i="52"/>
  <c r="M27" i="52" s="1"/>
  <c r="I27" i="52"/>
  <c r="BY27" i="52"/>
  <c r="CC27" i="52" s="1"/>
  <c r="BU27" i="52"/>
  <c r="BS27" i="52"/>
  <c r="BO27" i="52"/>
  <c r="BK27" i="52"/>
  <c r="BI27" i="52"/>
  <c r="BE27" i="52"/>
  <c r="AY27" i="52"/>
  <c r="BA27" i="52" s="1"/>
  <c r="AU27" i="52"/>
  <c r="AK27" i="52"/>
  <c r="AO27" i="52" s="1"/>
  <c r="AE27" i="52"/>
  <c r="AG27" i="52" s="1"/>
  <c r="AA27" i="52"/>
  <c r="U27" i="52"/>
  <c r="O27" i="52"/>
  <c r="S26" i="52"/>
  <c r="K26" i="52"/>
  <c r="M26" i="52" s="1"/>
  <c r="I26" i="52"/>
  <c r="CC26" i="52"/>
  <c r="CE26" i="52" s="1"/>
  <c r="BY26" i="52"/>
  <c r="BS26" i="52"/>
  <c r="BU26" i="52" s="1"/>
  <c r="BO26" i="52"/>
  <c r="BI26" i="52"/>
  <c r="BK26" i="52" s="1"/>
  <c r="BE26" i="52"/>
  <c r="AY26" i="52"/>
  <c r="AU26" i="52"/>
  <c r="AO26" i="52"/>
  <c r="AQ26" i="52" s="1"/>
  <c r="AK26" i="52"/>
  <c r="AE26" i="52"/>
  <c r="AG26" i="52" s="1"/>
  <c r="AA26" i="52"/>
  <c r="U26" i="52"/>
  <c r="W26" i="52" s="1"/>
  <c r="O26" i="52"/>
  <c r="S25" i="52"/>
  <c r="K25" i="52"/>
  <c r="M25" i="52" s="1"/>
  <c r="I25" i="52"/>
  <c r="BY25" i="52"/>
  <c r="CC25" i="52" s="1"/>
  <c r="BU25" i="52"/>
  <c r="BS25" i="52"/>
  <c r="BO25" i="52"/>
  <c r="BK25" i="52"/>
  <c r="BI25" i="52"/>
  <c r="BE25" i="52"/>
  <c r="AY25" i="52"/>
  <c r="BA25" i="52" s="1"/>
  <c r="AU25" i="52"/>
  <c r="AK25" i="52"/>
  <c r="AO25" i="52" s="1"/>
  <c r="AE25" i="52"/>
  <c r="AG25" i="52" s="1"/>
  <c r="AA25" i="52"/>
  <c r="U25" i="52"/>
  <c r="O25" i="52"/>
  <c r="S24" i="52"/>
  <c r="K24" i="52"/>
  <c r="M24" i="52" s="1"/>
  <c r="I24" i="52"/>
  <c r="CC24" i="52"/>
  <c r="CE24" i="52" s="1"/>
  <c r="BY24" i="52"/>
  <c r="BS24" i="52"/>
  <c r="BU24" i="52" s="1"/>
  <c r="BO24" i="52"/>
  <c r="BI24" i="52"/>
  <c r="BK24" i="52" s="1"/>
  <c r="BE24" i="52"/>
  <c r="AY24" i="52"/>
  <c r="AU24" i="52"/>
  <c r="AO24" i="52"/>
  <c r="AQ24" i="52" s="1"/>
  <c r="AK24" i="52"/>
  <c r="AE24" i="52"/>
  <c r="AG24" i="52" s="1"/>
  <c r="AA24" i="52"/>
  <c r="U24" i="52"/>
  <c r="W24" i="52" s="1"/>
  <c r="O24" i="52"/>
  <c r="S23" i="52"/>
  <c r="K23" i="52"/>
  <c r="M23" i="52" s="1"/>
  <c r="I23" i="52"/>
  <c r="BY23" i="52"/>
  <c r="CC23" i="52" s="1"/>
  <c r="BU23" i="52"/>
  <c r="BS23" i="52"/>
  <c r="BO23" i="52"/>
  <c r="BI23" i="52"/>
  <c r="BK23" i="52" s="1"/>
  <c r="BE23" i="52"/>
  <c r="AY23" i="52"/>
  <c r="BA23" i="52" s="1"/>
  <c r="AU23" i="52"/>
  <c r="AO23" i="52"/>
  <c r="AK23" i="52"/>
  <c r="AE23" i="52"/>
  <c r="AG23" i="52" s="1"/>
  <c r="AA23" i="52"/>
  <c r="O23" i="52"/>
  <c r="U23" i="52" s="1"/>
  <c r="S22" i="52"/>
  <c r="K22" i="52"/>
  <c r="M22" i="52" s="1"/>
  <c r="I22" i="52"/>
  <c r="CC22" i="52"/>
  <c r="CE22" i="52" s="1"/>
  <c r="BY22" i="52"/>
  <c r="BS22" i="52"/>
  <c r="BU22" i="52" s="1"/>
  <c r="BO22" i="52"/>
  <c r="BK22" i="52"/>
  <c r="BI22" i="52"/>
  <c r="BE22" i="52"/>
  <c r="AY22" i="52"/>
  <c r="AU22" i="52"/>
  <c r="AO22" i="52"/>
  <c r="AQ22" i="52" s="1"/>
  <c r="AK22" i="52"/>
  <c r="AE22" i="52"/>
  <c r="AG22" i="52" s="1"/>
  <c r="AA22" i="52"/>
  <c r="W22" i="52"/>
  <c r="U22" i="52"/>
  <c r="O22" i="52"/>
  <c r="S21" i="52"/>
  <c r="K21" i="52"/>
  <c r="I21" i="52"/>
  <c r="BY21" i="52"/>
  <c r="CC21" i="52" s="1"/>
  <c r="BS21" i="52"/>
  <c r="BU21" i="52" s="1"/>
  <c r="BO21" i="52"/>
  <c r="BI21" i="52"/>
  <c r="BK21" i="52" s="1"/>
  <c r="BE21" i="52"/>
  <c r="AY21" i="52"/>
  <c r="BA21" i="52" s="1"/>
  <c r="AU21" i="52"/>
  <c r="AO21" i="52"/>
  <c r="AK21" i="52"/>
  <c r="AE21" i="52"/>
  <c r="AG21" i="52" s="1"/>
  <c r="AC21" i="52"/>
  <c r="AA21" i="52"/>
  <c r="O21" i="52"/>
  <c r="U21" i="52" s="1"/>
  <c r="M21" i="52"/>
  <c r="S20" i="52"/>
  <c r="K20" i="52"/>
  <c r="I20" i="52"/>
  <c r="BY20" i="52"/>
  <c r="CC20" i="52" s="1"/>
  <c r="BS20" i="52"/>
  <c r="BU20" i="52" s="1"/>
  <c r="BO20" i="52"/>
  <c r="BI20" i="52"/>
  <c r="BK20" i="52" s="1"/>
  <c r="BE20" i="52"/>
  <c r="AY20" i="52"/>
  <c r="BA20" i="52" s="1"/>
  <c r="AU20" i="52"/>
  <c r="AO20" i="52"/>
  <c r="AK20" i="52"/>
  <c r="AE20" i="52"/>
  <c r="AG20" i="52" s="1"/>
  <c r="AC20" i="52"/>
  <c r="AA20" i="52"/>
  <c r="O20" i="52"/>
  <c r="U20" i="52" s="1"/>
  <c r="M20" i="52"/>
  <c r="S19" i="52"/>
  <c r="K19" i="52"/>
  <c r="M19" i="52" s="1"/>
  <c r="I19" i="52"/>
  <c r="CC19" i="52"/>
  <c r="CE19" i="52" s="1"/>
  <c r="BY19" i="52"/>
  <c r="BU19" i="52"/>
  <c r="BS19" i="52"/>
  <c r="BO19" i="52"/>
  <c r="BK19" i="52"/>
  <c r="BI19" i="52"/>
  <c r="BE19" i="52"/>
  <c r="AY19" i="52"/>
  <c r="AU19" i="52"/>
  <c r="AO19" i="52"/>
  <c r="AQ19" i="52" s="1"/>
  <c r="AK19" i="52"/>
  <c r="AE19" i="52"/>
  <c r="AG19" i="52" s="1"/>
  <c r="AA19" i="52"/>
  <c r="U19" i="52"/>
  <c r="W19" i="52" s="1"/>
  <c r="O19" i="52"/>
  <c r="S18" i="52"/>
  <c r="K18" i="52"/>
  <c r="I18" i="52"/>
  <c r="BY18" i="52"/>
  <c r="CC18" i="52" s="1"/>
  <c r="BU18" i="52"/>
  <c r="BS18" i="52"/>
  <c r="BO18" i="52"/>
  <c r="BK18" i="52"/>
  <c r="BI18" i="52"/>
  <c r="BE18" i="52"/>
  <c r="AY18" i="52"/>
  <c r="BA18" i="52" s="1"/>
  <c r="AU18" i="52"/>
  <c r="AK18" i="52"/>
  <c r="AO18" i="52" s="1"/>
  <c r="AE18" i="52"/>
  <c r="AG18" i="52" s="1"/>
  <c r="AC18" i="52"/>
  <c r="AA18" i="52"/>
  <c r="O18" i="52"/>
  <c r="U18" i="52" s="1"/>
  <c r="M18" i="52"/>
  <c r="S17" i="52"/>
  <c r="K17" i="52"/>
  <c r="I17" i="52"/>
  <c r="BY17" i="52"/>
  <c r="CC17" i="52" s="1"/>
  <c r="BW17" i="52"/>
  <c r="BS17" i="52"/>
  <c r="BU17" i="52" s="1"/>
  <c r="BO17" i="52"/>
  <c r="BI17" i="52"/>
  <c r="BK17" i="52" s="1"/>
  <c r="BE17" i="52"/>
  <c r="AY17" i="52"/>
  <c r="BA17" i="52" s="1"/>
  <c r="AU17" i="52"/>
  <c r="AK17" i="52"/>
  <c r="AO17" i="52" s="1"/>
  <c r="AE17" i="52"/>
  <c r="AG17" i="52" s="1"/>
  <c r="AC17" i="52"/>
  <c r="AA17" i="52"/>
  <c r="O17" i="52"/>
  <c r="U17" i="52" s="1"/>
  <c r="M17" i="52"/>
  <c r="CG17" i="52" s="1"/>
  <c r="S16" i="52"/>
  <c r="K16" i="52"/>
  <c r="M16" i="52" s="1"/>
  <c r="I16" i="52"/>
  <c r="CC16" i="52"/>
  <c r="CE16" i="52" s="1"/>
  <c r="BY16" i="52"/>
  <c r="BS16" i="52"/>
  <c r="BU16" i="52" s="1"/>
  <c r="BO16" i="52"/>
  <c r="BI16" i="52"/>
  <c r="BK16" i="52" s="1"/>
  <c r="BE16" i="52"/>
  <c r="AY16" i="52"/>
  <c r="AU16" i="52"/>
  <c r="AO16" i="52"/>
  <c r="AQ16" i="52" s="1"/>
  <c r="AK16" i="52"/>
  <c r="AE16" i="52"/>
  <c r="AG16" i="52" s="1"/>
  <c r="AA16" i="52"/>
  <c r="U16" i="52"/>
  <c r="W16" i="52" s="1"/>
  <c r="O16" i="52"/>
  <c r="S15" i="52"/>
  <c r="K15" i="52"/>
  <c r="I15" i="52"/>
  <c r="BY15" i="52"/>
  <c r="CC15" i="52" s="1"/>
  <c r="BU15" i="52"/>
  <c r="BS15" i="52"/>
  <c r="BO15" i="52"/>
  <c r="BI15" i="52"/>
  <c r="BK15" i="52" s="1"/>
  <c r="BE15" i="52"/>
  <c r="AY15" i="52"/>
  <c r="BA15" i="52" s="1"/>
  <c r="AU15" i="52"/>
  <c r="AO15" i="52"/>
  <c r="AK15" i="52"/>
  <c r="AE15" i="52"/>
  <c r="AG15" i="52" s="1"/>
  <c r="AC15" i="52"/>
  <c r="AA15" i="52"/>
  <c r="O15" i="52"/>
  <c r="U15" i="52" s="1"/>
  <c r="M15" i="52"/>
  <c r="S14" i="52"/>
  <c r="K14" i="52"/>
  <c r="M14" i="52" s="1"/>
  <c r="I14" i="52"/>
  <c r="CC14" i="52"/>
  <c r="CE14" i="52" s="1"/>
  <c r="BY14" i="52"/>
  <c r="BS14" i="52"/>
  <c r="BU14" i="52" s="1"/>
  <c r="BO14" i="52"/>
  <c r="BI14" i="52"/>
  <c r="BK14" i="52" s="1"/>
  <c r="BE14" i="52"/>
  <c r="AY14" i="52"/>
  <c r="AU14" i="52"/>
  <c r="AO14" i="52"/>
  <c r="AQ14" i="52" s="1"/>
  <c r="AK14" i="52"/>
  <c r="AE14" i="52"/>
  <c r="AG14" i="52" s="1"/>
  <c r="AA14" i="52"/>
  <c r="U14" i="52"/>
  <c r="W14" i="52" s="1"/>
  <c r="O14" i="52"/>
  <c r="S13" i="52"/>
  <c r="K13" i="52"/>
  <c r="I13" i="52"/>
  <c r="BY13" i="52"/>
  <c r="CC13" i="52" s="1"/>
  <c r="BU13" i="52"/>
  <c r="BS13" i="52"/>
  <c r="BO13" i="52"/>
  <c r="BI13" i="52"/>
  <c r="BK13" i="52" s="1"/>
  <c r="BE13" i="52"/>
  <c r="BA13" i="52"/>
  <c r="AY13" i="52"/>
  <c r="AU13" i="52"/>
  <c r="AK13" i="52"/>
  <c r="AO13" i="52" s="1"/>
  <c r="AE13" i="52"/>
  <c r="AG13" i="52" s="1"/>
  <c r="AC13" i="52"/>
  <c r="AA13" i="52"/>
  <c r="O13" i="52"/>
  <c r="U13" i="52" s="1"/>
  <c r="M13" i="52"/>
  <c r="S12" i="52"/>
  <c r="K12" i="52"/>
  <c r="M12" i="52" s="1"/>
  <c r="I12" i="52"/>
  <c r="CC12" i="52"/>
  <c r="CE12" i="52" s="1"/>
  <c r="BY12" i="52"/>
  <c r="BU12" i="52"/>
  <c r="BS12" i="52"/>
  <c r="BO12" i="52"/>
  <c r="BK12" i="52"/>
  <c r="BI12" i="52"/>
  <c r="BE12" i="52"/>
  <c r="AY12" i="52"/>
  <c r="AU12" i="52"/>
  <c r="AO12" i="52"/>
  <c r="AQ12" i="52" s="1"/>
  <c r="AK12" i="52"/>
  <c r="AE12" i="52"/>
  <c r="AG12" i="52" s="1"/>
  <c r="AA12" i="52"/>
  <c r="W12" i="52"/>
  <c r="U12" i="52"/>
  <c r="O12" i="52"/>
  <c r="S11" i="52"/>
  <c r="K11" i="52"/>
  <c r="I11" i="52"/>
  <c r="BY11" i="52"/>
  <c r="CC11" i="52" s="1"/>
  <c r="BS11" i="52"/>
  <c r="BU11" i="52" s="1"/>
  <c r="BO11" i="52"/>
  <c r="BI11" i="52"/>
  <c r="BK11" i="52" s="1"/>
  <c r="BE11" i="52"/>
  <c r="AY11" i="52"/>
  <c r="BA11" i="52" s="1"/>
  <c r="AU11" i="52"/>
  <c r="AO11" i="52"/>
  <c r="AK11" i="52"/>
  <c r="AE11" i="52"/>
  <c r="AG11" i="52" s="1"/>
  <c r="AC11" i="52"/>
  <c r="AA11" i="52"/>
  <c r="O11" i="52"/>
  <c r="U11" i="52" s="1"/>
  <c r="M11" i="52"/>
  <c r="S10" i="52"/>
  <c r="K10" i="52"/>
  <c r="I10" i="52"/>
  <c r="CC10" i="52"/>
  <c r="CE10" i="52" s="1"/>
  <c r="BY10" i="52"/>
  <c r="BU10" i="52"/>
  <c r="BS10" i="52"/>
  <c r="BO10" i="52"/>
  <c r="BI10" i="52"/>
  <c r="BK10" i="52" s="1"/>
  <c r="BE10" i="52"/>
  <c r="AY10" i="52"/>
  <c r="BA10" i="52" s="1"/>
  <c r="AU10" i="52"/>
  <c r="AO10" i="52"/>
  <c r="AQ10" i="52" s="1"/>
  <c r="AK10" i="52"/>
  <c r="AE10" i="52"/>
  <c r="AG10" i="52" s="1"/>
  <c r="AC10" i="52"/>
  <c r="AA10" i="52"/>
  <c r="W10" i="52"/>
  <c r="U10" i="52"/>
  <c r="O10" i="52"/>
  <c r="M10" i="52"/>
  <c r="S9" i="52"/>
  <c r="K9" i="52"/>
  <c r="I9" i="52"/>
  <c r="BY9" i="52"/>
  <c r="CC9" i="52" s="1"/>
  <c r="BU9" i="52"/>
  <c r="BS9" i="52"/>
  <c r="BO9" i="52"/>
  <c r="BK9" i="52"/>
  <c r="BI9" i="52"/>
  <c r="BE9" i="52"/>
  <c r="AY9" i="52"/>
  <c r="BA9" i="52" s="1"/>
  <c r="AU9" i="52"/>
  <c r="AK9" i="52"/>
  <c r="AO9" i="52" s="1"/>
  <c r="AE9" i="52"/>
  <c r="AG9" i="52" s="1"/>
  <c r="AC9" i="52"/>
  <c r="AA9" i="52"/>
  <c r="O9" i="52"/>
  <c r="U9" i="52" s="1"/>
  <c r="M9" i="52"/>
  <c r="CG9" i="52" s="1"/>
  <c r="S8" i="52"/>
  <c r="K8" i="52"/>
  <c r="I8" i="52"/>
  <c r="BY8" i="52"/>
  <c r="CC8" i="52" s="1"/>
  <c r="BS8" i="52"/>
  <c r="BU8" i="52" s="1"/>
  <c r="BO8" i="52"/>
  <c r="BI8" i="52"/>
  <c r="BK8" i="52" s="1"/>
  <c r="BE8" i="52"/>
  <c r="AY8" i="52"/>
  <c r="BA8" i="52" s="1"/>
  <c r="AU8" i="52"/>
  <c r="AO8" i="52"/>
  <c r="AK8" i="52"/>
  <c r="AE8" i="52"/>
  <c r="AG8" i="52" s="1"/>
  <c r="AC8" i="52"/>
  <c r="AA8" i="52"/>
  <c r="O8" i="52"/>
  <c r="U8" i="52" s="1"/>
  <c r="M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I62" i="53"/>
  <c r="G62" i="53"/>
  <c r="W62" i="53"/>
  <c r="Q62" i="53"/>
  <c r="O62" i="53"/>
  <c r="M62" i="53"/>
  <c r="U61" i="53"/>
  <c r="S61" i="53"/>
  <c r="K61" i="53"/>
  <c r="I61" i="53"/>
  <c r="W61" i="53"/>
  <c r="O61" i="53"/>
  <c r="M61" i="53"/>
  <c r="Q61" i="53" s="1"/>
  <c r="K60" i="53"/>
  <c r="I60" i="53"/>
  <c r="G60" i="53"/>
  <c r="W60" i="53"/>
  <c r="Q60" i="53"/>
  <c r="O60" i="53"/>
  <c r="M60" i="53"/>
  <c r="U59" i="53"/>
  <c r="S59" i="53"/>
  <c r="K59" i="53"/>
  <c r="I59" i="53"/>
  <c r="W59" i="53"/>
  <c r="O59" i="53"/>
  <c r="M59" i="53"/>
  <c r="Q59" i="53" s="1"/>
  <c r="U58" i="53"/>
  <c r="S58" i="53"/>
  <c r="K58" i="53"/>
  <c r="I58" i="53"/>
  <c r="W58" i="53"/>
  <c r="O58" i="53"/>
  <c r="M58" i="53"/>
  <c r="Q58" i="53" s="1"/>
  <c r="U57" i="53"/>
  <c r="S57" i="53"/>
  <c r="K57" i="53"/>
  <c r="I57" i="53"/>
  <c r="W57" i="53"/>
  <c r="O57" i="53"/>
  <c r="M57" i="53"/>
  <c r="Q57" i="53" s="1"/>
  <c r="U56" i="53"/>
  <c r="S56" i="53"/>
  <c r="K56" i="53"/>
  <c r="I56" i="53"/>
  <c r="W56" i="53"/>
  <c r="O56" i="53"/>
  <c r="M56" i="53"/>
  <c r="Q56" i="53" s="1"/>
  <c r="U55" i="53"/>
  <c r="S55" i="53"/>
  <c r="K55" i="53"/>
  <c r="I55" i="53"/>
  <c r="W55" i="53"/>
  <c r="O55" i="53"/>
  <c r="M55" i="53"/>
  <c r="Q55" i="53" s="1"/>
  <c r="U54" i="53"/>
  <c r="S54" i="53"/>
  <c r="K54" i="53"/>
  <c r="I54" i="53"/>
  <c r="W54" i="53"/>
  <c r="O54" i="53"/>
  <c r="M54" i="53"/>
  <c r="Q54" i="53" s="1"/>
  <c r="U53" i="53"/>
  <c r="S53" i="53"/>
  <c r="K53" i="53"/>
  <c r="I53" i="53"/>
  <c r="W53" i="53"/>
  <c r="O53" i="53"/>
  <c r="M53" i="53"/>
  <c r="Q53" i="53" s="1"/>
  <c r="U52" i="53"/>
  <c r="S52" i="53"/>
  <c r="K52" i="53"/>
  <c r="I52" i="53"/>
  <c r="W52" i="53"/>
  <c r="O52" i="53"/>
  <c r="M52" i="53"/>
  <c r="Q52" i="53" s="1"/>
  <c r="U51" i="53"/>
  <c r="S51" i="53"/>
  <c r="K51" i="53"/>
  <c r="I51" i="53"/>
  <c r="W51" i="53"/>
  <c r="O51" i="53"/>
  <c r="M51" i="53"/>
  <c r="Q51" i="53" s="1"/>
  <c r="U50" i="53"/>
  <c r="S50" i="53"/>
  <c r="K50" i="53"/>
  <c r="I50" i="53"/>
  <c r="W50" i="53"/>
  <c r="O50" i="53"/>
  <c r="M50" i="53"/>
  <c r="Q50" i="53" s="1"/>
  <c r="U49" i="53"/>
  <c r="S49" i="53"/>
  <c r="K49" i="53"/>
  <c r="I49" i="53"/>
  <c r="W49" i="53"/>
  <c r="O49" i="53"/>
  <c r="M49" i="53"/>
  <c r="Q49" i="53" s="1"/>
  <c r="U48" i="53"/>
  <c r="S48" i="53"/>
  <c r="K48" i="53"/>
  <c r="I48" i="53"/>
  <c r="W48" i="53"/>
  <c r="O48" i="53"/>
  <c r="M48" i="53"/>
  <c r="Q48" i="53" s="1"/>
  <c r="U47" i="53"/>
  <c r="S47" i="53"/>
  <c r="K47" i="53"/>
  <c r="I47" i="53"/>
  <c r="W47" i="53"/>
  <c r="O47" i="53"/>
  <c r="M47" i="53"/>
  <c r="Q47" i="53" s="1"/>
  <c r="U46" i="53"/>
  <c r="S46" i="53"/>
  <c r="K46" i="53"/>
  <c r="I46" i="53"/>
  <c r="W46" i="53"/>
  <c r="O46" i="53"/>
  <c r="M46" i="53"/>
  <c r="Q46" i="53" s="1"/>
  <c r="U45" i="53"/>
  <c r="S45" i="53"/>
  <c r="K45" i="53"/>
  <c r="I45" i="53"/>
  <c r="W45" i="53"/>
  <c r="O45" i="53"/>
  <c r="M45" i="53"/>
  <c r="Q45" i="53" s="1"/>
  <c r="U44" i="53"/>
  <c r="S44" i="53"/>
  <c r="K44" i="53"/>
  <c r="I44" i="53"/>
  <c r="W44" i="53"/>
  <c r="O44" i="53"/>
  <c r="M44" i="53"/>
  <c r="Q44" i="53" s="1"/>
  <c r="I43" i="53"/>
  <c r="G43" i="53"/>
  <c r="W43" i="53"/>
  <c r="Q43" i="53"/>
  <c r="O43" i="53"/>
  <c r="M43" i="53"/>
  <c r="U42" i="53"/>
  <c r="S42" i="53"/>
  <c r="K42" i="53"/>
  <c r="I42" i="53"/>
  <c r="W42" i="53"/>
  <c r="O42" i="53"/>
  <c r="M42" i="53"/>
  <c r="Q42" i="53" s="1"/>
  <c r="K41" i="53"/>
  <c r="I41" i="53"/>
  <c r="G41" i="53"/>
  <c r="W41" i="53"/>
  <c r="Q41" i="53"/>
  <c r="O41" i="53"/>
  <c r="M41" i="53"/>
  <c r="U40" i="53"/>
  <c r="S40" i="53"/>
  <c r="K40" i="53"/>
  <c r="I40" i="53"/>
  <c r="W40" i="53"/>
  <c r="O40" i="53"/>
  <c r="M40" i="53"/>
  <c r="Q40" i="53" s="1"/>
  <c r="U39" i="53"/>
  <c r="S39" i="53"/>
  <c r="K39" i="53"/>
  <c r="I39" i="53"/>
  <c r="W39" i="53"/>
  <c r="O39" i="53"/>
  <c r="M39" i="53"/>
  <c r="Q39" i="53" s="1"/>
  <c r="U38" i="53"/>
  <c r="S38" i="53"/>
  <c r="K38" i="53"/>
  <c r="I38" i="53"/>
  <c r="W38" i="53"/>
  <c r="O38" i="53"/>
  <c r="M38" i="53"/>
  <c r="Q38" i="53" s="1"/>
  <c r="U37" i="53"/>
  <c r="S37" i="53"/>
  <c r="K37" i="53"/>
  <c r="I37" i="53"/>
  <c r="W37" i="53"/>
  <c r="O37" i="53"/>
  <c r="M37" i="53"/>
  <c r="Q37" i="53" s="1"/>
  <c r="U36" i="53"/>
  <c r="S36" i="53"/>
  <c r="K36" i="53"/>
  <c r="I36" i="53"/>
  <c r="W36" i="53"/>
  <c r="O36" i="53"/>
  <c r="M36" i="53"/>
  <c r="Q36" i="53" s="1"/>
  <c r="U35" i="53"/>
  <c r="S35" i="53"/>
  <c r="K35" i="53"/>
  <c r="I35" i="53"/>
  <c r="W35" i="53"/>
  <c r="O35" i="53"/>
  <c r="M35" i="53"/>
  <c r="Q35" i="53" s="1"/>
  <c r="U34" i="53"/>
  <c r="S34" i="53"/>
  <c r="K34" i="53"/>
  <c r="I34" i="53"/>
  <c r="W34" i="53"/>
  <c r="O34" i="53"/>
  <c r="M34" i="53"/>
  <c r="Q34" i="53" s="1"/>
  <c r="U33" i="53"/>
  <c r="S33" i="53"/>
  <c r="K33" i="53"/>
  <c r="I33" i="53"/>
  <c r="W33" i="53"/>
  <c r="O33" i="53"/>
  <c r="M33" i="53"/>
  <c r="Q33" i="53" s="1"/>
  <c r="U32" i="53"/>
  <c r="S32" i="53"/>
  <c r="K32" i="53"/>
  <c r="I32" i="53"/>
  <c r="W32" i="53"/>
  <c r="O32" i="53"/>
  <c r="M32" i="53"/>
  <c r="Q32" i="53" s="1"/>
  <c r="U31" i="53"/>
  <c r="S31" i="53"/>
  <c r="K31" i="53"/>
  <c r="I31" i="53"/>
  <c r="W31" i="53"/>
  <c r="O31" i="53"/>
  <c r="M31" i="53"/>
  <c r="Q31" i="53" s="1"/>
  <c r="U30" i="53"/>
  <c r="S30" i="53"/>
  <c r="K30" i="53"/>
  <c r="I30" i="53"/>
  <c r="W30" i="53"/>
  <c r="O30" i="53"/>
  <c r="M30" i="53"/>
  <c r="Q30" i="53" s="1"/>
  <c r="U29" i="53"/>
  <c r="S29" i="53"/>
  <c r="K29" i="53"/>
  <c r="I29" i="53"/>
  <c r="W29" i="53"/>
  <c r="O29" i="53"/>
  <c r="M29" i="53"/>
  <c r="Q29" i="53" s="1"/>
  <c r="U28" i="53"/>
  <c r="S28" i="53"/>
  <c r="K28" i="53"/>
  <c r="I28" i="53"/>
  <c r="W28" i="53"/>
  <c r="O28" i="53"/>
  <c r="M28" i="53"/>
  <c r="Q28" i="53" s="1"/>
  <c r="U27" i="53"/>
  <c r="S27" i="53"/>
  <c r="K27" i="53"/>
  <c r="I27" i="53"/>
  <c r="W27" i="53"/>
  <c r="O27" i="53"/>
  <c r="M27" i="53"/>
  <c r="Q27" i="53" s="1"/>
  <c r="U26" i="53"/>
  <c r="S26" i="53"/>
  <c r="K26" i="53"/>
  <c r="I26" i="53"/>
  <c r="W26" i="53"/>
  <c r="O26" i="53"/>
  <c r="M26" i="53"/>
  <c r="Q26" i="53" s="1"/>
  <c r="U25" i="53"/>
  <c r="S25" i="53"/>
  <c r="K25" i="53"/>
  <c r="I25" i="53"/>
  <c r="W25" i="53"/>
  <c r="O25" i="53"/>
  <c r="M25" i="53"/>
  <c r="Q25" i="53" s="1"/>
  <c r="U24" i="53"/>
  <c r="S24" i="53"/>
  <c r="K24" i="53"/>
  <c r="I24" i="53"/>
  <c r="W24" i="53"/>
  <c r="O24" i="53"/>
  <c r="M24" i="53"/>
  <c r="Q24" i="53" s="1"/>
  <c r="U23" i="53"/>
  <c r="S23" i="53"/>
  <c r="K23" i="53"/>
  <c r="I23" i="53"/>
  <c r="W23" i="53"/>
  <c r="O23" i="53"/>
  <c r="M23" i="53"/>
  <c r="Q23" i="53" s="1"/>
  <c r="U22" i="53"/>
  <c r="S22" i="53"/>
  <c r="K22" i="53"/>
  <c r="I22" i="53"/>
  <c r="W22" i="53"/>
  <c r="O22" i="53"/>
  <c r="M22" i="53"/>
  <c r="Q22" i="53" s="1"/>
  <c r="U21" i="53"/>
  <c r="S21" i="53"/>
  <c r="K21" i="53"/>
  <c r="I21" i="53"/>
  <c r="W21" i="53"/>
  <c r="O21" i="53"/>
  <c r="M21" i="53"/>
  <c r="Q21" i="53" s="1"/>
  <c r="U20" i="53"/>
  <c r="S20" i="53"/>
  <c r="K20" i="53"/>
  <c r="I20" i="53"/>
  <c r="W20" i="53"/>
  <c r="O20" i="53"/>
  <c r="M20" i="53"/>
  <c r="Q20" i="53" s="1"/>
  <c r="U19" i="53"/>
  <c r="S19" i="53"/>
  <c r="K19" i="53"/>
  <c r="I19" i="53"/>
  <c r="W19" i="53"/>
  <c r="O19" i="53"/>
  <c r="M19" i="53"/>
  <c r="Q19" i="53" s="1"/>
  <c r="U18" i="53"/>
  <c r="S18" i="53"/>
  <c r="K18" i="53"/>
  <c r="I18" i="53"/>
  <c r="W18" i="53"/>
  <c r="O18" i="53"/>
  <c r="M18" i="53"/>
  <c r="Q18" i="53" s="1"/>
  <c r="U17" i="53"/>
  <c r="S17" i="53"/>
  <c r="K17" i="53"/>
  <c r="I17" i="53"/>
  <c r="W17" i="53"/>
  <c r="O17" i="53"/>
  <c r="M17" i="53"/>
  <c r="Q17" i="53" s="1"/>
  <c r="U16" i="53"/>
  <c r="S16" i="53"/>
  <c r="K16" i="53"/>
  <c r="I16" i="53"/>
  <c r="W16" i="53"/>
  <c r="O16" i="53"/>
  <c r="M16" i="53"/>
  <c r="Q16" i="53" s="1"/>
  <c r="U15" i="53"/>
  <c r="S15" i="53"/>
  <c r="K15" i="53"/>
  <c r="I15" i="53"/>
  <c r="W15" i="53"/>
  <c r="O15" i="53"/>
  <c r="M15" i="53"/>
  <c r="Q15" i="53" s="1"/>
  <c r="U14" i="53"/>
  <c r="S14" i="53"/>
  <c r="K14" i="53"/>
  <c r="I14" i="53"/>
  <c r="W14" i="53"/>
  <c r="O14" i="53"/>
  <c r="M14" i="53"/>
  <c r="Q14" i="53" s="1"/>
  <c r="U13" i="53"/>
  <c r="S13" i="53"/>
  <c r="K13" i="53"/>
  <c r="I13" i="53"/>
  <c r="W13" i="53"/>
  <c r="O13" i="53"/>
  <c r="M13" i="53"/>
  <c r="Q13" i="53" s="1"/>
  <c r="U12" i="53"/>
  <c r="S12" i="53"/>
  <c r="K12" i="53"/>
  <c r="I12" i="53"/>
  <c r="W12" i="53"/>
  <c r="O12" i="53"/>
  <c r="M12" i="53"/>
  <c r="Q12" i="53" s="1"/>
  <c r="U11" i="53"/>
  <c r="S11" i="53"/>
  <c r="K11" i="53"/>
  <c r="I11" i="53"/>
  <c r="W11" i="53"/>
  <c r="O11" i="53"/>
  <c r="M11" i="53"/>
  <c r="Q11" i="53" s="1"/>
  <c r="U10" i="53"/>
  <c r="S10" i="53"/>
  <c r="K10" i="53"/>
  <c r="I10" i="53"/>
  <c r="W10" i="53"/>
  <c r="O10" i="53"/>
  <c r="M10" i="53"/>
  <c r="Q10" i="53" s="1"/>
  <c r="U9" i="53"/>
  <c r="S9" i="53"/>
  <c r="K9" i="53"/>
  <c r="I9" i="53"/>
  <c r="W9" i="53"/>
  <c r="O9" i="53"/>
  <c r="M9" i="53"/>
  <c r="Q9" i="53" s="1"/>
  <c r="U8" i="53"/>
  <c r="S8" i="53"/>
  <c r="K8" i="53"/>
  <c r="I8" i="53"/>
  <c r="W8" i="53"/>
  <c r="O8" i="53"/>
  <c r="M8" i="53"/>
  <c r="Q8" i="53" s="1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G66" i="54"/>
  <c r="O66" i="54"/>
  <c r="S65" i="54"/>
  <c r="I65" i="54"/>
  <c r="G65" i="54"/>
  <c r="U65" i="54"/>
  <c r="O65" i="54"/>
  <c r="G64" i="54"/>
  <c r="O64" i="54"/>
  <c r="S63" i="54"/>
  <c r="K63" i="54"/>
  <c r="I63" i="54"/>
  <c r="U63" i="54"/>
  <c r="W63" i="54" s="1"/>
  <c r="O63" i="54"/>
  <c r="M63" i="54"/>
  <c r="S62" i="54"/>
  <c r="K62" i="54"/>
  <c r="I62" i="54"/>
  <c r="U62" i="54"/>
  <c r="W62" i="54" s="1"/>
  <c r="O62" i="54"/>
  <c r="M62" i="54"/>
  <c r="S61" i="54"/>
  <c r="K61" i="54"/>
  <c r="I61" i="54"/>
  <c r="U61" i="54"/>
  <c r="O61" i="54"/>
  <c r="M61" i="54"/>
  <c r="Y61" i="54" s="1"/>
  <c r="S60" i="54"/>
  <c r="K60" i="54"/>
  <c r="I60" i="54"/>
  <c r="U60" i="54"/>
  <c r="O60" i="54"/>
  <c r="M60" i="54"/>
  <c r="S59" i="54"/>
  <c r="K59" i="54"/>
  <c r="I59" i="54"/>
  <c r="U59" i="54"/>
  <c r="O59" i="54"/>
  <c r="M59" i="54"/>
  <c r="S58" i="54"/>
  <c r="K58" i="54"/>
  <c r="I58" i="54"/>
  <c r="U58" i="54"/>
  <c r="O58" i="54"/>
  <c r="M58" i="54"/>
  <c r="Y58" i="54" s="1"/>
  <c r="S57" i="54"/>
  <c r="K57" i="54"/>
  <c r="I57" i="54"/>
  <c r="U57" i="54"/>
  <c r="O57" i="54"/>
  <c r="M57" i="54"/>
  <c r="S56" i="54"/>
  <c r="K56" i="54"/>
  <c r="I56" i="54"/>
  <c r="U56" i="54"/>
  <c r="O56" i="54"/>
  <c r="M56" i="54"/>
  <c r="S55" i="54"/>
  <c r="K55" i="54"/>
  <c r="I55" i="54"/>
  <c r="U55" i="54"/>
  <c r="O55" i="54"/>
  <c r="M55" i="54"/>
  <c r="S54" i="54"/>
  <c r="K54" i="54"/>
  <c r="I54" i="54"/>
  <c r="U54" i="54"/>
  <c r="O54" i="54"/>
  <c r="M54" i="54"/>
  <c r="S53" i="54"/>
  <c r="K53" i="54"/>
  <c r="I53" i="54"/>
  <c r="U53" i="54"/>
  <c r="W53" i="54" s="1"/>
  <c r="O53" i="54"/>
  <c r="M53" i="54"/>
  <c r="S52" i="54"/>
  <c r="K52" i="54"/>
  <c r="I52" i="54"/>
  <c r="U52" i="54"/>
  <c r="O52" i="54"/>
  <c r="M52" i="54"/>
  <c r="S51" i="54"/>
  <c r="K51" i="54"/>
  <c r="I51" i="54"/>
  <c r="U51" i="54"/>
  <c r="O51" i="54"/>
  <c r="M51" i="54"/>
  <c r="S50" i="54"/>
  <c r="K50" i="54"/>
  <c r="I50" i="54"/>
  <c r="U50" i="54"/>
  <c r="O50" i="54"/>
  <c r="M50" i="54"/>
  <c r="S49" i="54"/>
  <c r="K49" i="54"/>
  <c r="I49" i="54"/>
  <c r="U49" i="54"/>
  <c r="O49" i="54"/>
  <c r="M49" i="54"/>
  <c r="S48" i="54"/>
  <c r="I48" i="54"/>
  <c r="U48" i="54"/>
  <c r="O48" i="54"/>
  <c r="S47" i="54"/>
  <c r="I47" i="54"/>
  <c r="U47" i="54"/>
  <c r="O47" i="54"/>
  <c r="S46" i="54"/>
  <c r="I46" i="54"/>
  <c r="U46" i="54"/>
  <c r="O46" i="54"/>
  <c r="S45" i="54"/>
  <c r="K45" i="54"/>
  <c r="I45" i="54"/>
  <c r="U45" i="54"/>
  <c r="O45" i="54"/>
  <c r="M45" i="54"/>
  <c r="Y45" i="54" s="1"/>
  <c r="S44" i="54"/>
  <c r="K44" i="54"/>
  <c r="M44" i="54" s="1"/>
  <c r="Y44" i="54" s="1"/>
  <c r="I44" i="54"/>
  <c r="G44" i="54"/>
  <c r="U44" i="54"/>
  <c r="O44" i="54"/>
  <c r="S43" i="54"/>
  <c r="K43" i="54"/>
  <c r="I43" i="54"/>
  <c r="U43" i="54"/>
  <c r="O43" i="54"/>
  <c r="M43" i="54"/>
  <c r="S42" i="54"/>
  <c r="K42" i="54"/>
  <c r="G42" i="54"/>
  <c r="U42" i="54"/>
  <c r="O42" i="54"/>
  <c r="M42" i="54"/>
  <c r="S41" i="54"/>
  <c r="K41" i="54"/>
  <c r="I41" i="54"/>
  <c r="U41" i="54"/>
  <c r="O41" i="54"/>
  <c r="M41" i="54"/>
  <c r="S40" i="54"/>
  <c r="K40" i="54"/>
  <c r="G40" i="54"/>
  <c r="U40" i="54"/>
  <c r="O40" i="54"/>
  <c r="M40" i="54"/>
  <c r="S39" i="54"/>
  <c r="K39" i="54"/>
  <c r="I39" i="54"/>
  <c r="U39" i="54"/>
  <c r="O39" i="54"/>
  <c r="M39" i="54"/>
  <c r="S38" i="54"/>
  <c r="K38" i="54"/>
  <c r="M38" i="54" s="1"/>
  <c r="G38" i="54"/>
  <c r="U38" i="54"/>
  <c r="O38" i="54"/>
  <c r="S37" i="54"/>
  <c r="K37" i="54"/>
  <c r="I37" i="54"/>
  <c r="U37" i="54"/>
  <c r="O37" i="54"/>
  <c r="M37" i="54"/>
  <c r="S36" i="54"/>
  <c r="K36" i="54"/>
  <c r="G36" i="54"/>
  <c r="U36" i="54"/>
  <c r="O36" i="54"/>
  <c r="M36" i="54"/>
  <c r="S35" i="54"/>
  <c r="K35" i="54"/>
  <c r="I35" i="54"/>
  <c r="U35" i="54"/>
  <c r="O35" i="54"/>
  <c r="M35" i="54"/>
  <c r="S34" i="54"/>
  <c r="K34" i="54"/>
  <c r="G34" i="54"/>
  <c r="U34" i="54"/>
  <c r="O34" i="54"/>
  <c r="M34" i="54"/>
  <c r="S33" i="54"/>
  <c r="K33" i="54"/>
  <c r="I33" i="54"/>
  <c r="U33" i="54"/>
  <c r="O33" i="54"/>
  <c r="M33" i="54"/>
  <c r="S32" i="54"/>
  <c r="K32" i="54"/>
  <c r="G32" i="54"/>
  <c r="U32" i="54"/>
  <c r="W32" i="54" s="1"/>
  <c r="O32" i="54"/>
  <c r="M32" i="54"/>
  <c r="Q32" i="54" s="1"/>
  <c r="S31" i="54"/>
  <c r="K31" i="54"/>
  <c r="I31" i="54"/>
  <c r="U31" i="54"/>
  <c r="O31" i="54"/>
  <c r="M31" i="54"/>
  <c r="S30" i="54"/>
  <c r="K30" i="54"/>
  <c r="M30" i="54" s="1"/>
  <c r="I30" i="54"/>
  <c r="U30" i="54"/>
  <c r="O30" i="54"/>
  <c r="S29" i="54"/>
  <c r="K29" i="54"/>
  <c r="I29" i="54"/>
  <c r="U29" i="54"/>
  <c r="O29" i="54"/>
  <c r="M29" i="54"/>
  <c r="S28" i="54"/>
  <c r="K28" i="54"/>
  <c r="I28" i="54"/>
  <c r="U28" i="54"/>
  <c r="O28" i="54"/>
  <c r="M28" i="54"/>
  <c r="S27" i="54"/>
  <c r="K27" i="54"/>
  <c r="I27" i="54"/>
  <c r="U27" i="54"/>
  <c r="O27" i="54"/>
  <c r="M27" i="54"/>
  <c r="S26" i="54"/>
  <c r="K26" i="54"/>
  <c r="I26" i="54"/>
  <c r="U26" i="54"/>
  <c r="O26" i="54"/>
  <c r="M26" i="54"/>
  <c r="S25" i="54"/>
  <c r="K25" i="54"/>
  <c r="I25" i="54"/>
  <c r="U25" i="54"/>
  <c r="O25" i="54"/>
  <c r="M25" i="54"/>
  <c r="S24" i="54"/>
  <c r="K24" i="54"/>
  <c r="I24" i="54"/>
  <c r="U24" i="54"/>
  <c r="O24" i="54"/>
  <c r="M24" i="54"/>
  <c r="S23" i="54"/>
  <c r="K23" i="54"/>
  <c r="I23" i="54"/>
  <c r="U23" i="54"/>
  <c r="O23" i="54"/>
  <c r="M23" i="54"/>
  <c r="S22" i="54"/>
  <c r="K22" i="54"/>
  <c r="I22" i="54"/>
  <c r="U22" i="54"/>
  <c r="O22" i="54"/>
  <c r="M22" i="54"/>
  <c r="S21" i="54"/>
  <c r="K21" i="54"/>
  <c r="I21" i="54"/>
  <c r="U21" i="54"/>
  <c r="O21" i="54"/>
  <c r="M21" i="54"/>
  <c r="I20" i="54"/>
  <c r="I64" i="54" s="1"/>
  <c r="I66" i="54" s="1"/>
  <c r="G20" i="54"/>
  <c r="K20" i="54" s="1"/>
  <c r="K46" i="54" s="1"/>
  <c r="M46" i="54" s="1"/>
  <c r="Y20" i="54"/>
  <c r="W20" i="54"/>
  <c r="Q20" i="54"/>
  <c r="O20" i="54"/>
  <c r="M20" i="54"/>
  <c r="K19" i="54"/>
  <c r="I19" i="54"/>
  <c r="G19" i="54"/>
  <c r="Y19" i="54"/>
  <c r="W19" i="54"/>
  <c r="Q19" i="54"/>
  <c r="O19" i="54"/>
  <c r="M19" i="54"/>
  <c r="I18" i="54"/>
  <c r="Y18" i="54"/>
  <c r="W18" i="54"/>
  <c r="Q18" i="54"/>
  <c r="M18" i="54"/>
  <c r="K17" i="54"/>
  <c r="G17" i="54"/>
  <c r="Y17" i="54"/>
  <c r="W17" i="54"/>
  <c r="Q17" i="54"/>
  <c r="O17" i="54"/>
  <c r="M17" i="54"/>
  <c r="S16" i="54"/>
  <c r="K16" i="54"/>
  <c r="G16" i="54"/>
  <c r="U16" i="54"/>
  <c r="O16" i="54"/>
  <c r="M16" i="54"/>
  <c r="S15" i="54"/>
  <c r="K15" i="54"/>
  <c r="G15" i="54"/>
  <c r="U15" i="54"/>
  <c r="O15" i="54"/>
  <c r="M15" i="54"/>
  <c r="S14" i="54"/>
  <c r="K14" i="54"/>
  <c r="G14" i="54"/>
  <c r="U14" i="54"/>
  <c r="W14" i="54" s="1"/>
  <c r="O14" i="54"/>
  <c r="M14" i="54"/>
  <c r="Q14" i="54" s="1"/>
  <c r="S13" i="54"/>
  <c r="K13" i="54"/>
  <c r="G13" i="54"/>
  <c r="U13" i="54"/>
  <c r="O13" i="54"/>
  <c r="M13" i="54"/>
  <c r="S12" i="54"/>
  <c r="K12" i="54"/>
  <c r="G12" i="54"/>
  <c r="U12" i="54"/>
  <c r="W12" i="54" s="1"/>
  <c r="O12" i="54"/>
  <c r="M12" i="54"/>
  <c r="Q12" i="54" s="1"/>
  <c r="S11" i="54"/>
  <c r="K11" i="54"/>
  <c r="G11" i="54"/>
  <c r="U11" i="54"/>
  <c r="O11" i="54"/>
  <c r="M11" i="54"/>
  <c r="S10" i="54"/>
  <c r="K10" i="54"/>
  <c r="G10" i="54"/>
  <c r="U10" i="54"/>
  <c r="W10" i="54" s="1"/>
  <c r="O10" i="54"/>
  <c r="M10" i="54"/>
  <c r="Q10" i="54" s="1"/>
  <c r="S9" i="54"/>
  <c r="K9" i="54"/>
  <c r="I9" i="54"/>
  <c r="U9" i="54"/>
  <c r="W9" i="54" s="1"/>
  <c r="O9" i="54"/>
  <c r="M9" i="54"/>
  <c r="Y9" i="54" s="1"/>
  <c r="S8" i="54"/>
  <c r="K8" i="54"/>
  <c r="G8" i="54"/>
  <c r="U8" i="54"/>
  <c r="O8" i="54"/>
  <c r="M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I58" i="55"/>
  <c r="G58" i="55"/>
  <c r="AM58" i="55"/>
  <c r="AI58" i="55"/>
  <c r="AE58" i="55"/>
  <c r="AA58" i="55"/>
  <c r="W58" i="55"/>
  <c r="Q58" i="55"/>
  <c r="M58" i="55"/>
  <c r="AK57" i="55"/>
  <c r="AC57" i="55"/>
  <c r="U57" i="55"/>
  <c r="S57" i="55"/>
  <c r="K57" i="55"/>
  <c r="I57" i="55"/>
  <c r="AM57" i="55"/>
  <c r="AG57" i="55"/>
  <c r="AE57" i="55"/>
  <c r="AA57" i="55"/>
  <c r="Y57" i="55"/>
  <c r="W57" i="55"/>
  <c r="O57" i="55"/>
  <c r="M57" i="55"/>
  <c r="AI57" i="55" s="1"/>
  <c r="AK56" i="55"/>
  <c r="AC56" i="55"/>
  <c r="U56" i="55"/>
  <c r="S56" i="55"/>
  <c r="K56" i="55"/>
  <c r="I56" i="55"/>
  <c r="AM56" i="55"/>
  <c r="AG56" i="55"/>
  <c r="AE56" i="55"/>
  <c r="AA56" i="55"/>
  <c r="Y56" i="55"/>
  <c r="W56" i="55"/>
  <c r="O56" i="55"/>
  <c r="M56" i="55"/>
  <c r="AI56" i="55" s="1"/>
  <c r="AK55" i="55"/>
  <c r="AC55" i="55"/>
  <c r="U55" i="55"/>
  <c r="S55" i="55"/>
  <c r="K55" i="55"/>
  <c r="I55" i="55"/>
  <c r="AM55" i="55"/>
  <c r="AG55" i="55"/>
  <c r="AE55" i="55"/>
  <c r="AA55" i="55"/>
  <c r="Y55" i="55"/>
  <c r="W55" i="55"/>
  <c r="O55" i="55"/>
  <c r="M55" i="55"/>
  <c r="AI55" i="55" s="1"/>
  <c r="AK54" i="55"/>
  <c r="AC54" i="55"/>
  <c r="U54" i="55"/>
  <c r="S54" i="55"/>
  <c r="K54" i="55"/>
  <c r="I54" i="55"/>
  <c r="AM54" i="55"/>
  <c r="AG54" i="55"/>
  <c r="AE54" i="55"/>
  <c r="AA54" i="55"/>
  <c r="Y54" i="55"/>
  <c r="W54" i="55"/>
  <c r="O54" i="55"/>
  <c r="M54" i="55"/>
  <c r="AI54" i="55" s="1"/>
  <c r="AK53" i="55"/>
  <c r="AC53" i="55"/>
  <c r="U53" i="55"/>
  <c r="S53" i="55"/>
  <c r="K53" i="55"/>
  <c r="I53" i="55"/>
  <c r="AM53" i="55"/>
  <c r="AG53" i="55"/>
  <c r="AE53" i="55"/>
  <c r="AA53" i="55"/>
  <c r="Y53" i="55"/>
  <c r="W53" i="55"/>
  <c r="O53" i="55"/>
  <c r="M53" i="55"/>
  <c r="AI53" i="55" s="1"/>
  <c r="AK52" i="55"/>
  <c r="AC52" i="55"/>
  <c r="U52" i="55"/>
  <c r="S52" i="55"/>
  <c r="K52" i="55"/>
  <c r="I52" i="55"/>
  <c r="AM52" i="55"/>
  <c r="AG52" i="55"/>
  <c r="AE52" i="55"/>
  <c r="AA52" i="55"/>
  <c r="Y52" i="55"/>
  <c r="W52" i="55"/>
  <c r="O52" i="55"/>
  <c r="M52" i="55"/>
  <c r="AI52" i="55" s="1"/>
  <c r="AK51" i="55"/>
  <c r="AC51" i="55"/>
  <c r="U51" i="55"/>
  <c r="S51" i="55"/>
  <c r="K51" i="55"/>
  <c r="I51" i="55"/>
  <c r="AM51" i="55"/>
  <c r="AG51" i="55"/>
  <c r="AE51" i="55"/>
  <c r="AA51" i="55"/>
  <c r="Y51" i="55"/>
  <c r="W51" i="55"/>
  <c r="O51" i="55"/>
  <c r="M51" i="55"/>
  <c r="AI51" i="55" s="1"/>
  <c r="AK50" i="55"/>
  <c r="AC50" i="55"/>
  <c r="U50" i="55"/>
  <c r="S50" i="55"/>
  <c r="K50" i="55"/>
  <c r="I50" i="55"/>
  <c r="AM50" i="55"/>
  <c r="AG50" i="55"/>
  <c r="AE50" i="55"/>
  <c r="AA50" i="55"/>
  <c r="Y50" i="55"/>
  <c r="W50" i="55"/>
  <c r="O50" i="55"/>
  <c r="M50" i="55"/>
  <c r="AI50" i="55" s="1"/>
  <c r="AK49" i="55"/>
  <c r="AC49" i="55"/>
  <c r="U49" i="55"/>
  <c r="S49" i="55"/>
  <c r="K49" i="55"/>
  <c r="I49" i="55"/>
  <c r="AM49" i="55"/>
  <c r="AG49" i="55"/>
  <c r="AE49" i="55"/>
  <c r="AA49" i="55"/>
  <c r="Y49" i="55"/>
  <c r="W49" i="55"/>
  <c r="O49" i="55"/>
  <c r="M49" i="55"/>
  <c r="AI49" i="55" s="1"/>
  <c r="AK48" i="55"/>
  <c r="AC48" i="55"/>
  <c r="U48" i="55"/>
  <c r="S48" i="55"/>
  <c r="K48" i="55"/>
  <c r="I48" i="55"/>
  <c r="AM48" i="55"/>
  <c r="AG48" i="55"/>
  <c r="AE48" i="55"/>
  <c r="AA48" i="55"/>
  <c r="Y48" i="55"/>
  <c r="W48" i="55"/>
  <c r="O48" i="55"/>
  <c r="M48" i="55"/>
  <c r="AI48" i="55" s="1"/>
  <c r="AK47" i="55"/>
  <c r="AC47" i="55"/>
  <c r="U47" i="55"/>
  <c r="S47" i="55"/>
  <c r="K47" i="55"/>
  <c r="I47" i="55"/>
  <c r="AM47" i="55"/>
  <c r="AG47" i="55"/>
  <c r="AE47" i="55"/>
  <c r="AA47" i="55"/>
  <c r="Y47" i="55"/>
  <c r="W47" i="55"/>
  <c r="O47" i="55"/>
  <c r="M47" i="55"/>
  <c r="AI47" i="55" s="1"/>
  <c r="AK46" i="55"/>
  <c r="AC46" i="55"/>
  <c r="U46" i="55"/>
  <c r="S46" i="55"/>
  <c r="K46" i="55"/>
  <c r="I46" i="55"/>
  <c r="AM46" i="55"/>
  <c r="AG46" i="55"/>
  <c r="AE46" i="55"/>
  <c r="AA46" i="55"/>
  <c r="Y46" i="55"/>
  <c r="W46" i="55"/>
  <c r="O46" i="55"/>
  <c r="M46" i="55"/>
  <c r="AI46" i="55" s="1"/>
  <c r="AK45" i="55"/>
  <c r="AC45" i="55"/>
  <c r="U45" i="55"/>
  <c r="S45" i="55"/>
  <c r="K45" i="55"/>
  <c r="I45" i="55"/>
  <c r="AM45" i="55"/>
  <c r="AG45" i="55"/>
  <c r="AE45" i="55"/>
  <c r="AA45" i="55"/>
  <c r="Y45" i="55"/>
  <c r="W45" i="55"/>
  <c r="O45" i="55"/>
  <c r="M45" i="55"/>
  <c r="AI45" i="55" s="1"/>
  <c r="AK44" i="55"/>
  <c r="AC44" i="55"/>
  <c r="U44" i="55"/>
  <c r="S44" i="55"/>
  <c r="K44" i="55"/>
  <c r="I44" i="55"/>
  <c r="AM44" i="55"/>
  <c r="AG44" i="55"/>
  <c r="AE44" i="55"/>
  <c r="AA44" i="55"/>
  <c r="Y44" i="55"/>
  <c r="W44" i="55"/>
  <c r="O44" i="55"/>
  <c r="M44" i="55"/>
  <c r="AI44" i="55" s="1"/>
  <c r="AK43" i="55"/>
  <c r="AC43" i="55"/>
  <c r="U43" i="55"/>
  <c r="S43" i="55"/>
  <c r="K43" i="55"/>
  <c r="I43" i="55"/>
  <c r="AM43" i="55"/>
  <c r="AG43" i="55"/>
  <c r="AE43" i="55"/>
  <c r="AA43" i="55"/>
  <c r="Y43" i="55"/>
  <c r="W43" i="55"/>
  <c r="O43" i="55"/>
  <c r="M43" i="55"/>
  <c r="AI43" i="55" s="1"/>
  <c r="AK42" i="55"/>
  <c r="AC42" i="55"/>
  <c r="U42" i="55"/>
  <c r="S42" i="55"/>
  <c r="K42" i="55"/>
  <c r="I42" i="55"/>
  <c r="AM42" i="55"/>
  <c r="AG42" i="55"/>
  <c r="AE42" i="55"/>
  <c r="AA42" i="55"/>
  <c r="Y42" i="55"/>
  <c r="W42" i="55"/>
  <c r="O42" i="55"/>
  <c r="M42" i="55"/>
  <c r="AI42" i="55" s="1"/>
  <c r="I41" i="55"/>
  <c r="G41" i="55"/>
  <c r="AM41" i="55"/>
  <c r="AI41" i="55"/>
  <c r="AE41" i="55"/>
  <c r="AA41" i="55"/>
  <c r="W41" i="55"/>
  <c r="Q41" i="55"/>
  <c r="M41" i="55"/>
  <c r="AK40" i="55"/>
  <c r="AC40" i="55"/>
  <c r="U40" i="55"/>
  <c r="S40" i="55"/>
  <c r="K40" i="55"/>
  <c r="I40" i="55"/>
  <c r="AM40" i="55"/>
  <c r="AG40" i="55"/>
  <c r="AE40" i="55"/>
  <c r="AA40" i="55"/>
  <c r="Y40" i="55"/>
  <c r="W40" i="55"/>
  <c r="O40" i="55"/>
  <c r="M40" i="55"/>
  <c r="AI40" i="55" s="1"/>
  <c r="AK39" i="55"/>
  <c r="AC39" i="55"/>
  <c r="U39" i="55"/>
  <c r="S39" i="55"/>
  <c r="K39" i="55"/>
  <c r="I39" i="55"/>
  <c r="AM39" i="55"/>
  <c r="AG39" i="55"/>
  <c r="AE39" i="55"/>
  <c r="AA39" i="55"/>
  <c r="Y39" i="55"/>
  <c r="W39" i="55"/>
  <c r="O39" i="55"/>
  <c r="M39" i="55"/>
  <c r="AI39" i="55" s="1"/>
  <c r="AK38" i="55"/>
  <c r="AC38" i="55"/>
  <c r="U38" i="55"/>
  <c r="S38" i="55"/>
  <c r="K38" i="55"/>
  <c r="I38" i="55"/>
  <c r="AM38" i="55"/>
  <c r="AG38" i="55"/>
  <c r="AE38" i="55"/>
  <c r="AA38" i="55"/>
  <c r="Y38" i="55"/>
  <c r="W38" i="55"/>
  <c r="O38" i="55"/>
  <c r="M38" i="55"/>
  <c r="AI38" i="55" s="1"/>
  <c r="AK37" i="55"/>
  <c r="AC37" i="55"/>
  <c r="U37" i="55"/>
  <c r="S37" i="55"/>
  <c r="K37" i="55"/>
  <c r="I37" i="55"/>
  <c r="AM37" i="55"/>
  <c r="AG37" i="55"/>
  <c r="AE37" i="55"/>
  <c r="AA37" i="55"/>
  <c r="Y37" i="55"/>
  <c r="W37" i="55"/>
  <c r="O37" i="55"/>
  <c r="M37" i="55"/>
  <c r="AI37" i="55" s="1"/>
  <c r="AK36" i="55"/>
  <c r="AC36" i="55"/>
  <c r="U36" i="55"/>
  <c r="S36" i="55"/>
  <c r="K36" i="55"/>
  <c r="I36" i="55"/>
  <c r="AM36" i="55"/>
  <c r="AG36" i="55"/>
  <c r="AE36" i="55"/>
  <c r="AA36" i="55"/>
  <c r="Y36" i="55"/>
  <c r="W36" i="55"/>
  <c r="O36" i="55"/>
  <c r="M36" i="55"/>
  <c r="AI36" i="55" s="1"/>
  <c r="AK35" i="55"/>
  <c r="AC35" i="55"/>
  <c r="U35" i="55"/>
  <c r="S35" i="55"/>
  <c r="K35" i="55"/>
  <c r="I35" i="55"/>
  <c r="AM35" i="55"/>
  <c r="AG35" i="55"/>
  <c r="AE35" i="55"/>
  <c r="AA35" i="55"/>
  <c r="Y35" i="55"/>
  <c r="W35" i="55"/>
  <c r="O35" i="55"/>
  <c r="M35" i="55"/>
  <c r="AI35" i="55" s="1"/>
  <c r="AK34" i="55"/>
  <c r="AC34" i="55"/>
  <c r="U34" i="55"/>
  <c r="S34" i="55"/>
  <c r="K34" i="55"/>
  <c r="I34" i="55"/>
  <c r="AM34" i="55"/>
  <c r="AG34" i="55"/>
  <c r="AE34" i="55"/>
  <c r="AA34" i="55"/>
  <c r="Y34" i="55"/>
  <c r="W34" i="55"/>
  <c r="O34" i="55"/>
  <c r="M34" i="55"/>
  <c r="AI34" i="55" s="1"/>
  <c r="AK33" i="55"/>
  <c r="AC33" i="55"/>
  <c r="U33" i="55"/>
  <c r="S33" i="55"/>
  <c r="K33" i="55"/>
  <c r="I33" i="55"/>
  <c r="AM33" i="55"/>
  <c r="AG33" i="55"/>
  <c r="AE33" i="55"/>
  <c r="AA33" i="55"/>
  <c r="Y33" i="55"/>
  <c r="W33" i="55"/>
  <c r="O33" i="55"/>
  <c r="M33" i="55"/>
  <c r="AI33" i="55" s="1"/>
  <c r="AK32" i="55"/>
  <c r="AC32" i="55"/>
  <c r="U32" i="55"/>
  <c r="S32" i="55"/>
  <c r="K32" i="55"/>
  <c r="I32" i="55"/>
  <c r="AM32" i="55"/>
  <c r="AG32" i="55"/>
  <c r="AE32" i="55"/>
  <c r="AA32" i="55"/>
  <c r="Y32" i="55"/>
  <c r="W32" i="55"/>
  <c r="O32" i="55"/>
  <c r="M32" i="55"/>
  <c r="AI32" i="55" s="1"/>
  <c r="AK31" i="55"/>
  <c r="AC31" i="55"/>
  <c r="U31" i="55"/>
  <c r="S31" i="55"/>
  <c r="K31" i="55"/>
  <c r="I31" i="55"/>
  <c r="AM31" i="55"/>
  <c r="AG31" i="55"/>
  <c r="AE31" i="55"/>
  <c r="AA31" i="55"/>
  <c r="Y31" i="55"/>
  <c r="W31" i="55"/>
  <c r="O31" i="55"/>
  <c r="M31" i="55"/>
  <c r="AI31" i="55" s="1"/>
  <c r="AK30" i="55"/>
  <c r="AC30" i="55"/>
  <c r="U30" i="55"/>
  <c r="S30" i="55"/>
  <c r="K30" i="55"/>
  <c r="I30" i="55"/>
  <c r="AM30" i="55"/>
  <c r="AG30" i="55"/>
  <c r="AE30" i="55"/>
  <c r="AA30" i="55"/>
  <c r="Y30" i="55"/>
  <c r="W30" i="55"/>
  <c r="O30" i="55"/>
  <c r="M30" i="55"/>
  <c r="AI30" i="55" s="1"/>
  <c r="AK29" i="55"/>
  <c r="AC29" i="55"/>
  <c r="U29" i="55"/>
  <c r="S29" i="55"/>
  <c r="K29" i="55"/>
  <c r="I29" i="55"/>
  <c r="AM29" i="55"/>
  <c r="AG29" i="55"/>
  <c r="AE29" i="55"/>
  <c r="AA29" i="55"/>
  <c r="Y29" i="55"/>
  <c r="W29" i="55"/>
  <c r="O29" i="55"/>
  <c r="M29" i="55"/>
  <c r="AI29" i="55" s="1"/>
  <c r="AK28" i="55"/>
  <c r="AC28" i="55"/>
  <c r="U28" i="55"/>
  <c r="S28" i="55"/>
  <c r="K28" i="55"/>
  <c r="I28" i="55"/>
  <c r="AM28" i="55"/>
  <c r="AG28" i="55"/>
  <c r="AE28" i="55"/>
  <c r="AA28" i="55"/>
  <c r="Y28" i="55"/>
  <c r="W28" i="55"/>
  <c r="O28" i="55"/>
  <c r="M28" i="55"/>
  <c r="AI28" i="55" s="1"/>
  <c r="AK27" i="55"/>
  <c r="AC27" i="55"/>
  <c r="U27" i="55"/>
  <c r="S27" i="55"/>
  <c r="K27" i="55"/>
  <c r="I27" i="55"/>
  <c r="AM27" i="55"/>
  <c r="AG27" i="55"/>
  <c r="AE27" i="55"/>
  <c r="AA27" i="55"/>
  <c r="Y27" i="55"/>
  <c r="W27" i="55"/>
  <c r="O27" i="55"/>
  <c r="M27" i="55"/>
  <c r="AI27" i="55" s="1"/>
  <c r="AK26" i="55"/>
  <c r="AC26" i="55"/>
  <c r="U26" i="55"/>
  <c r="S26" i="55"/>
  <c r="K26" i="55"/>
  <c r="I26" i="55"/>
  <c r="AM26" i="55"/>
  <c r="AG26" i="55"/>
  <c r="AE26" i="55"/>
  <c r="AA26" i="55"/>
  <c r="Y26" i="55"/>
  <c r="W26" i="55"/>
  <c r="O26" i="55"/>
  <c r="M26" i="55"/>
  <c r="AI26" i="55" s="1"/>
  <c r="AK25" i="55"/>
  <c r="AC25" i="55"/>
  <c r="U25" i="55"/>
  <c r="S25" i="55"/>
  <c r="K25" i="55"/>
  <c r="I25" i="55"/>
  <c r="AM25" i="55"/>
  <c r="AG25" i="55"/>
  <c r="AE25" i="55"/>
  <c r="AA25" i="55"/>
  <c r="Y25" i="55"/>
  <c r="W25" i="55"/>
  <c r="O25" i="55"/>
  <c r="M25" i="55"/>
  <c r="AI25" i="55" s="1"/>
  <c r="AK24" i="55"/>
  <c r="AC24" i="55"/>
  <c r="U24" i="55"/>
  <c r="S24" i="55"/>
  <c r="K24" i="55"/>
  <c r="I24" i="55"/>
  <c r="AM24" i="55"/>
  <c r="AG24" i="55"/>
  <c r="AE24" i="55"/>
  <c r="AA24" i="55"/>
  <c r="Y24" i="55"/>
  <c r="W24" i="55"/>
  <c r="O24" i="55"/>
  <c r="M24" i="55"/>
  <c r="AI24" i="55" s="1"/>
  <c r="AK23" i="55"/>
  <c r="AC23" i="55"/>
  <c r="U23" i="55"/>
  <c r="S23" i="55"/>
  <c r="K23" i="55"/>
  <c r="I23" i="55"/>
  <c r="AM23" i="55"/>
  <c r="AG23" i="55"/>
  <c r="AE23" i="55"/>
  <c r="AA23" i="55"/>
  <c r="Y23" i="55"/>
  <c r="W23" i="55"/>
  <c r="O23" i="55"/>
  <c r="M23" i="55"/>
  <c r="AI23" i="55" s="1"/>
  <c r="AK22" i="55"/>
  <c r="AC22" i="55"/>
  <c r="U22" i="55"/>
  <c r="S22" i="55"/>
  <c r="K22" i="55"/>
  <c r="I22" i="55"/>
  <c r="AM22" i="55"/>
  <c r="AG22" i="55"/>
  <c r="AE22" i="55"/>
  <c r="AA22" i="55"/>
  <c r="Y22" i="55"/>
  <c r="W22" i="55"/>
  <c r="O22" i="55"/>
  <c r="M22" i="55"/>
  <c r="AI22" i="55" s="1"/>
  <c r="AK21" i="55"/>
  <c r="AC21" i="55"/>
  <c r="U21" i="55"/>
  <c r="S21" i="55"/>
  <c r="K21" i="55"/>
  <c r="I21" i="55"/>
  <c r="AM21" i="55"/>
  <c r="AG21" i="55"/>
  <c r="AE21" i="55"/>
  <c r="AA21" i="55"/>
  <c r="Y21" i="55"/>
  <c r="W21" i="55"/>
  <c r="O21" i="55"/>
  <c r="M21" i="55"/>
  <c r="AI21" i="55" s="1"/>
  <c r="AK20" i="55"/>
  <c r="AC20" i="55"/>
  <c r="U20" i="55"/>
  <c r="S20" i="55"/>
  <c r="K20" i="55"/>
  <c r="I20" i="55"/>
  <c r="AM20" i="55"/>
  <c r="AG20" i="55"/>
  <c r="AE20" i="55"/>
  <c r="AA20" i="55"/>
  <c r="Y20" i="55"/>
  <c r="W20" i="55"/>
  <c r="O20" i="55"/>
  <c r="M20" i="55"/>
  <c r="AI20" i="55" s="1"/>
  <c r="AK19" i="55"/>
  <c r="AC19" i="55"/>
  <c r="U19" i="55"/>
  <c r="S19" i="55"/>
  <c r="K19" i="55"/>
  <c r="I19" i="55"/>
  <c r="AM19" i="55"/>
  <c r="AG19" i="55"/>
  <c r="AE19" i="55"/>
  <c r="AA19" i="55"/>
  <c r="Y19" i="55"/>
  <c r="W19" i="55"/>
  <c r="O19" i="55"/>
  <c r="M19" i="55"/>
  <c r="AI19" i="55" s="1"/>
  <c r="AK18" i="55"/>
  <c r="AC18" i="55"/>
  <c r="U18" i="55"/>
  <c r="S18" i="55"/>
  <c r="K18" i="55"/>
  <c r="I18" i="55"/>
  <c r="AM18" i="55"/>
  <c r="AG18" i="55"/>
  <c r="AE18" i="55"/>
  <c r="AA18" i="55"/>
  <c r="Y18" i="55"/>
  <c r="W18" i="55"/>
  <c r="O18" i="55"/>
  <c r="M18" i="55"/>
  <c r="AI18" i="55" s="1"/>
  <c r="AK17" i="55"/>
  <c r="AC17" i="55"/>
  <c r="U17" i="55"/>
  <c r="S17" i="55"/>
  <c r="K17" i="55"/>
  <c r="I17" i="55"/>
  <c r="AM17" i="55"/>
  <c r="AG17" i="55"/>
  <c r="AE17" i="55"/>
  <c r="AA17" i="55"/>
  <c r="Y17" i="55"/>
  <c r="W17" i="55"/>
  <c r="O17" i="55"/>
  <c r="M17" i="55"/>
  <c r="AI17" i="55" s="1"/>
  <c r="AK16" i="55"/>
  <c r="AC16" i="55"/>
  <c r="U16" i="55"/>
  <c r="S16" i="55"/>
  <c r="K16" i="55"/>
  <c r="I16" i="55"/>
  <c r="AM16" i="55"/>
  <c r="AG16" i="55"/>
  <c r="AE16" i="55"/>
  <c r="AA16" i="55"/>
  <c r="Y16" i="55"/>
  <c r="W16" i="55"/>
  <c r="O16" i="55"/>
  <c r="M16" i="55"/>
  <c r="AI16" i="55" s="1"/>
  <c r="AK15" i="55"/>
  <c r="AC15" i="55"/>
  <c r="U15" i="55"/>
  <c r="S15" i="55"/>
  <c r="K15" i="55"/>
  <c r="I15" i="55"/>
  <c r="AM15" i="55"/>
  <c r="AG15" i="55"/>
  <c r="AE15" i="55"/>
  <c r="AA15" i="55"/>
  <c r="Y15" i="55"/>
  <c r="W15" i="55"/>
  <c r="O15" i="55"/>
  <c r="M15" i="55"/>
  <c r="AI15" i="55" s="1"/>
  <c r="AK14" i="55"/>
  <c r="AC14" i="55"/>
  <c r="U14" i="55"/>
  <c r="S14" i="55"/>
  <c r="K14" i="55"/>
  <c r="I14" i="55"/>
  <c r="AM14" i="55"/>
  <c r="AG14" i="55"/>
  <c r="AE14" i="55"/>
  <c r="AA14" i="55"/>
  <c r="Y14" i="55"/>
  <c r="W14" i="55"/>
  <c r="O14" i="55"/>
  <c r="M14" i="55"/>
  <c r="AI14" i="55" s="1"/>
  <c r="AK13" i="55"/>
  <c r="AC13" i="55"/>
  <c r="U13" i="55"/>
  <c r="S13" i="55"/>
  <c r="K13" i="55"/>
  <c r="I13" i="55"/>
  <c r="AM13" i="55"/>
  <c r="AG13" i="55"/>
  <c r="AE13" i="55"/>
  <c r="AA13" i="55"/>
  <c r="Y13" i="55"/>
  <c r="W13" i="55"/>
  <c r="O13" i="55"/>
  <c r="M13" i="55"/>
  <c r="AI13" i="55" s="1"/>
  <c r="AK12" i="55"/>
  <c r="AC12" i="55"/>
  <c r="U12" i="55"/>
  <c r="S12" i="55"/>
  <c r="K12" i="55"/>
  <c r="I12" i="55"/>
  <c r="AM12" i="55"/>
  <c r="AG12" i="55"/>
  <c r="AE12" i="55"/>
  <c r="AA12" i="55"/>
  <c r="Y12" i="55"/>
  <c r="W12" i="55"/>
  <c r="O12" i="55"/>
  <c r="M12" i="55"/>
  <c r="AI12" i="55" s="1"/>
  <c r="AK11" i="55"/>
  <c r="AC11" i="55"/>
  <c r="U11" i="55"/>
  <c r="S11" i="55"/>
  <c r="K11" i="55"/>
  <c r="I11" i="55"/>
  <c r="AM11" i="55"/>
  <c r="AG11" i="55"/>
  <c r="AE11" i="55"/>
  <c r="AA11" i="55"/>
  <c r="Y11" i="55"/>
  <c r="W11" i="55"/>
  <c r="O11" i="55"/>
  <c r="M11" i="55"/>
  <c r="AI11" i="55" s="1"/>
  <c r="AK10" i="55"/>
  <c r="AC10" i="55"/>
  <c r="U10" i="55"/>
  <c r="S10" i="55"/>
  <c r="K10" i="55"/>
  <c r="I10" i="55"/>
  <c r="AM10" i="55"/>
  <c r="AG10" i="55"/>
  <c r="AE10" i="55"/>
  <c r="AA10" i="55"/>
  <c r="Y10" i="55"/>
  <c r="W10" i="55"/>
  <c r="O10" i="55"/>
  <c r="M10" i="55"/>
  <c r="AI10" i="55" s="1"/>
  <c r="AK9" i="55"/>
  <c r="AC9" i="55"/>
  <c r="U9" i="55"/>
  <c r="S9" i="55"/>
  <c r="K9" i="55"/>
  <c r="I9" i="55"/>
  <c r="AM9" i="55"/>
  <c r="AG9" i="55"/>
  <c r="AE9" i="55"/>
  <c r="AA9" i="55"/>
  <c r="Y9" i="55"/>
  <c r="W9" i="55"/>
  <c r="O9" i="55"/>
  <c r="M9" i="55"/>
  <c r="AI9" i="55" s="1"/>
  <c r="AK8" i="55"/>
  <c r="AC8" i="55"/>
  <c r="U8" i="55"/>
  <c r="S8" i="55"/>
  <c r="K8" i="55"/>
  <c r="I8" i="55"/>
  <c r="AM8" i="55"/>
  <c r="AG8" i="55"/>
  <c r="AE8" i="55"/>
  <c r="AA8" i="55"/>
  <c r="Y8" i="55"/>
  <c r="W8" i="55"/>
  <c r="O8" i="55"/>
  <c r="M8" i="55"/>
  <c r="AI8" i="55" s="1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I64" i="56"/>
  <c r="AO63" i="56"/>
  <c r="AE63" i="56"/>
  <c r="U63" i="56"/>
  <c r="S63" i="56"/>
  <c r="K63" i="56"/>
  <c r="I63" i="56"/>
  <c r="AQ63" i="56"/>
  <c r="AK63" i="56"/>
  <c r="AG63" i="56"/>
  <c r="AC63" i="56"/>
  <c r="AA63" i="56"/>
  <c r="W63" i="56"/>
  <c r="O63" i="56"/>
  <c r="M63" i="56"/>
  <c r="AO62" i="56"/>
  <c r="AE62" i="56"/>
  <c r="U62" i="56"/>
  <c r="S62" i="56"/>
  <c r="K62" i="56"/>
  <c r="I62" i="56"/>
  <c r="AQ62" i="56"/>
  <c r="AK62" i="56"/>
  <c r="AG62" i="56"/>
  <c r="AC62" i="56"/>
  <c r="AA62" i="56"/>
  <c r="W62" i="56"/>
  <c r="O62" i="56"/>
  <c r="M62" i="56"/>
  <c r="AO61" i="56"/>
  <c r="AE61" i="56"/>
  <c r="U61" i="56"/>
  <c r="S61" i="56"/>
  <c r="K61" i="56"/>
  <c r="M61" i="56" s="1"/>
  <c r="I61" i="56"/>
  <c r="AQ61" i="56"/>
  <c r="AK61" i="56"/>
  <c r="AG61" i="56"/>
  <c r="AA61" i="56"/>
  <c r="W61" i="56"/>
  <c r="O61" i="56"/>
  <c r="AO60" i="56"/>
  <c r="AE60" i="56"/>
  <c r="U60" i="56"/>
  <c r="S60" i="56"/>
  <c r="K60" i="56"/>
  <c r="M60" i="56" s="1"/>
  <c r="I60" i="56"/>
  <c r="AQ60" i="56"/>
  <c r="AK60" i="56"/>
  <c r="AG60" i="56"/>
  <c r="AA60" i="56"/>
  <c r="W60" i="56"/>
  <c r="O60" i="56"/>
  <c r="AO59" i="56"/>
  <c r="AE59" i="56"/>
  <c r="U59" i="56"/>
  <c r="S59" i="56"/>
  <c r="K59" i="56"/>
  <c r="M59" i="56" s="1"/>
  <c r="I59" i="56"/>
  <c r="AQ59" i="56"/>
  <c r="AK59" i="56"/>
  <c r="AG59" i="56"/>
  <c r="AA59" i="56"/>
  <c r="W59" i="56"/>
  <c r="O59" i="56"/>
  <c r="AO58" i="56"/>
  <c r="AE58" i="56"/>
  <c r="U58" i="56"/>
  <c r="S58" i="56"/>
  <c r="K58" i="56"/>
  <c r="M58" i="56" s="1"/>
  <c r="I58" i="56"/>
  <c r="AQ58" i="56"/>
  <c r="AK58" i="56"/>
  <c r="AG58" i="56"/>
  <c r="AA58" i="56"/>
  <c r="W58" i="56"/>
  <c r="O58" i="56"/>
  <c r="AO57" i="56"/>
  <c r="AE57" i="56"/>
  <c r="U57" i="56"/>
  <c r="S57" i="56"/>
  <c r="K57" i="56"/>
  <c r="I57" i="56"/>
  <c r="AQ57" i="56"/>
  <c r="AK57" i="56"/>
  <c r="AG57" i="56"/>
  <c r="AA57" i="56"/>
  <c r="W57" i="56"/>
  <c r="O57" i="56"/>
  <c r="M57" i="56"/>
  <c r="AO56" i="56"/>
  <c r="AE56" i="56"/>
  <c r="U56" i="56"/>
  <c r="S56" i="56"/>
  <c r="K56" i="56"/>
  <c r="M56" i="56" s="1"/>
  <c r="I56" i="56"/>
  <c r="AQ56" i="56"/>
  <c r="AK56" i="56"/>
  <c r="AG56" i="56"/>
  <c r="AA56" i="56"/>
  <c r="W56" i="56"/>
  <c r="O56" i="56"/>
  <c r="AO55" i="56"/>
  <c r="AE55" i="56"/>
  <c r="U55" i="56"/>
  <c r="S55" i="56"/>
  <c r="K55" i="56"/>
  <c r="M55" i="56" s="1"/>
  <c r="I55" i="56"/>
  <c r="AQ55" i="56"/>
  <c r="AK55" i="56"/>
  <c r="AG55" i="56"/>
  <c r="AA55" i="56"/>
  <c r="W55" i="56"/>
  <c r="O55" i="56"/>
  <c r="AO54" i="56"/>
  <c r="AE54" i="56"/>
  <c r="U54" i="56"/>
  <c r="S54" i="56"/>
  <c r="K54" i="56"/>
  <c r="M54" i="56" s="1"/>
  <c r="I54" i="56"/>
  <c r="AQ54" i="56"/>
  <c r="AK54" i="56"/>
  <c r="AG54" i="56"/>
  <c r="AA54" i="56"/>
  <c r="W54" i="56"/>
  <c r="O54" i="56"/>
  <c r="AO53" i="56"/>
  <c r="AE53" i="56"/>
  <c r="U53" i="56"/>
  <c r="S53" i="56"/>
  <c r="K53" i="56"/>
  <c r="I53" i="56"/>
  <c r="AQ53" i="56"/>
  <c r="AK53" i="56"/>
  <c r="AG53" i="56"/>
  <c r="AC53" i="56"/>
  <c r="AA53" i="56"/>
  <c r="W53" i="56"/>
  <c r="O53" i="56"/>
  <c r="M53" i="56"/>
  <c r="AO52" i="56"/>
  <c r="AE52" i="56"/>
  <c r="U52" i="56"/>
  <c r="S52" i="56"/>
  <c r="K52" i="56"/>
  <c r="M52" i="56" s="1"/>
  <c r="I52" i="56"/>
  <c r="AQ52" i="56"/>
  <c r="AK52" i="56"/>
  <c r="AG52" i="56"/>
  <c r="AA52" i="56"/>
  <c r="W52" i="56"/>
  <c r="O52" i="56"/>
  <c r="AO51" i="56"/>
  <c r="AE51" i="56"/>
  <c r="U51" i="56"/>
  <c r="S51" i="56"/>
  <c r="K51" i="56"/>
  <c r="M51" i="56" s="1"/>
  <c r="I51" i="56"/>
  <c r="AQ51" i="56"/>
  <c r="AK51" i="56"/>
  <c r="AG51" i="56"/>
  <c r="AA51" i="56"/>
  <c r="W51" i="56"/>
  <c r="O51" i="56"/>
  <c r="AO50" i="56"/>
  <c r="AE50" i="56"/>
  <c r="U50" i="56"/>
  <c r="S50" i="56"/>
  <c r="K50" i="56"/>
  <c r="I50" i="56"/>
  <c r="AQ50" i="56"/>
  <c r="AK50" i="56"/>
  <c r="AG50" i="56"/>
  <c r="AA50" i="56"/>
  <c r="W50" i="56"/>
  <c r="O50" i="56"/>
  <c r="M50" i="56"/>
  <c r="AO49" i="56"/>
  <c r="AE49" i="56"/>
  <c r="U49" i="56"/>
  <c r="S49" i="56"/>
  <c r="K49" i="56"/>
  <c r="M49" i="56" s="1"/>
  <c r="I49" i="56"/>
  <c r="AQ49" i="56"/>
  <c r="AK49" i="56"/>
  <c r="AG49" i="56"/>
  <c r="AA49" i="56"/>
  <c r="W49" i="56"/>
  <c r="O49" i="56"/>
  <c r="AO48" i="56"/>
  <c r="AE48" i="56"/>
  <c r="U48" i="56"/>
  <c r="S48" i="56"/>
  <c r="I48" i="56"/>
  <c r="AQ48" i="56"/>
  <c r="AK48" i="56"/>
  <c r="AG48" i="56"/>
  <c r="AG64" i="56" s="1"/>
  <c r="AA48" i="56"/>
  <c r="O48" i="56"/>
  <c r="AO47" i="56"/>
  <c r="AE47" i="56"/>
  <c r="U47" i="56"/>
  <c r="S47" i="56"/>
  <c r="I47" i="56"/>
  <c r="AQ47" i="56"/>
  <c r="AK47" i="56"/>
  <c r="AG47" i="56"/>
  <c r="AA47" i="56"/>
  <c r="O47" i="56"/>
  <c r="AO46" i="56"/>
  <c r="AE46" i="56"/>
  <c r="U46" i="56"/>
  <c r="S46" i="56"/>
  <c r="K46" i="56"/>
  <c r="I46" i="56"/>
  <c r="AQ46" i="56"/>
  <c r="AQ64" i="56" s="1"/>
  <c r="AK46" i="56"/>
  <c r="AG46" i="56"/>
  <c r="AA46" i="56"/>
  <c r="O46" i="56"/>
  <c r="M46" i="56"/>
  <c r="AO45" i="56"/>
  <c r="AE45" i="56"/>
  <c r="U45" i="56"/>
  <c r="S45" i="56"/>
  <c r="K45" i="56"/>
  <c r="M45" i="56" s="1"/>
  <c r="I45" i="56"/>
  <c r="AQ45" i="56"/>
  <c r="AK45" i="56"/>
  <c r="AG45" i="56"/>
  <c r="AA45" i="56"/>
  <c r="W45" i="56"/>
  <c r="O45" i="56"/>
  <c r="AO44" i="56"/>
  <c r="AE44" i="56"/>
  <c r="U44" i="56"/>
  <c r="S44" i="56"/>
  <c r="K44" i="56"/>
  <c r="G44" i="56"/>
  <c r="AQ44" i="56"/>
  <c r="AK44" i="56"/>
  <c r="AG44" i="56"/>
  <c r="AA44" i="56"/>
  <c r="W44" i="56"/>
  <c r="O44" i="56"/>
  <c r="M44" i="56"/>
  <c r="AO43" i="56"/>
  <c r="AE43" i="56"/>
  <c r="U43" i="56"/>
  <c r="S43" i="56"/>
  <c r="K43" i="56"/>
  <c r="M43" i="56" s="1"/>
  <c r="I43" i="56"/>
  <c r="AQ43" i="56"/>
  <c r="AK43" i="56"/>
  <c r="AG43" i="56"/>
  <c r="AA43" i="56"/>
  <c r="W43" i="56"/>
  <c r="O43" i="56"/>
  <c r="AO42" i="56"/>
  <c r="AE42" i="56"/>
  <c r="U42" i="56"/>
  <c r="S42" i="56"/>
  <c r="K42" i="56"/>
  <c r="G42" i="56"/>
  <c r="AQ42" i="56"/>
  <c r="AK42" i="56"/>
  <c r="AG42" i="56"/>
  <c r="AA42" i="56"/>
  <c r="W42" i="56"/>
  <c r="O42" i="56"/>
  <c r="M42" i="56"/>
  <c r="AO41" i="56"/>
  <c r="AE41" i="56"/>
  <c r="U41" i="56"/>
  <c r="S41" i="56"/>
  <c r="K41" i="56"/>
  <c r="M41" i="56" s="1"/>
  <c r="I41" i="56"/>
  <c r="AQ41" i="56"/>
  <c r="AK41" i="56"/>
  <c r="AG41" i="56"/>
  <c r="AA41" i="56"/>
  <c r="W41" i="56"/>
  <c r="O41" i="56"/>
  <c r="AO40" i="56"/>
  <c r="AE40" i="56"/>
  <c r="U40" i="56"/>
  <c r="S40" i="56"/>
  <c r="K40" i="56"/>
  <c r="G40" i="56"/>
  <c r="AQ40" i="56"/>
  <c r="AK40" i="56"/>
  <c r="AG40" i="56"/>
  <c r="AA40" i="56"/>
  <c r="W40" i="56"/>
  <c r="O40" i="56"/>
  <c r="M40" i="56"/>
  <c r="AO39" i="56"/>
  <c r="AE39" i="56"/>
  <c r="U39" i="56"/>
  <c r="S39" i="56"/>
  <c r="K39" i="56"/>
  <c r="I39" i="56"/>
  <c r="AQ39" i="56"/>
  <c r="AK39" i="56"/>
  <c r="AG39" i="56"/>
  <c r="AA39" i="56"/>
  <c r="W39" i="56"/>
  <c r="O39" i="56"/>
  <c r="M39" i="56"/>
  <c r="AO38" i="56"/>
  <c r="AE38" i="56"/>
  <c r="U38" i="56"/>
  <c r="S38" i="56"/>
  <c r="K38" i="56"/>
  <c r="G38" i="56"/>
  <c r="AQ38" i="56"/>
  <c r="AK38" i="56"/>
  <c r="AG38" i="56"/>
  <c r="AA38" i="56"/>
  <c r="W38" i="56"/>
  <c r="O38" i="56"/>
  <c r="M38" i="56"/>
  <c r="AM38" i="56" s="1"/>
  <c r="AO37" i="56"/>
  <c r="AE37" i="56"/>
  <c r="U37" i="56"/>
  <c r="S37" i="56"/>
  <c r="K37" i="56"/>
  <c r="M37" i="56" s="1"/>
  <c r="I37" i="56"/>
  <c r="AQ37" i="56"/>
  <c r="AK37" i="56"/>
  <c r="AG37" i="56"/>
  <c r="AA37" i="56"/>
  <c r="W37" i="56"/>
  <c r="O37" i="56"/>
  <c r="AO36" i="56"/>
  <c r="AE36" i="56"/>
  <c r="U36" i="56"/>
  <c r="S36" i="56"/>
  <c r="K36" i="56"/>
  <c r="G36" i="56"/>
  <c r="AQ36" i="56"/>
  <c r="AK36" i="56"/>
  <c r="AG36" i="56"/>
  <c r="AA36" i="56"/>
  <c r="W36" i="56"/>
  <c r="O36" i="56"/>
  <c r="M36" i="56"/>
  <c r="AO35" i="56"/>
  <c r="AE35" i="56"/>
  <c r="U35" i="56"/>
  <c r="S35" i="56"/>
  <c r="K35" i="56"/>
  <c r="M35" i="56" s="1"/>
  <c r="I35" i="56"/>
  <c r="AQ35" i="56"/>
  <c r="AK35" i="56"/>
  <c r="AG35" i="56"/>
  <c r="AA35" i="56"/>
  <c r="W35" i="56"/>
  <c r="O35" i="56"/>
  <c r="AO34" i="56"/>
  <c r="AE34" i="56"/>
  <c r="U34" i="56"/>
  <c r="S34" i="56"/>
  <c r="K34" i="56"/>
  <c r="G34" i="56"/>
  <c r="AQ34" i="56"/>
  <c r="AK34" i="56"/>
  <c r="AG34" i="56"/>
  <c r="AA34" i="56"/>
  <c r="W34" i="56"/>
  <c r="O34" i="56"/>
  <c r="M34" i="56"/>
  <c r="AO33" i="56"/>
  <c r="AE33" i="56"/>
  <c r="U33" i="56"/>
  <c r="S33" i="56"/>
  <c r="K33" i="56"/>
  <c r="I33" i="56"/>
  <c r="AQ33" i="56"/>
  <c r="AK33" i="56"/>
  <c r="AG33" i="56"/>
  <c r="AA33" i="56"/>
  <c r="W33" i="56"/>
  <c r="O33" i="56"/>
  <c r="M33" i="56"/>
  <c r="AO32" i="56"/>
  <c r="AE32" i="56"/>
  <c r="U32" i="56"/>
  <c r="S32" i="56"/>
  <c r="K32" i="56"/>
  <c r="G32" i="56"/>
  <c r="AQ32" i="56"/>
  <c r="AK32" i="56"/>
  <c r="AG32" i="56"/>
  <c r="AA32" i="56"/>
  <c r="W32" i="56"/>
  <c r="O32" i="56"/>
  <c r="M32" i="56"/>
  <c r="AM32" i="56" s="1"/>
  <c r="AO31" i="56"/>
  <c r="AE31" i="56"/>
  <c r="U31" i="56"/>
  <c r="S31" i="56"/>
  <c r="K31" i="56"/>
  <c r="M31" i="56" s="1"/>
  <c r="I31" i="56"/>
  <c r="AQ31" i="56"/>
  <c r="AK31" i="56"/>
  <c r="AG31" i="56"/>
  <c r="AA31" i="56"/>
  <c r="W31" i="56"/>
  <c r="O31" i="56"/>
  <c r="AO30" i="56"/>
  <c r="AE30" i="56"/>
  <c r="U30" i="56"/>
  <c r="S30" i="56"/>
  <c r="K30" i="56"/>
  <c r="M30" i="56" s="1"/>
  <c r="I30" i="56"/>
  <c r="AQ30" i="56"/>
  <c r="AK30" i="56"/>
  <c r="AG30" i="56"/>
  <c r="AA30" i="56"/>
  <c r="W30" i="56"/>
  <c r="O30" i="56"/>
  <c r="AO29" i="56"/>
  <c r="AE29" i="56"/>
  <c r="U29" i="56"/>
  <c r="S29" i="56"/>
  <c r="K29" i="56"/>
  <c r="M29" i="56" s="1"/>
  <c r="I29" i="56"/>
  <c r="AQ29" i="56"/>
  <c r="AK29" i="56"/>
  <c r="AG29" i="56"/>
  <c r="AA29" i="56"/>
  <c r="W29" i="56"/>
  <c r="O29" i="56"/>
  <c r="AO28" i="56"/>
  <c r="AE28" i="56"/>
  <c r="U28" i="56"/>
  <c r="S28" i="56"/>
  <c r="K28" i="56"/>
  <c r="I28" i="56"/>
  <c r="AQ28" i="56"/>
  <c r="AK28" i="56"/>
  <c r="AG28" i="56"/>
  <c r="AA28" i="56"/>
  <c r="W28" i="56"/>
  <c r="O28" i="56"/>
  <c r="M28" i="56"/>
  <c r="AO27" i="56"/>
  <c r="AE27" i="56"/>
  <c r="U27" i="56"/>
  <c r="S27" i="56"/>
  <c r="K27" i="56"/>
  <c r="M27" i="56" s="1"/>
  <c r="I27" i="56"/>
  <c r="AQ27" i="56"/>
  <c r="AK27" i="56"/>
  <c r="AG27" i="56"/>
  <c r="AA27" i="56"/>
  <c r="W27" i="56"/>
  <c r="O27" i="56"/>
  <c r="AO26" i="56"/>
  <c r="AE26" i="56"/>
  <c r="U26" i="56"/>
  <c r="S26" i="56"/>
  <c r="K26" i="56"/>
  <c r="M26" i="56" s="1"/>
  <c r="I26" i="56"/>
  <c r="AQ26" i="56"/>
  <c r="AK26" i="56"/>
  <c r="AG26" i="56"/>
  <c r="AA26" i="56"/>
  <c r="W26" i="56"/>
  <c r="O26" i="56"/>
  <c r="AO25" i="56"/>
  <c r="AE25" i="56"/>
  <c r="U25" i="56"/>
  <c r="S25" i="56"/>
  <c r="K25" i="56"/>
  <c r="I25" i="56"/>
  <c r="AQ25" i="56"/>
  <c r="AK25" i="56"/>
  <c r="AG25" i="56"/>
  <c r="AA25" i="56"/>
  <c r="W25" i="56"/>
  <c r="O25" i="56"/>
  <c r="M25" i="56"/>
  <c r="AO24" i="56"/>
  <c r="AE24" i="56"/>
  <c r="U24" i="56"/>
  <c r="S24" i="56"/>
  <c r="K24" i="56"/>
  <c r="M24" i="56" s="1"/>
  <c r="I24" i="56"/>
  <c r="AQ24" i="56"/>
  <c r="AK24" i="56"/>
  <c r="AG24" i="56"/>
  <c r="AA24" i="56"/>
  <c r="W24" i="56"/>
  <c r="O24" i="56"/>
  <c r="AO23" i="56"/>
  <c r="AE23" i="56"/>
  <c r="U23" i="56"/>
  <c r="S23" i="56"/>
  <c r="K23" i="56"/>
  <c r="M23" i="56" s="1"/>
  <c r="I23" i="56"/>
  <c r="AQ23" i="56"/>
  <c r="AK23" i="56"/>
  <c r="AG23" i="56"/>
  <c r="AA23" i="56"/>
  <c r="W23" i="56"/>
  <c r="O23" i="56"/>
  <c r="AO22" i="56"/>
  <c r="AE22" i="56"/>
  <c r="U22" i="56"/>
  <c r="S22" i="56"/>
  <c r="K22" i="56"/>
  <c r="M22" i="56" s="1"/>
  <c r="I22" i="56"/>
  <c r="AQ22" i="56"/>
  <c r="AK22" i="56"/>
  <c r="AG22" i="56"/>
  <c r="AA22" i="56"/>
  <c r="W22" i="56"/>
  <c r="O22" i="56"/>
  <c r="AO21" i="56"/>
  <c r="AE21" i="56"/>
  <c r="U21" i="56"/>
  <c r="S21" i="56"/>
  <c r="K21" i="56"/>
  <c r="I21" i="56"/>
  <c r="AQ21" i="56"/>
  <c r="AK21" i="56"/>
  <c r="AG21" i="56"/>
  <c r="AA21" i="56"/>
  <c r="W21" i="56"/>
  <c r="O21" i="56"/>
  <c r="M21" i="56"/>
  <c r="K20" i="56"/>
  <c r="K48" i="56" s="1"/>
  <c r="M48" i="56" s="1"/>
  <c r="AC48" i="56" s="1"/>
  <c r="I20" i="56"/>
  <c r="G20" i="56"/>
  <c r="G64" i="56" s="1"/>
  <c r="AS20" i="56"/>
  <c r="AQ20" i="56"/>
  <c r="AM20" i="56"/>
  <c r="AK20" i="56"/>
  <c r="AI20" i="56"/>
  <c r="AG20" i="56"/>
  <c r="AC20" i="56"/>
  <c r="AA20" i="56"/>
  <c r="Y20" i="56"/>
  <c r="W20" i="56"/>
  <c r="Q20" i="56"/>
  <c r="O20" i="56"/>
  <c r="M20" i="56"/>
  <c r="K19" i="56"/>
  <c r="I19" i="56"/>
  <c r="G19" i="56"/>
  <c r="AS19" i="56"/>
  <c r="AQ19" i="56"/>
  <c r="AM19" i="56"/>
  <c r="AK19" i="56"/>
  <c r="AI19" i="56"/>
  <c r="AG19" i="56"/>
  <c r="AC19" i="56"/>
  <c r="AA19" i="56"/>
  <c r="Y19" i="56"/>
  <c r="W19" i="56"/>
  <c r="Q19" i="56"/>
  <c r="O19" i="56"/>
  <c r="M19" i="56"/>
  <c r="I18" i="56"/>
  <c r="AS18" i="56"/>
  <c r="AQ18" i="56"/>
  <c r="AM18" i="56"/>
  <c r="AI18" i="56"/>
  <c r="AG18" i="56"/>
  <c r="AC18" i="56"/>
  <c r="Y18" i="56"/>
  <c r="W18" i="56"/>
  <c r="Q18" i="56"/>
  <c r="M18" i="56"/>
  <c r="K17" i="56"/>
  <c r="G17" i="56"/>
  <c r="AS17" i="56"/>
  <c r="AQ17" i="56"/>
  <c r="AM17" i="56"/>
  <c r="AK17" i="56"/>
  <c r="AI17" i="56"/>
  <c r="AG17" i="56"/>
  <c r="AC17" i="56"/>
  <c r="AA17" i="56"/>
  <c r="Y17" i="56"/>
  <c r="W17" i="56"/>
  <c r="Q17" i="56"/>
  <c r="O17" i="56"/>
  <c r="M17" i="56"/>
  <c r="AO16" i="56"/>
  <c r="AE16" i="56"/>
  <c r="U16" i="56"/>
  <c r="S16" i="56"/>
  <c r="K16" i="56"/>
  <c r="G16" i="56"/>
  <c r="AQ16" i="56"/>
  <c r="AK16" i="56"/>
  <c r="AG16" i="56"/>
  <c r="AA16" i="56"/>
  <c r="W16" i="56"/>
  <c r="O16" i="56"/>
  <c r="M16" i="56"/>
  <c r="AO15" i="56"/>
  <c r="AE15" i="56"/>
  <c r="U15" i="56"/>
  <c r="S15" i="56"/>
  <c r="K15" i="56"/>
  <c r="G15" i="56"/>
  <c r="AQ15" i="56"/>
  <c r="AK15" i="56"/>
  <c r="AG15" i="56"/>
  <c r="AA15" i="56"/>
  <c r="W15" i="56"/>
  <c r="O15" i="56"/>
  <c r="M15" i="56"/>
  <c r="Q15" i="56" s="1"/>
  <c r="AO14" i="56"/>
  <c r="AE14" i="56"/>
  <c r="U14" i="56"/>
  <c r="S14" i="56"/>
  <c r="K14" i="56"/>
  <c r="G14" i="56"/>
  <c r="AQ14" i="56"/>
  <c r="AK14" i="56"/>
  <c r="AG14" i="56"/>
  <c r="AA14" i="56"/>
  <c r="W14" i="56"/>
  <c r="O14" i="56"/>
  <c r="M14" i="56"/>
  <c r="Q14" i="56" s="1"/>
  <c r="AO13" i="56"/>
  <c r="AE13" i="56"/>
  <c r="U13" i="56"/>
  <c r="S13" i="56"/>
  <c r="K13" i="56"/>
  <c r="G13" i="56"/>
  <c r="AQ13" i="56"/>
  <c r="AK13" i="56"/>
  <c r="AG13" i="56"/>
  <c r="AA13" i="56"/>
  <c r="W13" i="56"/>
  <c r="O13" i="56"/>
  <c r="M13" i="56"/>
  <c r="AO12" i="56"/>
  <c r="AE12" i="56"/>
  <c r="U12" i="56"/>
  <c r="S12" i="56"/>
  <c r="K12" i="56"/>
  <c r="G12" i="56"/>
  <c r="AQ12" i="56"/>
  <c r="AK12" i="56"/>
  <c r="AG12" i="56"/>
  <c r="AA12" i="56"/>
  <c r="W12" i="56"/>
  <c r="O12" i="56"/>
  <c r="M12" i="56"/>
  <c r="AO11" i="56"/>
  <c r="AE11" i="56"/>
  <c r="U11" i="56"/>
  <c r="S11" i="56"/>
  <c r="K11" i="56"/>
  <c r="G11" i="56"/>
  <c r="AQ11" i="56"/>
  <c r="AK11" i="56"/>
  <c r="AG11" i="56"/>
  <c r="AA11" i="56"/>
  <c r="W11" i="56"/>
  <c r="O11" i="56"/>
  <c r="M11" i="56"/>
  <c r="AO10" i="56"/>
  <c r="AE10" i="56"/>
  <c r="U10" i="56"/>
  <c r="S10" i="56"/>
  <c r="K10" i="56"/>
  <c r="G10" i="56"/>
  <c r="AQ10" i="56"/>
  <c r="AK10" i="56"/>
  <c r="AG10" i="56"/>
  <c r="AA10" i="56"/>
  <c r="W10" i="56"/>
  <c r="O10" i="56"/>
  <c r="M10" i="56"/>
  <c r="AO9" i="56"/>
  <c r="AE9" i="56"/>
  <c r="U9" i="56"/>
  <c r="S9" i="56"/>
  <c r="K9" i="56"/>
  <c r="I9" i="56"/>
  <c r="AQ9" i="56"/>
  <c r="AK9" i="56"/>
  <c r="AG9" i="56"/>
  <c r="AC9" i="56"/>
  <c r="AA9" i="56"/>
  <c r="W9" i="56"/>
  <c r="O9" i="56"/>
  <c r="M9" i="56"/>
  <c r="AS9" i="56" s="1"/>
  <c r="AO8" i="56"/>
  <c r="AE8" i="56"/>
  <c r="U8" i="56"/>
  <c r="S8" i="56"/>
  <c r="K8" i="56"/>
  <c r="G8" i="56"/>
  <c r="AQ8" i="56"/>
  <c r="AK8" i="56"/>
  <c r="AG8" i="56"/>
  <c r="AA8" i="56"/>
  <c r="W8" i="56"/>
  <c r="O8" i="56"/>
  <c r="M8" i="56"/>
  <c r="J23" i="57"/>
  <c r="I23" i="57"/>
  <c r="H23" i="57"/>
  <c r="G23" i="57"/>
  <c r="F23" i="57"/>
  <c r="E23" i="57"/>
  <c r="J21" i="57"/>
  <c r="I21" i="57"/>
  <c r="H21" i="57"/>
  <c r="G21" i="57"/>
  <c r="F21" i="57"/>
  <c r="E21" i="57"/>
  <c r="J20" i="57"/>
  <c r="I20" i="57"/>
  <c r="H20" i="57"/>
  <c r="G20" i="57"/>
  <c r="F20" i="57"/>
  <c r="E20" i="57"/>
  <c r="J19" i="57"/>
  <c r="I19" i="57"/>
  <c r="H19" i="57"/>
  <c r="G19" i="57"/>
  <c r="F19" i="57"/>
  <c r="E19" i="57"/>
  <c r="J18" i="57"/>
  <c r="I18" i="57"/>
  <c r="H18" i="57"/>
  <c r="G18" i="57"/>
  <c r="F18" i="57"/>
  <c r="E18" i="57"/>
  <c r="J17" i="57"/>
  <c r="I17" i="57"/>
  <c r="H17" i="57"/>
  <c r="G17" i="57"/>
  <c r="F17" i="57"/>
  <c r="E17" i="57"/>
  <c r="J16" i="57"/>
  <c r="I16" i="57"/>
  <c r="H16" i="57"/>
  <c r="G16" i="57"/>
  <c r="F16" i="57"/>
  <c r="E16" i="57"/>
  <c r="J15" i="57"/>
  <c r="I15" i="57"/>
  <c r="H15" i="57"/>
  <c r="G15" i="57"/>
  <c r="F15" i="57"/>
  <c r="E15" i="57"/>
  <c r="J14" i="57"/>
  <c r="I14" i="57"/>
  <c r="H14" i="57"/>
  <c r="G14" i="57"/>
  <c r="F14" i="57"/>
  <c r="E14" i="57"/>
  <c r="J13" i="57"/>
  <c r="I13" i="57"/>
  <c r="H13" i="57"/>
  <c r="G13" i="57"/>
  <c r="F13" i="57"/>
  <c r="E13" i="57"/>
  <c r="J12" i="57"/>
  <c r="I12" i="57"/>
  <c r="H12" i="57"/>
  <c r="G12" i="57"/>
  <c r="F12" i="57"/>
  <c r="E12" i="57"/>
  <c r="J11" i="57"/>
  <c r="I11" i="57"/>
  <c r="H11" i="57"/>
  <c r="G11" i="57"/>
  <c r="F11" i="57"/>
  <c r="E11" i="57"/>
  <c r="J10" i="57"/>
  <c r="I10" i="57"/>
  <c r="H10" i="57"/>
  <c r="G10" i="57"/>
  <c r="F10" i="57"/>
  <c r="E10" i="57"/>
  <c r="J9" i="57"/>
  <c r="I9" i="57"/>
  <c r="H9" i="57"/>
  <c r="G9" i="57"/>
  <c r="F9" i="57"/>
  <c r="E9" i="57"/>
  <c r="J8" i="57"/>
  <c r="I8" i="57"/>
  <c r="H8" i="57"/>
  <c r="G8" i="57"/>
  <c r="F8" i="57"/>
  <c r="E8" i="57"/>
  <c r="I14" i="58"/>
  <c r="I13" i="58"/>
  <c r="I12" i="58"/>
  <c r="I11" i="58"/>
  <c r="I10" i="58"/>
  <c r="I14" i="59"/>
  <c r="I13" i="59"/>
  <c r="I12" i="59"/>
  <c r="I11" i="59"/>
  <c r="I10" i="59"/>
  <c r="I14" i="60"/>
  <c r="I13" i="60"/>
  <c r="I12" i="60"/>
  <c r="I11" i="60"/>
  <c r="I10" i="60"/>
  <c r="I14" i="61"/>
  <c r="I13" i="61"/>
  <c r="I12" i="61"/>
  <c r="I11" i="61"/>
  <c r="I10" i="61"/>
  <c r="I14" i="62"/>
  <c r="I13" i="62"/>
  <c r="I12" i="62"/>
  <c r="I11" i="62"/>
  <c r="I10" i="62"/>
  <c r="I14" i="63"/>
  <c r="I13" i="63"/>
  <c r="I12" i="63"/>
  <c r="I11" i="63"/>
  <c r="I10" i="63"/>
  <c r="I14" i="64"/>
  <c r="I13" i="64"/>
  <c r="I12" i="64"/>
  <c r="I11" i="64"/>
  <c r="I10" i="64"/>
  <c r="I14" i="65"/>
  <c r="I13" i="65"/>
  <c r="I12" i="65"/>
  <c r="I11" i="65"/>
  <c r="I10" i="65"/>
  <c r="I14" i="66"/>
  <c r="I13" i="66"/>
  <c r="I12" i="66"/>
  <c r="I11" i="66"/>
  <c r="I10" i="66"/>
  <c r="I14" i="67"/>
  <c r="I13" i="67"/>
  <c r="I12" i="67"/>
  <c r="I11" i="67"/>
  <c r="I10" i="67"/>
  <c r="I14" i="68"/>
  <c r="I13" i="68"/>
  <c r="I12" i="68"/>
  <c r="I11" i="68"/>
  <c r="I10" i="68"/>
  <c r="I14" i="69"/>
  <c r="I13" i="69"/>
  <c r="I12" i="69"/>
  <c r="I11" i="69"/>
  <c r="I10" i="69"/>
  <c r="I14" i="70"/>
  <c r="I13" i="70"/>
  <c r="I12" i="70"/>
  <c r="I11" i="70"/>
  <c r="I10" i="70"/>
  <c r="I14" i="71"/>
  <c r="I13" i="71"/>
  <c r="I12" i="71"/>
  <c r="I11" i="71"/>
  <c r="I10" i="71"/>
  <c r="I14" i="72"/>
  <c r="I13" i="72"/>
  <c r="I12" i="72"/>
  <c r="I11" i="72"/>
  <c r="I10" i="72"/>
  <c r="K33" i="73"/>
  <c r="I33" i="73"/>
  <c r="G33" i="73"/>
  <c r="E33" i="73"/>
  <c r="K32" i="73"/>
  <c r="I32" i="73"/>
  <c r="G32" i="73"/>
  <c r="E32" i="73"/>
  <c r="K31" i="73"/>
  <c r="I31" i="73"/>
  <c r="G31" i="73"/>
  <c r="E31" i="73"/>
  <c r="K30" i="73"/>
  <c r="I30" i="73"/>
  <c r="G30" i="73"/>
  <c r="E30" i="73"/>
  <c r="K29" i="73"/>
  <c r="I29" i="73"/>
  <c r="G29" i="73"/>
  <c r="E29" i="73"/>
  <c r="K28" i="73"/>
  <c r="I28" i="73"/>
  <c r="G28" i="73"/>
  <c r="E28" i="73"/>
  <c r="K27" i="73"/>
  <c r="I27" i="73"/>
  <c r="G27" i="73"/>
  <c r="E27" i="73"/>
  <c r="K26" i="73"/>
  <c r="I26" i="73"/>
  <c r="G26" i="73"/>
  <c r="E26" i="73"/>
  <c r="K25" i="73"/>
  <c r="I25" i="73"/>
  <c r="G25" i="73"/>
  <c r="E25" i="73"/>
  <c r="K24" i="73"/>
  <c r="I24" i="73"/>
  <c r="G24" i="73"/>
  <c r="E24" i="73"/>
  <c r="K23" i="73"/>
  <c r="I23" i="73"/>
  <c r="G23" i="73"/>
  <c r="E23" i="73"/>
  <c r="K22" i="73"/>
  <c r="I22" i="73"/>
  <c r="G22" i="73"/>
  <c r="E22" i="73"/>
  <c r="K21" i="73"/>
  <c r="I21" i="73"/>
  <c r="G21" i="73"/>
  <c r="E21" i="73"/>
  <c r="K20" i="73"/>
  <c r="I20" i="73"/>
  <c r="G20" i="73"/>
  <c r="E20" i="73"/>
  <c r="K19" i="73"/>
  <c r="I19" i="73"/>
  <c r="G19" i="73"/>
  <c r="E19" i="73"/>
  <c r="K18" i="73"/>
  <c r="I18" i="73"/>
  <c r="G18" i="73"/>
  <c r="E18" i="73"/>
  <c r="K17" i="73"/>
  <c r="I17" i="73"/>
  <c r="G17" i="73"/>
  <c r="E17" i="73"/>
  <c r="K16" i="73"/>
  <c r="I16" i="73"/>
  <c r="G16" i="73"/>
  <c r="E16" i="73"/>
  <c r="K15" i="73"/>
  <c r="I15" i="73"/>
  <c r="G15" i="73"/>
  <c r="E15" i="73"/>
  <c r="K14" i="73"/>
  <c r="I14" i="73"/>
  <c r="G14" i="73"/>
  <c r="E14" i="73"/>
  <c r="K13" i="73"/>
  <c r="I13" i="73"/>
  <c r="G13" i="73"/>
  <c r="E13" i="73"/>
  <c r="K12" i="73"/>
  <c r="I12" i="73"/>
  <c r="G12" i="73"/>
  <c r="E12" i="73"/>
  <c r="K11" i="73"/>
  <c r="I11" i="73"/>
  <c r="G11" i="73"/>
  <c r="E11" i="73"/>
  <c r="K10" i="73"/>
  <c r="I10" i="73"/>
  <c r="G10" i="73"/>
  <c r="E10" i="73"/>
  <c r="K9" i="73"/>
  <c r="I9" i="73"/>
  <c r="G9" i="73"/>
  <c r="E9" i="73"/>
  <c r="K8" i="73"/>
  <c r="I8" i="73"/>
  <c r="G8" i="73"/>
  <c r="E8" i="73"/>
  <c r="K77" i="74"/>
  <c r="I77" i="74"/>
  <c r="G77" i="74"/>
  <c r="E77" i="74"/>
  <c r="K89" i="74"/>
  <c r="I89" i="74"/>
  <c r="G89" i="74"/>
  <c r="E89" i="74"/>
  <c r="K88" i="74"/>
  <c r="I88" i="74"/>
  <c r="G88" i="74"/>
  <c r="E88" i="74"/>
  <c r="K87" i="74"/>
  <c r="I87" i="74"/>
  <c r="G87" i="74"/>
  <c r="E87" i="74"/>
  <c r="K86" i="74"/>
  <c r="I86" i="74"/>
  <c r="G86" i="74"/>
  <c r="E86" i="74"/>
  <c r="K85" i="74"/>
  <c r="I85" i="74"/>
  <c r="G85" i="74"/>
  <c r="E85" i="74"/>
  <c r="K84" i="74"/>
  <c r="I84" i="74"/>
  <c r="G84" i="74"/>
  <c r="E84" i="74"/>
  <c r="K83" i="74"/>
  <c r="I83" i="74"/>
  <c r="G83" i="74"/>
  <c r="E83" i="74"/>
  <c r="K82" i="74"/>
  <c r="I82" i="74"/>
  <c r="G82" i="74"/>
  <c r="E82" i="74"/>
  <c r="K81" i="74"/>
  <c r="I81" i="74"/>
  <c r="G81" i="74"/>
  <c r="E81" i="74"/>
  <c r="K80" i="74"/>
  <c r="I80" i="74"/>
  <c r="G80" i="74"/>
  <c r="E80" i="74"/>
  <c r="K79" i="74"/>
  <c r="I79" i="74"/>
  <c r="G79" i="74"/>
  <c r="E79" i="74"/>
  <c r="K78" i="74"/>
  <c r="I78" i="74"/>
  <c r="G78" i="74"/>
  <c r="E78" i="74"/>
  <c r="K76" i="74"/>
  <c r="I76" i="74"/>
  <c r="G76" i="74"/>
  <c r="E76" i="74"/>
  <c r="K75" i="74"/>
  <c r="I75" i="74"/>
  <c r="G75" i="74"/>
  <c r="E75" i="74"/>
  <c r="K74" i="74"/>
  <c r="I74" i="74"/>
  <c r="G74" i="74"/>
  <c r="E74" i="74"/>
  <c r="K73" i="74"/>
  <c r="I73" i="74"/>
  <c r="G73" i="74"/>
  <c r="E73" i="74"/>
  <c r="K72" i="74"/>
  <c r="I72" i="74"/>
  <c r="G72" i="74"/>
  <c r="E72" i="74"/>
  <c r="K71" i="74"/>
  <c r="I71" i="74"/>
  <c r="G71" i="74"/>
  <c r="E71" i="74"/>
  <c r="K70" i="74"/>
  <c r="I70" i="74"/>
  <c r="G70" i="74"/>
  <c r="E70" i="74"/>
  <c r="K69" i="74"/>
  <c r="I69" i="74"/>
  <c r="G69" i="74"/>
  <c r="E69" i="74"/>
  <c r="K68" i="74"/>
  <c r="I68" i="74"/>
  <c r="G68" i="74"/>
  <c r="E68" i="74"/>
  <c r="K67" i="74"/>
  <c r="I67" i="74"/>
  <c r="G67" i="74"/>
  <c r="E67" i="74"/>
  <c r="K66" i="74"/>
  <c r="I66" i="74"/>
  <c r="G66" i="74"/>
  <c r="E66" i="74"/>
  <c r="K65" i="74"/>
  <c r="I65" i="74"/>
  <c r="G65" i="74"/>
  <c r="E65" i="74"/>
  <c r="K64" i="74"/>
  <c r="I64" i="74"/>
  <c r="G64" i="74"/>
  <c r="E64" i="74"/>
  <c r="K63" i="74"/>
  <c r="I63" i="74"/>
  <c r="G63" i="74"/>
  <c r="E63" i="74"/>
  <c r="K62" i="74"/>
  <c r="I62" i="74"/>
  <c r="G62" i="74"/>
  <c r="E62" i="74"/>
  <c r="K61" i="74"/>
  <c r="I61" i="74"/>
  <c r="G61" i="74"/>
  <c r="E61" i="74"/>
  <c r="K60" i="74"/>
  <c r="I60" i="74"/>
  <c r="G60" i="74"/>
  <c r="E60" i="74"/>
  <c r="K59" i="74"/>
  <c r="I59" i="74"/>
  <c r="G59" i="74"/>
  <c r="E59" i="74"/>
  <c r="K58" i="74"/>
  <c r="I58" i="74"/>
  <c r="G58" i="74"/>
  <c r="E58" i="74"/>
  <c r="K57" i="74"/>
  <c r="I57" i="74"/>
  <c r="G57" i="74"/>
  <c r="E57" i="74"/>
  <c r="K56" i="74"/>
  <c r="I56" i="74"/>
  <c r="G56" i="74"/>
  <c r="E56" i="74"/>
  <c r="K55" i="74"/>
  <c r="I55" i="74"/>
  <c r="G55" i="74"/>
  <c r="E55" i="74"/>
  <c r="K54" i="74"/>
  <c r="I54" i="74"/>
  <c r="G54" i="74"/>
  <c r="E54" i="74"/>
  <c r="K53" i="74"/>
  <c r="I53" i="74"/>
  <c r="G53" i="74"/>
  <c r="E53" i="74"/>
  <c r="K52" i="74"/>
  <c r="I52" i="74"/>
  <c r="G52" i="74"/>
  <c r="E52" i="74"/>
  <c r="K51" i="74"/>
  <c r="I51" i="74"/>
  <c r="G51" i="74"/>
  <c r="E51" i="74"/>
  <c r="K50" i="74"/>
  <c r="I50" i="74"/>
  <c r="G50" i="74"/>
  <c r="E50" i="74"/>
  <c r="K49" i="74"/>
  <c r="I49" i="74"/>
  <c r="G49" i="74"/>
  <c r="E49" i="74"/>
  <c r="K48" i="74"/>
  <c r="I48" i="74"/>
  <c r="G48" i="74"/>
  <c r="E48" i="74"/>
  <c r="K47" i="74"/>
  <c r="I47" i="74"/>
  <c r="G47" i="74"/>
  <c r="E47" i="74"/>
  <c r="K46" i="74"/>
  <c r="I46" i="74"/>
  <c r="G46" i="74"/>
  <c r="E46" i="74"/>
  <c r="K45" i="74"/>
  <c r="I45" i="74"/>
  <c r="G45" i="74"/>
  <c r="E45" i="74"/>
  <c r="K44" i="74"/>
  <c r="I44" i="74"/>
  <c r="G44" i="74"/>
  <c r="E44" i="74"/>
  <c r="K43" i="74"/>
  <c r="I43" i="74"/>
  <c r="G43" i="74"/>
  <c r="E43" i="74"/>
  <c r="K42" i="74"/>
  <c r="I42" i="74"/>
  <c r="G42" i="74"/>
  <c r="E42" i="74"/>
  <c r="K41" i="74"/>
  <c r="I41" i="74"/>
  <c r="G41" i="74"/>
  <c r="E41" i="74"/>
  <c r="K40" i="74"/>
  <c r="I40" i="74"/>
  <c r="G40" i="74"/>
  <c r="E40" i="74"/>
  <c r="K39" i="74"/>
  <c r="I39" i="74"/>
  <c r="G39" i="74"/>
  <c r="E39" i="74"/>
  <c r="K38" i="74"/>
  <c r="I38" i="74"/>
  <c r="G38" i="74"/>
  <c r="E38" i="74"/>
  <c r="K37" i="74"/>
  <c r="I37" i="74"/>
  <c r="G37" i="74"/>
  <c r="E37" i="74"/>
  <c r="K36" i="74"/>
  <c r="I36" i="74"/>
  <c r="G36" i="74"/>
  <c r="E36" i="74"/>
  <c r="K35" i="74"/>
  <c r="I35" i="74"/>
  <c r="G35" i="74"/>
  <c r="E35" i="74"/>
  <c r="K34" i="74"/>
  <c r="I34" i="74"/>
  <c r="G34" i="74"/>
  <c r="E34" i="74"/>
  <c r="K33" i="74"/>
  <c r="I33" i="74"/>
  <c r="G33" i="74"/>
  <c r="E33" i="74"/>
  <c r="K32" i="74"/>
  <c r="I32" i="74"/>
  <c r="G32" i="74"/>
  <c r="E32" i="74"/>
  <c r="K31" i="74"/>
  <c r="I31" i="74"/>
  <c r="G31" i="74"/>
  <c r="E31" i="74"/>
  <c r="K30" i="74"/>
  <c r="I30" i="74"/>
  <c r="G30" i="74"/>
  <c r="E30" i="74"/>
  <c r="K29" i="74"/>
  <c r="I29" i="74"/>
  <c r="G29" i="74"/>
  <c r="E29" i="74"/>
  <c r="K28" i="74"/>
  <c r="I28" i="74"/>
  <c r="G28" i="74"/>
  <c r="E28" i="74"/>
  <c r="K27" i="74"/>
  <c r="I27" i="74"/>
  <c r="G27" i="74"/>
  <c r="E27" i="74"/>
  <c r="K26" i="74"/>
  <c r="I26" i="74"/>
  <c r="G26" i="74"/>
  <c r="E26" i="74"/>
  <c r="K25" i="74"/>
  <c r="I25" i="74"/>
  <c r="G25" i="74"/>
  <c r="E25" i="74"/>
  <c r="K24" i="74"/>
  <c r="I24" i="74"/>
  <c r="G24" i="74"/>
  <c r="E24" i="74"/>
  <c r="K23" i="74"/>
  <c r="I23" i="74"/>
  <c r="G23" i="74"/>
  <c r="E23" i="74"/>
  <c r="K22" i="74"/>
  <c r="I22" i="74"/>
  <c r="G22" i="74"/>
  <c r="E22" i="74"/>
  <c r="K21" i="74"/>
  <c r="I21" i="74"/>
  <c r="G21" i="74"/>
  <c r="E21" i="74"/>
  <c r="K20" i="74"/>
  <c r="I20" i="74"/>
  <c r="G20" i="74"/>
  <c r="E20" i="74"/>
  <c r="K19" i="74"/>
  <c r="I19" i="74"/>
  <c r="G19" i="74"/>
  <c r="E19" i="74"/>
  <c r="K18" i="74"/>
  <c r="I18" i="74"/>
  <c r="G18" i="74"/>
  <c r="E18" i="74"/>
  <c r="K17" i="74"/>
  <c r="I17" i="74"/>
  <c r="G17" i="74"/>
  <c r="E17" i="74"/>
  <c r="K16" i="74"/>
  <c r="I16" i="74"/>
  <c r="G16" i="74"/>
  <c r="E16" i="74"/>
  <c r="K15" i="74"/>
  <c r="I15" i="74"/>
  <c r="G15" i="74"/>
  <c r="E15" i="74"/>
  <c r="K14" i="74"/>
  <c r="I14" i="74"/>
  <c r="G14" i="74"/>
  <c r="E14" i="74"/>
  <c r="K13" i="74"/>
  <c r="I13" i="74"/>
  <c r="G13" i="74"/>
  <c r="E13" i="74"/>
  <c r="K12" i="74"/>
  <c r="I12" i="74"/>
  <c r="G12" i="74"/>
  <c r="E12" i="74"/>
  <c r="K11" i="74"/>
  <c r="I11" i="74"/>
  <c r="G11" i="74"/>
  <c r="E11" i="74"/>
  <c r="K10" i="74"/>
  <c r="I10" i="74"/>
  <c r="G10" i="74"/>
  <c r="E10" i="74"/>
  <c r="K9" i="74"/>
  <c r="I9" i="74"/>
  <c r="G9" i="74"/>
  <c r="E9" i="74"/>
  <c r="K8" i="74"/>
  <c r="I8" i="74"/>
  <c r="G8" i="74"/>
  <c r="E8" i="74"/>
  <c r="BE33" i="75"/>
  <c r="BC33" i="75"/>
  <c r="BA33" i="75"/>
  <c r="AY33" i="75"/>
  <c r="AW33" i="75"/>
  <c r="AU33" i="75"/>
  <c r="AS33" i="75"/>
  <c r="AQ33" i="75"/>
  <c r="AO33" i="75"/>
  <c r="AM33" i="75"/>
  <c r="AK33" i="75"/>
  <c r="AI33" i="75"/>
  <c r="AG33" i="75"/>
  <c r="AE33" i="75"/>
  <c r="AC33" i="75"/>
  <c r="AA33" i="75"/>
  <c r="Y33" i="75"/>
  <c r="W33" i="75"/>
  <c r="U33" i="75"/>
  <c r="S33" i="75"/>
  <c r="Q33" i="75"/>
  <c r="O33" i="75"/>
  <c r="M33" i="75"/>
  <c r="K33" i="75"/>
  <c r="I33" i="75"/>
  <c r="G33" i="75"/>
  <c r="E33" i="75"/>
  <c r="BE32" i="75"/>
  <c r="BC32" i="75"/>
  <c r="BA32" i="75"/>
  <c r="AY32" i="75"/>
  <c r="AW32" i="75"/>
  <c r="AU32" i="75"/>
  <c r="AS32" i="75"/>
  <c r="AQ32" i="75"/>
  <c r="AO32" i="75"/>
  <c r="AM32" i="75"/>
  <c r="AK32" i="75"/>
  <c r="AI32" i="75"/>
  <c r="AG32" i="75"/>
  <c r="AE32" i="75"/>
  <c r="AC32" i="75"/>
  <c r="AA32" i="75"/>
  <c r="Y32" i="75"/>
  <c r="W32" i="75"/>
  <c r="U32" i="75"/>
  <c r="S32" i="75"/>
  <c r="Q32" i="75"/>
  <c r="O32" i="75"/>
  <c r="M32" i="75"/>
  <c r="K32" i="75"/>
  <c r="I32" i="75"/>
  <c r="G32" i="75"/>
  <c r="E32" i="75"/>
  <c r="BE31" i="75"/>
  <c r="BC31" i="75"/>
  <c r="BA31" i="75"/>
  <c r="AY31" i="75"/>
  <c r="AW31" i="75"/>
  <c r="AU31" i="75"/>
  <c r="AS31" i="75"/>
  <c r="AQ31" i="75"/>
  <c r="AO31" i="75"/>
  <c r="AM31" i="75"/>
  <c r="AK31" i="75"/>
  <c r="AI31" i="75"/>
  <c r="AG31" i="75"/>
  <c r="AE31" i="75"/>
  <c r="AC31" i="75"/>
  <c r="AA31" i="75"/>
  <c r="Y31" i="75"/>
  <c r="W31" i="75"/>
  <c r="U31" i="75"/>
  <c r="S31" i="75"/>
  <c r="Q31" i="75"/>
  <c r="O31" i="75"/>
  <c r="M31" i="75"/>
  <c r="K31" i="75"/>
  <c r="I31" i="75"/>
  <c r="G31" i="75"/>
  <c r="E31" i="75"/>
  <c r="BE30" i="75"/>
  <c r="BC30" i="75"/>
  <c r="BA30" i="75"/>
  <c r="AY30" i="75"/>
  <c r="AW30" i="75"/>
  <c r="AU30" i="75"/>
  <c r="AS30" i="75"/>
  <c r="AQ30" i="75"/>
  <c r="AO30" i="75"/>
  <c r="AM30" i="75"/>
  <c r="AK30" i="75"/>
  <c r="AI30" i="75"/>
  <c r="AG30" i="75"/>
  <c r="AE30" i="75"/>
  <c r="AC30" i="75"/>
  <c r="AA30" i="75"/>
  <c r="Y30" i="75"/>
  <c r="W30" i="75"/>
  <c r="U30" i="75"/>
  <c r="S30" i="75"/>
  <c r="Q30" i="75"/>
  <c r="O30" i="75"/>
  <c r="M30" i="75"/>
  <c r="K30" i="75"/>
  <c r="I30" i="75"/>
  <c r="G30" i="75"/>
  <c r="E30" i="75"/>
  <c r="BE29" i="75"/>
  <c r="BC29" i="75"/>
  <c r="BA29" i="75"/>
  <c r="AY29" i="75"/>
  <c r="AW29" i="75"/>
  <c r="AU29" i="75"/>
  <c r="AS29" i="75"/>
  <c r="AQ29" i="75"/>
  <c r="AO29" i="75"/>
  <c r="AM29" i="75"/>
  <c r="AK29" i="75"/>
  <c r="AI29" i="75"/>
  <c r="AG29" i="75"/>
  <c r="AE29" i="75"/>
  <c r="AC29" i="75"/>
  <c r="AA29" i="75"/>
  <c r="Y29" i="75"/>
  <c r="W29" i="75"/>
  <c r="U29" i="75"/>
  <c r="S29" i="75"/>
  <c r="Q29" i="75"/>
  <c r="O29" i="75"/>
  <c r="M29" i="75"/>
  <c r="K29" i="75"/>
  <c r="I29" i="75"/>
  <c r="G29" i="75"/>
  <c r="E29" i="75"/>
  <c r="BE28" i="75"/>
  <c r="BC28" i="75"/>
  <c r="BA28" i="75"/>
  <c r="AY28" i="75"/>
  <c r="AW28" i="75"/>
  <c r="AU28" i="75"/>
  <c r="AS28" i="75"/>
  <c r="AQ28" i="75"/>
  <c r="AO28" i="75"/>
  <c r="AM28" i="75"/>
  <c r="AK28" i="75"/>
  <c r="AI28" i="75"/>
  <c r="AG28" i="75"/>
  <c r="AE28" i="75"/>
  <c r="AC28" i="75"/>
  <c r="AA28" i="75"/>
  <c r="Y28" i="75"/>
  <c r="W28" i="75"/>
  <c r="U28" i="75"/>
  <c r="S28" i="75"/>
  <c r="Q28" i="75"/>
  <c r="O28" i="75"/>
  <c r="M28" i="75"/>
  <c r="K28" i="75"/>
  <c r="I28" i="75"/>
  <c r="G28" i="75"/>
  <c r="E28" i="75"/>
  <c r="BE27" i="75"/>
  <c r="BC27" i="75"/>
  <c r="BA27" i="75"/>
  <c r="AY27" i="75"/>
  <c r="AW27" i="75"/>
  <c r="AU27" i="75"/>
  <c r="AS27" i="75"/>
  <c r="AQ27" i="75"/>
  <c r="AO27" i="75"/>
  <c r="AM27" i="75"/>
  <c r="AK27" i="75"/>
  <c r="AI27" i="75"/>
  <c r="AG27" i="75"/>
  <c r="AE27" i="75"/>
  <c r="AC27" i="75"/>
  <c r="AA27" i="75"/>
  <c r="Y27" i="75"/>
  <c r="W27" i="75"/>
  <c r="U27" i="75"/>
  <c r="S27" i="75"/>
  <c r="Q27" i="75"/>
  <c r="O27" i="75"/>
  <c r="M27" i="75"/>
  <c r="K27" i="75"/>
  <c r="I27" i="75"/>
  <c r="G27" i="75"/>
  <c r="E27" i="75"/>
  <c r="BE26" i="75"/>
  <c r="BC26" i="75"/>
  <c r="BA26" i="75"/>
  <c r="AY26" i="75"/>
  <c r="AW26" i="75"/>
  <c r="AU26" i="75"/>
  <c r="AS26" i="75"/>
  <c r="AQ26" i="75"/>
  <c r="AO26" i="75"/>
  <c r="AM26" i="75"/>
  <c r="AK26" i="75"/>
  <c r="AI26" i="75"/>
  <c r="AG26" i="75"/>
  <c r="AE26" i="75"/>
  <c r="AC26" i="75"/>
  <c r="AA26" i="75"/>
  <c r="Y26" i="75"/>
  <c r="W26" i="75"/>
  <c r="U26" i="75"/>
  <c r="S26" i="75"/>
  <c r="Q26" i="75"/>
  <c r="O26" i="75"/>
  <c r="M26" i="75"/>
  <c r="K26" i="75"/>
  <c r="I26" i="75"/>
  <c r="G26" i="75"/>
  <c r="E26" i="75"/>
  <c r="BE25" i="75"/>
  <c r="BC25" i="75"/>
  <c r="BA25" i="75"/>
  <c r="AY25" i="75"/>
  <c r="AW25" i="75"/>
  <c r="AU25" i="75"/>
  <c r="AS25" i="75"/>
  <c r="AQ25" i="75"/>
  <c r="AO25" i="75"/>
  <c r="AM25" i="75"/>
  <c r="AK25" i="75"/>
  <c r="AI25" i="75"/>
  <c r="AG25" i="75"/>
  <c r="AE25" i="75"/>
  <c r="AC25" i="75"/>
  <c r="AA25" i="75"/>
  <c r="Y25" i="75"/>
  <c r="W25" i="75"/>
  <c r="U25" i="75"/>
  <c r="S25" i="75"/>
  <c r="Q25" i="75"/>
  <c r="O25" i="75"/>
  <c r="M25" i="75"/>
  <c r="K25" i="75"/>
  <c r="I25" i="75"/>
  <c r="G25" i="75"/>
  <c r="E25" i="75"/>
  <c r="BE24" i="75"/>
  <c r="BC24" i="75"/>
  <c r="BA24" i="75"/>
  <c r="AY24" i="75"/>
  <c r="AW24" i="75"/>
  <c r="AU24" i="75"/>
  <c r="AS24" i="75"/>
  <c r="AQ24" i="75"/>
  <c r="AO24" i="75"/>
  <c r="AM24" i="75"/>
  <c r="AK24" i="75"/>
  <c r="AI24" i="75"/>
  <c r="AG24" i="75"/>
  <c r="AE24" i="75"/>
  <c r="AC24" i="75"/>
  <c r="AA24" i="75"/>
  <c r="Y24" i="75"/>
  <c r="W24" i="75"/>
  <c r="U24" i="75"/>
  <c r="S24" i="75"/>
  <c r="Q24" i="75"/>
  <c r="O24" i="75"/>
  <c r="M24" i="75"/>
  <c r="K24" i="75"/>
  <c r="I24" i="75"/>
  <c r="G24" i="75"/>
  <c r="E24" i="75"/>
  <c r="BE23" i="75"/>
  <c r="BC23" i="75"/>
  <c r="BA23" i="75"/>
  <c r="AY23" i="75"/>
  <c r="AW23" i="75"/>
  <c r="AU23" i="75"/>
  <c r="AS23" i="75"/>
  <c r="AQ23" i="75"/>
  <c r="AO23" i="75"/>
  <c r="AM23" i="75"/>
  <c r="AK23" i="75"/>
  <c r="AI23" i="75"/>
  <c r="AG23" i="75"/>
  <c r="AE23" i="75"/>
  <c r="AC23" i="75"/>
  <c r="AA23" i="75"/>
  <c r="Y23" i="75"/>
  <c r="W23" i="75"/>
  <c r="U23" i="75"/>
  <c r="S23" i="75"/>
  <c r="Q23" i="75"/>
  <c r="O23" i="75"/>
  <c r="M23" i="75"/>
  <c r="K23" i="75"/>
  <c r="I23" i="75"/>
  <c r="G23" i="75"/>
  <c r="E23" i="75"/>
  <c r="BE22" i="75"/>
  <c r="BC22" i="75"/>
  <c r="BA22" i="75"/>
  <c r="AY22" i="75"/>
  <c r="AW22" i="75"/>
  <c r="AU22" i="75"/>
  <c r="AS22" i="75"/>
  <c r="AQ22" i="75"/>
  <c r="AO22" i="75"/>
  <c r="AM22" i="75"/>
  <c r="AK22" i="75"/>
  <c r="AI22" i="75"/>
  <c r="AG22" i="75"/>
  <c r="AE22" i="75"/>
  <c r="AC22" i="75"/>
  <c r="AA22" i="75"/>
  <c r="Y22" i="75"/>
  <c r="W22" i="75"/>
  <c r="U22" i="75"/>
  <c r="S22" i="75"/>
  <c r="Q22" i="75"/>
  <c r="O22" i="75"/>
  <c r="M22" i="75"/>
  <c r="K22" i="75"/>
  <c r="I22" i="75"/>
  <c r="G22" i="75"/>
  <c r="E22" i="75"/>
  <c r="BE21" i="75"/>
  <c r="BC21" i="75"/>
  <c r="BA21" i="75"/>
  <c r="AY21" i="75"/>
  <c r="AW21" i="75"/>
  <c r="AU21" i="75"/>
  <c r="AS21" i="75"/>
  <c r="AQ21" i="75"/>
  <c r="AO21" i="75"/>
  <c r="AM21" i="75"/>
  <c r="AK21" i="75"/>
  <c r="AI21" i="75"/>
  <c r="AG21" i="75"/>
  <c r="AE21" i="75"/>
  <c r="AC21" i="75"/>
  <c r="AA21" i="75"/>
  <c r="Y21" i="75"/>
  <c r="W21" i="75"/>
  <c r="U21" i="75"/>
  <c r="S21" i="75"/>
  <c r="Q21" i="75"/>
  <c r="O21" i="75"/>
  <c r="M21" i="75"/>
  <c r="K21" i="75"/>
  <c r="I21" i="75"/>
  <c r="G21" i="75"/>
  <c r="E21" i="75"/>
  <c r="BE20" i="75"/>
  <c r="BC20" i="75"/>
  <c r="BA20" i="75"/>
  <c r="AY20" i="75"/>
  <c r="AW20" i="75"/>
  <c r="AU20" i="75"/>
  <c r="AS20" i="75"/>
  <c r="AQ20" i="75"/>
  <c r="AO20" i="75"/>
  <c r="AM20" i="75"/>
  <c r="AK20" i="75"/>
  <c r="AI20" i="75"/>
  <c r="AG20" i="75"/>
  <c r="AE20" i="75"/>
  <c r="AC20" i="75"/>
  <c r="AA20" i="75"/>
  <c r="Y20" i="75"/>
  <c r="W20" i="75"/>
  <c r="U20" i="75"/>
  <c r="S20" i="75"/>
  <c r="Q20" i="75"/>
  <c r="O20" i="75"/>
  <c r="M20" i="75"/>
  <c r="K20" i="75"/>
  <c r="I20" i="75"/>
  <c r="G20" i="75"/>
  <c r="E20" i="75"/>
  <c r="BE19" i="75"/>
  <c r="BC19" i="75"/>
  <c r="BA19" i="75"/>
  <c r="AY19" i="75"/>
  <c r="AW19" i="75"/>
  <c r="AU19" i="75"/>
  <c r="AS19" i="75"/>
  <c r="AQ19" i="75"/>
  <c r="AO19" i="75"/>
  <c r="AM19" i="75"/>
  <c r="AK19" i="75"/>
  <c r="AI19" i="75"/>
  <c r="AG19" i="75"/>
  <c r="AE19" i="75"/>
  <c r="AC19" i="75"/>
  <c r="AA19" i="75"/>
  <c r="Y19" i="75"/>
  <c r="W19" i="75"/>
  <c r="U19" i="75"/>
  <c r="S19" i="75"/>
  <c r="Q19" i="75"/>
  <c r="O19" i="75"/>
  <c r="M19" i="75"/>
  <c r="K19" i="75"/>
  <c r="I19" i="75"/>
  <c r="G19" i="75"/>
  <c r="E19" i="75"/>
  <c r="BE18" i="75"/>
  <c r="BC18" i="75"/>
  <c r="BA18" i="75"/>
  <c r="AY18" i="75"/>
  <c r="AW18" i="75"/>
  <c r="AU18" i="75"/>
  <c r="AS18" i="75"/>
  <c r="AQ18" i="75"/>
  <c r="AO18" i="75"/>
  <c r="AM18" i="75"/>
  <c r="AK18" i="75"/>
  <c r="AI18" i="75"/>
  <c r="AG18" i="75"/>
  <c r="AE18" i="75"/>
  <c r="AC18" i="75"/>
  <c r="AA18" i="75"/>
  <c r="Y18" i="75"/>
  <c r="W18" i="75"/>
  <c r="U18" i="75"/>
  <c r="S18" i="75"/>
  <c r="Q18" i="75"/>
  <c r="O18" i="75"/>
  <c r="M18" i="75"/>
  <c r="K18" i="75"/>
  <c r="I18" i="75"/>
  <c r="G18" i="75"/>
  <c r="E18" i="75"/>
  <c r="BE17" i="75"/>
  <c r="BC17" i="75"/>
  <c r="BA17" i="75"/>
  <c r="AY17" i="75"/>
  <c r="AW17" i="75"/>
  <c r="AU17" i="75"/>
  <c r="AS17" i="75"/>
  <c r="AQ17" i="75"/>
  <c r="AO17" i="75"/>
  <c r="AM17" i="75"/>
  <c r="AK17" i="75"/>
  <c r="AI17" i="75"/>
  <c r="AG17" i="75"/>
  <c r="AE17" i="75"/>
  <c r="AC17" i="75"/>
  <c r="AA17" i="75"/>
  <c r="Y17" i="75"/>
  <c r="W17" i="75"/>
  <c r="U17" i="75"/>
  <c r="S17" i="75"/>
  <c r="Q17" i="75"/>
  <c r="O17" i="75"/>
  <c r="M17" i="75"/>
  <c r="K17" i="75"/>
  <c r="I17" i="75"/>
  <c r="G17" i="75"/>
  <c r="E17" i="75"/>
  <c r="BE16" i="75"/>
  <c r="BC16" i="75"/>
  <c r="BA16" i="75"/>
  <c r="AY16" i="75"/>
  <c r="AW16" i="75"/>
  <c r="AU16" i="75"/>
  <c r="AS16" i="75"/>
  <c r="AQ16" i="75"/>
  <c r="AO16" i="75"/>
  <c r="AM16" i="75"/>
  <c r="AK16" i="75"/>
  <c r="AI16" i="75"/>
  <c r="AG16" i="75"/>
  <c r="AE16" i="75"/>
  <c r="AC16" i="75"/>
  <c r="AA16" i="75"/>
  <c r="Y16" i="75"/>
  <c r="W16" i="75"/>
  <c r="U16" i="75"/>
  <c r="S16" i="75"/>
  <c r="Q16" i="75"/>
  <c r="O16" i="75"/>
  <c r="M16" i="75"/>
  <c r="K16" i="75"/>
  <c r="I16" i="75"/>
  <c r="G16" i="75"/>
  <c r="E16" i="75"/>
  <c r="BE15" i="75"/>
  <c r="BC15" i="75"/>
  <c r="BA15" i="75"/>
  <c r="AY15" i="75"/>
  <c r="AW15" i="75"/>
  <c r="AU15" i="75"/>
  <c r="AS15" i="75"/>
  <c r="AQ15" i="75"/>
  <c r="AO15" i="75"/>
  <c r="AM15" i="75"/>
  <c r="AK15" i="75"/>
  <c r="AI15" i="75"/>
  <c r="AG15" i="75"/>
  <c r="AE15" i="75"/>
  <c r="AC15" i="75"/>
  <c r="AA15" i="75"/>
  <c r="Y15" i="75"/>
  <c r="W15" i="75"/>
  <c r="U15" i="75"/>
  <c r="S15" i="75"/>
  <c r="Q15" i="75"/>
  <c r="O15" i="75"/>
  <c r="M15" i="75"/>
  <c r="K15" i="75"/>
  <c r="I15" i="75"/>
  <c r="G15" i="75"/>
  <c r="E15" i="75"/>
  <c r="BE14" i="75"/>
  <c r="BC14" i="75"/>
  <c r="BA14" i="75"/>
  <c r="AY14" i="75"/>
  <c r="AW14" i="75"/>
  <c r="AU14" i="75"/>
  <c r="AS14" i="75"/>
  <c r="AQ14" i="75"/>
  <c r="AO14" i="75"/>
  <c r="AM14" i="75"/>
  <c r="AK14" i="75"/>
  <c r="AI14" i="75"/>
  <c r="AG14" i="75"/>
  <c r="AE14" i="75"/>
  <c r="AC14" i="75"/>
  <c r="AA14" i="75"/>
  <c r="Y14" i="75"/>
  <c r="W14" i="75"/>
  <c r="U14" i="75"/>
  <c r="S14" i="75"/>
  <c r="Q14" i="75"/>
  <c r="O14" i="75"/>
  <c r="M14" i="75"/>
  <c r="K14" i="75"/>
  <c r="I14" i="75"/>
  <c r="G14" i="75"/>
  <c r="E14" i="75"/>
  <c r="BE13" i="75"/>
  <c r="BC13" i="75"/>
  <c r="BA13" i="75"/>
  <c r="AY13" i="75"/>
  <c r="AW13" i="75"/>
  <c r="AU13" i="75"/>
  <c r="AS13" i="75"/>
  <c r="AQ13" i="75"/>
  <c r="AO13" i="75"/>
  <c r="AM13" i="75"/>
  <c r="AK13" i="75"/>
  <c r="AI13" i="75"/>
  <c r="AG13" i="75"/>
  <c r="AE13" i="75"/>
  <c r="AC13" i="75"/>
  <c r="AA13" i="75"/>
  <c r="Y13" i="75"/>
  <c r="W13" i="75"/>
  <c r="U13" i="75"/>
  <c r="S13" i="75"/>
  <c r="Q13" i="75"/>
  <c r="O13" i="75"/>
  <c r="M13" i="75"/>
  <c r="K13" i="75"/>
  <c r="I13" i="75"/>
  <c r="G13" i="75"/>
  <c r="E13" i="75"/>
  <c r="BE12" i="75"/>
  <c r="BC12" i="75"/>
  <c r="BA12" i="75"/>
  <c r="AY12" i="75"/>
  <c r="AW12" i="75"/>
  <c r="AU12" i="75"/>
  <c r="AS12" i="75"/>
  <c r="AQ12" i="75"/>
  <c r="AO12" i="75"/>
  <c r="AM12" i="75"/>
  <c r="AK12" i="75"/>
  <c r="AI12" i="75"/>
  <c r="AG12" i="75"/>
  <c r="AE12" i="75"/>
  <c r="AC12" i="75"/>
  <c r="AA12" i="75"/>
  <c r="Y12" i="75"/>
  <c r="W12" i="75"/>
  <c r="U12" i="75"/>
  <c r="S12" i="75"/>
  <c r="Q12" i="75"/>
  <c r="O12" i="75"/>
  <c r="M12" i="75"/>
  <c r="K12" i="75"/>
  <c r="I12" i="75"/>
  <c r="G12" i="75"/>
  <c r="E12" i="75"/>
  <c r="BE11" i="75"/>
  <c r="BC11" i="75"/>
  <c r="BA11" i="75"/>
  <c r="AY11" i="75"/>
  <c r="AW11" i="75"/>
  <c r="AU11" i="75"/>
  <c r="AS11" i="75"/>
  <c r="AQ11" i="75"/>
  <c r="AO11" i="75"/>
  <c r="AM11" i="75"/>
  <c r="AK11" i="75"/>
  <c r="AI11" i="75"/>
  <c r="AG11" i="75"/>
  <c r="AE11" i="75"/>
  <c r="AC11" i="75"/>
  <c r="AA11" i="75"/>
  <c r="Y11" i="75"/>
  <c r="W11" i="75"/>
  <c r="U11" i="75"/>
  <c r="S11" i="75"/>
  <c r="Q11" i="75"/>
  <c r="O11" i="75"/>
  <c r="M11" i="75"/>
  <c r="K11" i="75"/>
  <c r="I11" i="75"/>
  <c r="G11" i="75"/>
  <c r="E11" i="75"/>
  <c r="BE10" i="75"/>
  <c r="BC10" i="75"/>
  <c r="BA10" i="75"/>
  <c r="AY10" i="75"/>
  <c r="AW10" i="75"/>
  <c r="AU10" i="75"/>
  <c r="AS10" i="75"/>
  <c r="AQ10" i="75"/>
  <c r="AO10" i="75"/>
  <c r="AM10" i="75"/>
  <c r="AK10" i="75"/>
  <c r="AI10" i="75"/>
  <c r="AG10" i="75"/>
  <c r="AE10" i="75"/>
  <c r="AC10" i="75"/>
  <c r="AA10" i="75"/>
  <c r="Y10" i="75"/>
  <c r="W10" i="75"/>
  <c r="U10" i="75"/>
  <c r="S10" i="75"/>
  <c r="Q10" i="75"/>
  <c r="O10" i="75"/>
  <c r="M10" i="75"/>
  <c r="K10" i="75"/>
  <c r="I10" i="75"/>
  <c r="G10" i="75"/>
  <c r="E10" i="75"/>
  <c r="BE9" i="75"/>
  <c r="BC9" i="75"/>
  <c r="BA9" i="75"/>
  <c r="AY9" i="75"/>
  <c r="AW9" i="75"/>
  <c r="AU9" i="75"/>
  <c r="AS9" i="75"/>
  <c r="AQ9" i="75"/>
  <c r="AO9" i="75"/>
  <c r="AM9" i="75"/>
  <c r="AK9" i="75"/>
  <c r="AI9" i="75"/>
  <c r="AG9" i="75"/>
  <c r="AE9" i="75"/>
  <c r="AC9" i="75"/>
  <c r="AA9" i="75"/>
  <c r="Y9" i="75"/>
  <c r="W9" i="75"/>
  <c r="U9" i="75"/>
  <c r="S9" i="75"/>
  <c r="Q9" i="75"/>
  <c r="O9" i="75"/>
  <c r="M9" i="75"/>
  <c r="K9" i="75"/>
  <c r="I9" i="75"/>
  <c r="G9" i="75"/>
  <c r="E9" i="75"/>
  <c r="BE8" i="75"/>
  <c r="BC8" i="75"/>
  <c r="BA8" i="75"/>
  <c r="AY8" i="75"/>
  <c r="AW8" i="75"/>
  <c r="AU8" i="75"/>
  <c r="AS8" i="75"/>
  <c r="AQ8" i="75"/>
  <c r="AO8" i="75"/>
  <c r="AM8" i="75"/>
  <c r="AK8" i="75"/>
  <c r="AI8" i="75"/>
  <c r="AG8" i="75"/>
  <c r="AE8" i="75"/>
  <c r="AC8" i="75"/>
  <c r="AA8" i="75"/>
  <c r="Y8" i="75"/>
  <c r="W8" i="75"/>
  <c r="U8" i="75"/>
  <c r="S8" i="75"/>
  <c r="Q8" i="75"/>
  <c r="O8" i="75"/>
  <c r="M8" i="75"/>
  <c r="K8" i="75"/>
  <c r="I8" i="75"/>
  <c r="G8" i="75"/>
  <c r="E8" i="75"/>
  <c r="BY33" i="76"/>
  <c r="BW33" i="76"/>
  <c r="BU33" i="76"/>
  <c r="BS33" i="76"/>
  <c r="BQ33" i="76"/>
  <c r="BO33" i="76"/>
  <c r="BM33" i="76"/>
  <c r="BK33" i="76"/>
  <c r="BI33" i="76"/>
  <c r="BG33" i="76"/>
  <c r="BE33" i="76"/>
  <c r="BC33" i="76"/>
  <c r="BA33" i="76"/>
  <c r="AY33" i="76"/>
  <c r="AW33" i="76"/>
  <c r="AU33" i="76"/>
  <c r="AS33" i="76"/>
  <c r="AQ33" i="76"/>
  <c r="AO33" i="76"/>
  <c r="AM33" i="76"/>
  <c r="AK33" i="76"/>
  <c r="AI33" i="76"/>
  <c r="AG33" i="76"/>
  <c r="AE33" i="76"/>
  <c r="AC33" i="76"/>
  <c r="AA33" i="76"/>
  <c r="Y33" i="76"/>
  <c r="W33" i="76"/>
  <c r="U33" i="76"/>
  <c r="S33" i="76"/>
  <c r="Q33" i="76"/>
  <c r="O33" i="76"/>
  <c r="M33" i="76"/>
  <c r="K33" i="76"/>
  <c r="I33" i="76"/>
  <c r="G33" i="76"/>
  <c r="E33" i="76"/>
  <c r="BY32" i="76"/>
  <c r="BW32" i="76"/>
  <c r="BU32" i="76"/>
  <c r="BS32" i="76"/>
  <c r="BQ32" i="76"/>
  <c r="BO32" i="76"/>
  <c r="BM32" i="76"/>
  <c r="BK32" i="76"/>
  <c r="BI32" i="76"/>
  <c r="BG32" i="76"/>
  <c r="BE32" i="76"/>
  <c r="BC32" i="76"/>
  <c r="BA32" i="76"/>
  <c r="AY32" i="76"/>
  <c r="AW32" i="76"/>
  <c r="AU32" i="76"/>
  <c r="AS32" i="76"/>
  <c r="AQ32" i="76"/>
  <c r="AO32" i="76"/>
  <c r="AM32" i="76"/>
  <c r="AK32" i="76"/>
  <c r="AI32" i="76"/>
  <c r="AG32" i="76"/>
  <c r="AE32" i="76"/>
  <c r="AC32" i="76"/>
  <c r="AA32" i="76"/>
  <c r="Y32" i="76"/>
  <c r="W32" i="76"/>
  <c r="U32" i="76"/>
  <c r="S32" i="76"/>
  <c r="Q32" i="76"/>
  <c r="O32" i="76"/>
  <c r="M32" i="76"/>
  <c r="K32" i="76"/>
  <c r="I32" i="76"/>
  <c r="G32" i="76"/>
  <c r="E32" i="76"/>
  <c r="BY31" i="76"/>
  <c r="BW31" i="76"/>
  <c r="BU31" i="76"/>
  <c r="BS31" i="76"/>
  <c r="BQ31" i="76"/>
  <c r="BO31" i="76"/>
  <c r="BM31" i="76"/>
  <c r="BK31" i="76"/>
  <c r="BI31" i="76"/>
  <c r="BG31" i="76"/>
  <c r="BE31" i="76"/>
  <c r="BC31" i="76"/>
  <c r="BA31" i="76"/>
  <c r="AY31" i="76"/>
  <c r="AW31" i="76"/>
  <c r="AU31" i="76"/>
  <c r="AS31" i="76"/>
  <c r="AQ31" i="76"/>
  <c r="AO31" i="76"/>
  <c r="AM31" i="76"/>
  <c r="AK31" i="76"/>
  <c r="AI31" i="76"/>
  <c r="AG31" i="76"/>
  <c r="AE31" i="76"/>
  <c r="AC31" i="76"/>
  <c r="AA31" i="76"/>
  <c r="Y31" i="76"/>
  <c r="W31" i="76"/>
  <c r="U31" i="76"/>
  <c r="S31" i="76"/>
  <c r="Q31" i="76"/>
  <c r="O31" i="76"/>
  <c r="M31" i="76"/>
  <c r="K31" i="76"/>
  <c r="I31" i="76"/>
  <c r="G31" i="76"/>
  <c r="E31" i="76"/>
  <c r="BY30" i="76"/>
  <c r="BW30" i="76"/>
  <c r="BU30" i="76"/>
  <c r="BS30" i="76"/>
  <c r="BQ30" i="76"/>
  <c r="BO30" i="76"/>
  <c r="BM30" i="76"/>
  <c r="BK30" i="76"/>
  <c r="BI30" i="76"/>
  <c r="BG30" i="76"/>
  <c r="BE30" i="76"/>
  <c r="BC30" i="76"/>
  <c r="BA30" i="76"/>
  <c r="AY30" i="76"/>
  <c r="AW30" i="76"/>
  <c r="AU30" i="76"/>
  <c r="AS30" i="76"/>
  <c r="AQ30" i="76"/>
  <c r="AO30" i="76"/>
  <c r="AM30" i="76"/>
  <c r="AK30" i="76"/>
  <c r="AI30" i="76"/>
  <c r="AG30" i="76"/>
  <c r="AE30" i="76"/>
  <c r="AC30" i="76"/>
  <c r="AA30" i="76"/>
  <c r="Y30" i="76"/>
  <c r="W30" i="76"/>
  <c r="U30" i="76"/>
  <c r="S30" i="76"/>
  <c r="Q30" i="76"/>
  <c r="O30" i="76"/>
  <c r="M30" i="76"/>
  <c r="K30" i="76"/>
  <c r="I30" i="76"/>
  <c r="G30" i="76"/>
  <c r="E30" i="76"/>
  <c r="BY29" i="76"/>
  <c r="BW29" i="76"/>
  <c r="BU29" i="76"/>
  <c r="BS29" i="76"/>
  <c r="BQ29" i="76"/>
  <c r="BO29" i="76"/>
  <c r="BM29" i="76"/>
  <c r="BK29" i="76"/>
  <c r="BI29" i="76"/>
  <c r="BG29" i="76"/>
  <c r="BE29" i="76"/>
  <c r="BC29" i="76"/>
  <c r="BA29" i="76"/>
  <c r="AY29" i="76"/>
  <c r="AW29" i="76"/>
  <c r="AU29" i="76"/>
  <c r="AS29" i="76"/>
  <c r="AQ29" i="76"/>
  <c r="AO29" i="76"/>
  <c r="AM29" i="76"/>
  <c r="AK29" i="76"/>
  <c r="AI29" i="76"/>
  <c r="AG29" i="76"/>
  <c r="AE29" i="76"/>
  <c r="AC29" i="76"/>
  <c r="AA29" i="76"/>
  <c r="Y29" i="76"/>
  <c r="W29" i="76"/>
  <c r="U29" i="76"/>
  <c r="S29" i="76"/>
  <c r="Q29" i="76"/>
  <c r="O29" i="76"/>
  <c r="M29" i="76"/>
  <c r="K29" i="76"/>
  <c r="I29" i="76"/>
  <c r="G29" i="76"/>
  <c r="E29" i="76"/>
  <c r="BY28" i="76"/>
  <c r="BW28" i="76"/>
  <c r="BU28" i="76"/>
  <c r="BS28" i="76"/>
  <c r="BQ28" i="76"/>
  <c r="BO28" i="76"/>
  <c r="BM28" i="76"/>
  <c r="BK28" i="76"/>
  <c r="BI28" i="76"/>
  <c r="BG28" i="76"/>
  <c r="BE28" i="76"/>
  <c r="BC28" i="76"/>
  <c r="BA28" i="76"/>
  <c r="AY28" i="76"/>
  <c r="AW28" i="76"/>
  <c r="AU28" i="76"/>
  <c r="AS28" i="76"/>
  <c r="AQ28" i="76"/>
  <c r="AO28" i="76"/>
  <c r="AM28" i="76"/>
  <c r="AK28" i="76"/>
  <c r="AI28" i="76"/>
  <c r="AG28" i="76"/>
  <c r="AE28" i="76"/>
  <c r="AC28" i="76"/>
  <c r="AA28" i="76"/>
  <c r="Y28" i="76"/>
  <c r="W28" i="76"/>
  <c r="U28" i="76"/>
  <c r="S28" i="76"/>
  <c r="Q28" i="76"/>
  <c r="O28" i="76"/>
  <c r="M28" i="76"/>
  <c r="K28" i="76"/>
  <c r="I28" i="76"/>
  <c r="G28" i="76"/>
  <c r="E28" i="76"/>
  <c r="BY27" i="76"/>
  <c r="BW27" i="76"/>
  <c r="BU27" i="76"/>
  <c r="BS27" i="76"/>
  <c r="BQ27" i="76"/>
  <c r="BO27" i="76"/>
  <c r="BM27" i="76"/>
  <c r="BK27" i="76"/>
  <c r="BI27" i="76"/>
  <c r="BG27" i="76"/>
  <c r="BE27" i="76"/>
  <c r="BC27" i="76"/>
  <c r="BA27" i="76"/>
  <c r="AY27" i="76"/>
  <c r="AW27" i="76"/>
  <c r="AU27" i="76"/>
  <c r="AS27" i="76"/>
  <c r="AQ27" i="76"/>
  <c r="AO27" i="76"/>
  <c r="AM27" i="76"/>
  <c r="AK27" i="76"/>
  <c r="AI27" i="76"/>
  <c r="AG27" i="76"/>
  <c r="AE27" i="76"/>
  <c r="AC27" i="76"/>
  <c r="AA27" i="76"/>
  <c r="Y27" i="76"/>
  <c r="W27" i="76"/>
  <c r="U27" i="76"/>
  <c r="S27" i="76"/>
  <c r="Q27" i="76"/>
  <c r="O27" i="76"/>
  <c r="M27" i="76"/>
  <c r="K27" i="76"/>
  <c r="I27" i="76"/>
  <c r="G27" i="76"/>
  <c r="E27" i="76"/>
  <c r="BY26" i="76"/>
  <c r="BW26" i="76"/>
  <c r="BU26" i="76"/>
  <c r="BS26" i="76"/>
  <c r="BQ26" i="76"/>
  <c r="BO26" i="76"/>
  <c r="BM26" i="76"/>
  <c r="BK26" i="76"/>
  <c r="BI26" i="76"/>
  <c r="BG26" i="76"/>
  <c r="BE26" i="76"/>
  <c r="BC26" i="76"/>
  <c r="BA26" i="76"/>
  <c r="AY26" i="76"/>
  <c r="AW26" i="76"/>
  <c r="AU26" i="76"/>
  <c r="AS26" i="76"/>
  <c r="AQ26" i="76"/>
  <c r="AO26" i="76"/>
  <c r="AM26" i="76"/>
  <c r="AK26" i="76"/>
  <c r="AI26" i="76"/>
  <c r="AG26" i="76"/>
  <c r="AE26" i="76"/>
  <c r="AC26" i="76"/>
  <c r="AA26" i="76"/>
  <c r="Y26" i="76"/>
  <c r="W26" i="76"/>
  <c r="U26" i="76"/>
  <c r="S26" i="76"/>
  <c r="Q26" i="76"/>
  <c r="O26" i="76"/>
  <c r="M26" i="76"/>
  <c r="K26" i="76"/>
  <c r="I26" i="76"/>
  <c r="G26" i="76"/>
  <c r="E26" i="76"/>
  <c r="BY25" i="76"/>
  <c r="BW25" i="76"/>
  <c r="BU25" i="76"/>
  <c r="BS25" i="76"/>
  <c r="BQ25" i="76"/>
  <c r="BO25" i="76"/>
  <c r="BM25" i="76"/>
  <c r="BK25" i="76"/>
  <c r="BI25" i="76"/>
  <c r="BG25" i="76"/>
  <c r="BE25" i="76"/>
  <c r="BC25" i="76"/>
  <c r="BA25" i="76"/>
  <c r="AY25" i="76"/>
  <c r="AW25" i="76"/>
  <c r="AU25" i="76"/>
  <c r="AS25" i="76"/>
  <c r="AQ25" i="76"/>
  <c r="AO25" i="76"/>
  <c r="AM25" i="76"/>
  <c r="AK25" i="76"/>
  <c r="AI25" i="76"/>
  <c r="AG25" i="76"/>
  <c r="AE25" i="76"/>
  <c r="AC25" i="76"/>
  <c r="AA25" i="76"/>
  <c r="Y25" i="76"/>
  <c r="W25" i="76"/>
  <c r="U25" i="76"/>
  <c r="S25" i="76"/>
  <c r="Q25" i="76"/>
  <c r="O25" i="76"/>
  <c r="M25" i="76"/>
  <c r="K25" i="76"/>
  <c r="I25" i="76"/>
  <c r="G25" i="76"/>
  <c r="E25" i="76"/>
  <c r="BY24" i="76"/>
  <c r="BW24" i="76"/>
  <c r="BU24" i="76"/>
  <c r="BS24" i="76"/>
  <c r="BQ24" i="76"/>
  <c r="BO24" i="76"/>
  <c r="BM24" i="76"/>
  <c r="BK24" i="76"/>
  <c r="BI24" i="76"/>
  <c r="BG24" i="76"/>
  <c r="BE24" i="76"/>
  <c r="BC24" i="76"/>
  <c r="BA24" i="76"/>
  <c r="AY24" i="76"/>
  <c r="AW24" i="76"/>
  <c r="AU24" i="76"/>
  <c r="AS24" i="76"/>
  <c r="AQ24" i="76"/>
  <c r="AO24" i="76"/>
  <c r="AM24" i="76"/>
  <c r="AK24" i="76"/>
  <c r="AI24" i="76"/>
  <c r="AG24" i="76"/>
  <c r="AE24" i="76"/>
  <c r="AC24" i="76"/>
  <c r="AA24" i="76"/>
  <c r="Y24" i="76"/>
  <c r="W24" i="76"/>
  <c r="U24" i="76"/>
  <c r="S24" i="76"/>
  <c r="Q24" i="76"/>
  <c r="O24" i="76"/>
  <c r="M24" i="76"/>
  <c r="K24" i="76"/>
  <c r="I24" i="76"/>
  <c r="G24" i="76"/>
  <c r="E24" i="76"/>
  <c r="BY23" i="76"/>
  <c r="BW23" i="76"/>
  <c r="BU23" i="76"/>
  <c r="BS23" i="76"/>
  <c r="BQ23" i="76"/>
  <c r="BO23" i="76"/>
  <c r="BM23" i="76"/>
  <c r="BK23" i="76"/>
  <c r="BI23" i="76"/>
  <c r="BG23" i="76"/>
  <c r="BE23" i="76"/>
  <c r="BC23" i="76"/>
  <c r="BA23" i="76"/>
  <c r="AY23" i="76"/>
  <c r="AW23" i="76"/>
  <c r="AU23" i="76"/>
  <c r="AS23" i="76"/>
  <c r="AQ23" i="76"/>
  <c r="AO23" i="76"/>
  <c r="AM23" i="76"/>
  <c r="AK23" i="76"/>
  <c r="AI23" i="76"/>
  <c r="AG23" i="76"/>
  <c r="AE23" i="76"/>
  <c r="AC23" i="76"/>
  <c r="AA23" i="76"/>
  <c r="Y23" i="76"/>
  <c r="W23" i="76"/>
  <c r="U23" i="76"/>
  <c r="S23" i="76"/>
  <c r="Q23" i="76"/>
  <c r="O23" i="76"/>
  <c r="M23" i="76"/>
  <c r="K23" i="76"/>
  <c r="I23" i="76"/>
  <c r="G23" i="76"/>
  <c r="E23" i="76"/>
  <c r="BY22" i="76"/>
  <c r="BW22" i="76"/>
  <c r="BU22" i="76"/>
  <c r="BS22" i="76"/>
  <c r="BQ22" i="76"/>
  <c r="BO22" i="76"/>
  <c r="BM22" i="76"/>
  <c r="BK22" i="76"/>
  <c r="BI22" i="76"/>
  <c r="BG22" i="76"/>
  <c r="BE22" i="76"/>
  <c r="BC22" i="76"/>
  <c r="BA22" i="76"/>
  <c r="AY22" i="76"/>
  <c r="AW22" i="76"/>
  <c r="AU22" i="76"/>
  <c r="AS22" i="76"/>
  <c r="AQ22" i="76"/>
  <c r="AO22" i="76"/>
  <c r="AM22" i="76"/>
  <c r="AK22" i="76"/>
  <c r="AI22" i="76"/>
  <c r="AG22" i="76"/>
  <c r="AE22" i="76"/>
  <c r="AC22" i="76"/>
  <c r="AA22" i="76"/>
  <c r="Y22" i="76"/>
  <c r="W22" i="76"/>
  <c r="U22" i="76"/>
  <c r="S22" i="76"/>
  <c r="Q22" i="76"/>
  <c r="O22" i="76"/>
  <c r="M22" i="76"/>
  <c r="K22" i="76"/>
  <c r="I22" i="76"/>
  <c r="G22" i="76"/>
  <c r="E22" i="76"/>
  <c r="BY21" i="76"/>
  <c r="BW21" i="76"/>
  <c r="BU21" i="76"/>
  <c r="BS21" i="76"/>
  <c r="BQ21" i="76"/>
  <c r="BO21" i="76"/>
  <c r="BM21" i="76"/>
  <c r="BK21" i="76"/>
  <c r="BI21" i="76"/>
  <c r="BG21" i="76"/>
  <c r="BE21" i="76"/>
  <c r="BC21" i="76"/>
  <c r="BA21" i="76"/>
  <c r="AY21" i="76"/>
  <c r="AW21" i="76"/>
  <c r="AU21" i="76"/>
  <c r="AS21" i="76"/>
  <c r="AQ21" i="76"/>
  <c r="AO21" i="76"/>
  <c r="AM21" i="76"/>
  <c r="AK21" i="76"/>
  <c r="AI21" i="76"/>
  <c r="AG21" i="76"/>
  <c r="AE21" i="76"/>
  <c r="AC21" i="76"/>
  <c r="AA21" i="76"/>
  <c r="Y21" i="76"/>
  <c r="W21" i="76"/>
  <c r="U21" i="76"/>
  <c r="S21" i="76"/>
  <c r="Q21" i="76"/>
  <c r="O21" i="76"/>
  <c r="M21" i="76"/>
  <c r="K21" i="76"/>
  <c r="I21" i="76"/>
  <c r="G21" i="76"/>
  <c r="E21" i="76"/>
  <c r="BY20" i="76"/>
  <c r="BW20" i="76"/>
  <c r="BU20" i="76"/>
  <c r="BS20" i="76"/>
  <c r="BQ20" i="76"/>
  <c r="BO20" i="76"/>
  <c r="BM20" i="76"/>
  <c r="BK20" i="76"/>
  <c r="BI20" i="76"/>
  <c r="BG20" i="76"/>
  <c r="BE20" i="76"/>
  <c r="BC20" i="76"/>
  <c r="BA20" i="76"/>
  <c r="AY20" i="76"/>
  <c r="AW20" i="76"/>
  <c r="AU20" i="76"/>
  <c r="AS20" i="76"/>
  <c r="AQ20" i="76"/>
  <c r="AO20" i="76"/>
  <c r="AM20" i="76"/>
  <c r="AK20" i="76"/>
  <c r="AI20" i="76"/>
  <c r="AG20" i="76"/>
  <c r="AE20" i="76"/>
  <c r="AC20" i="76"/>
  <c r="AA20" i="76"/>
  <c r="Y20" i="76"/>
  <c r="W20" i="76"/>
  <c r="U20" i="76"/>
  <c r="S20" i="76"/>
  <c r="Q20" i="76"/>
  <c r="O20" i="76"/>
  <c r="M20" i="76"/>
  <c r="K20" i="76"/>
  <c r="I20" i="76"/>
  <c r="G20" i="76"/>
  <c r="E20" i="76"/>
  <c r="BY19" i="76"/>
  <c r="BW19" i="76"/>
  <c r="BU19" i="76"/>
  <c r="BS19" i="76"/>
  <c r="BQ19" i="76"/>
  <c r="BO19" i="76"/>
  <c r="BM19" i="76"/>
  <c r="BK19" i="76"/>
  <c r="BI19" i="76"/>
  <c r="BG19" i="76"/>
  <c r="BE19" i="76"/>
  <c r="BC19" i="76"/>
  <c r="BA19" i="76"/>
  <c r="AY19" i="76"/>
  <c r="AW19" i="76"/>
  <c r="AU19" i="76"/>
  <c r="AS19" i="76"/>
  <c r="AQ19" i="76"/>
  <c r="AO19" i="76"/>
  <c r="AM19" i="76"/>
  <c r="AK19" i="76"/>
  <c r="AI19" i="76"/>
  <c r="AG19" i="76"/>
  <c r="AE19" i="76"/>
  <c r="AC19" i="76"/>
  <c r="AA19" i="76"/>
  <c r="Y19" i="76"/>
  <c r="W19" i="76"/>
  <c r="U19" i="76"/>
  <c r="S19" i="76"/>
  <c r="Q19" i="76"/>
  <c r="O19" i="76"/>
  <c r="M19" i="76"/>
  <c r="K19" i="76"/>
  <c r="I19" i="76"/>
  <c r="G19" i="76"/>
  <c r="E19" i="76"/>
  <c r="BY18" i="76"/>
  <c r="BW18" i="76"/>
  <c r="BU18" i="76"/>
  <c r="BS18" i="76"/>
  <c r="BQ18" i="76"/>
  <c r="BO18" i="76"/>
  <c r="BM18" i="76"/>
  <c r="BK18" i="76"/>
  <c r="BI18" i="76"/>
  <c r="BG18" i="76"/>
  <c r="BE18" i="76"/>
  <c r="BC18" i="76"/>
  <c r="BA18" i="76"/>
  <c r="AY18" i="76"/>
  <c r="AW18" i="76"/>
  <c r="AU18" i="76"/>
  <c r="AS18" i="76"/>
  <c r="AQ18" i="76"/>
  <c r="AO18" i="76"/>
  <c r="AM18" i="76"/>
  <c r="AK18" i="76"/>
  <c r="AI18" i="76"/>
  <c r="AG18" i="76"/>
  <c r="AE18" i="76"/>
  <c r="AC18" i="76"/>
  <c r="AA18" i="76"/>
  <c r="Y18" i="76"/>
  <c r="W18" i="76"/>
  <c r="U18" i="76"/>
  <c r="S18" i="76"/>
  <c r="Q18" i="76"/>
  <c r="O18" i="76"/>
  <c r="M18" i="76"/>
  <c r="K18" i="76"/>
  <c r="I18" i="76"/>
  <c r="G18" i="76"/>
  <c r="E18" i="76"/>
  <c r="BY17" i="76"/>
  <c r="BW17" i="76"/>
  <c r="BU17" i="76"/>
  <c r="BS17" i="76"/>
  <c r="BQ17" i="76"/>
  <c r="BO17" i="76"/>
  <c r="BM17" i="76"/>
  <c r="BK17" i="76"/>
  <c r="BI17" i="76"/>
  <c r="BG17" i="76"/>
  <c r="BE17" i="76"/>
  <c r="BC17" i="76"/>
  <c r="BA17" i="76"/>
  <c r="AY17" i="76"/>
  <c r="AW17" i="76"/>
  <c r="AU17" i="76"/>
  <c r="AS17" i="76"/>
  <c r="AQ17" i="76"/>
  <c r="AO17" i="76"/>
  <c r="AM17" i="76"/>
  <c r="AK17" i="76"/>
  <c r="AI17" i="76"/>
  <c r="AG17" i="76"/>
  <c r="AE17" i="76"/>
  <c r="AC17" i="76"/>
  <c r="AA17" i="76"/>
  <c r="Y17" i="76"/>
  <c r="W17" i="76"/>
  <c r="U17" i="76"/>
  <c r="S17" i="76"/>
  <c r="Q17" i="76"/>
  <c r="O17" i="76"/>
  <c r="M17" i="76"/>
  <c r="K17" i="76"/>
  <c r="I17" i="76"/>
  <c r="G17" i="76"/>
  <c r="E17" i="76"/>
  <c r="BY16" i="76"/>
  <c r="BW16" i="76"/>
  <c r="BU16" i="76"/>
  <c r="BS16" i="76"/>
  <c r="BQ16" i="76"/>
  <c r="BO16" i="76"/>
  <c r="BM16" i="76"/>
  <c r="BK16" i="76"/>
  <c r="BI16" i="76"/>
  <c r="BG16" i="76"/>
  <c r="BE16" i="76"/>
  <c r="BC16" i="76"/>
  <c r="BA16" i="76"/>
  <c r="AY16" i="76"/>
  <c r="AW16" i="76"/>
  <c r="AU16" i="76"/>
  <c r="AS16" i="76"/>
  <c r="AQ16" i="76"/>
  <c r="AO16" i="76"/>
  <c r="AM16" i="76"/>
  <c r="AK16" i="76"/>
  <c r="AI16" i="76"/>
  <c r="AG16" i="76"/>
  <c r="AE16" i="76"/>
  <c r="AC16" i="76"/>
  <c r="AA16" i="76"/>
  <c r="Y16" i="76"/>
  <c r="W16" i="76"/>
  <c r="U16" i="76"/>
  <c r="S16" i="76"/>
  <c r="Q16" i="76"/>
  <c r="O16" i="76"/>
  <c r="M16" i="76"/>
  <c r="K16" i="76"/>
  <c r="I16" i="76"/>
  <c r="G16" i="76"/>
  <c r="E16" i="76"/>
  <c r="BY15" i="76"/>
  <c r="BW15" i="76"/>
  <c r="BU15" i="76"/>
  <c r="BS15" i="76"/>
  <c r="BQ15" i="76"/>
  <c r="BO15" i="76"/>
  <c r="BM15" i="76"/>
  <c r="BK15" i="76"/>
  <c r="BI15" i="76"/>
  <c r="BG15" i="76"/>
  <c r="BE15" i="76"/>
  <c r="BC15" i="76"/>
  <c r="BA15" i="76"/>
  <c r="AY15" i="76"/>
  <c r="AW15" i="76"/>
  <c r="AU15" i="76"/>
  <c r="AS15" i="76"/>
  <c r="AQ15" i="76"/>
  <c r="AO15" i="76"/>
  <c r="AM15" i="76"/>
  <c r="AK15" i="76"/>
  <c r="AI15" i="76"/>
  <c r="AG15" i="76"/>
  <c r="AE15" i="76"/>
  <c r="AC15" i="76"/>
  <c r="AA15" i="76"/>
  <c r="Y15" i="76"/>
  <c r="W15" i="76"/>
  <c r="U15" i="76"/>
  <c r="S15" i="76"/>
  <c r="Q15" i="76"/>
  <c r="O15" i="76"/>
  <c r="M15" i="76"/>
  <c r="K15" i="76"/>
  <c r="I15" i="76"/>
  <c r="G15" i="76"/>
  <c r="E15" i="76"/>
  <c r="BY14" i="76"/>
  <c r="BW14" i="76"/>
  <c r="BU14" i="76"/>
  <c r="BS14" i="76"/>
  <c r="BQ14" i="76"/>
  <c r="BO14" i="76"/>
  <c r="BM14" i="76"/>
  <c r="BK14" i="76"/>
  <c r="BI14" i="76"/>
  <c r="BG14" i="76"/>
  <c r="BE14" i="76"/>
  <c r="BC14" i="76"/>
  <c r="BA14" i="76"/>
  <c r="AY14" i="76"/>
  <c r="AW14" i="76"/>
  <c r="AU14" i="76"/>
  <c r="AS14" i="76"/>
  <c r="AQ14" i="76"/>
  <c r="AO14" i="76"/>
  <c r="AM14" i="76"/>
  <c r="AK14" i="76"/>
  <c r="AI14" i="76"/>
  <c r="AG14" i="76"/>
  <c r="AE14" i="76"/>
  <c r="AC14" i="76"/>
  <c r="AA14" i="76"/>
  <c r="Y14" i="76"/>
  <c r="W14" i="76"/>
  <c r="U14" i="76"/>
  <c r="S14" i="76"/>
  <c r="Q14" i="76"/>
  <c r="O14" i="76"/>
  <c r="M14" i="76"/>
  <c r="K14" i="76"/>
  <c r="I14" i="76"/>
  <c r="G14" i="76"/>
  <c r="E14" i="76"/>
  <c r="BY13" i="76"/>
  <c r="BW13" i="76"/>
  <c r="BU13" i="76"/>
  <c r="BS13" i="76"/>
  <c r="BQ13" i="76"/>
  <c r="BO13" i="76"/>
  <c r="BM13" i="76"/>
  <c r="BK13" i="76"/>
  <c r="BI13" i="76"/>
  <c r="BG13" i="76"/>
  <c r="BE13" i="76"/>
  <c r="BC13" i="76"/>
  <c r="BA13" i="76"/>
  <c r="AY13" i="76"/>
  <c r="AW13" i="76"/>
  <c r="AU13" i="76"/>
  <c r="AS13" i="76"/>
  <c r="AQ13" i="76"/>
  <c r="AO13" i="76"/>
  <c r="AM13" i="76"/>
  <c r="AK13" i="76"/>
  <c r="AI13" i="76"/>
  <c r="AG13" i="76"/>
  <c r="AE13" i="76"/>
  <c r="AC13" i="76"/>
  <c r="AA13" i="76"/>
  <c r="Y13" i="76"/>
  <c r="W13" i="76"/>
  <c r="U13" i="76"/>
  <c r="S13" i="76"/>
  <c r="Q13" i="76"/>
  <c r="O13" i="76"/>
  <c r="M13" i="76"/>
  <c r="K13" i="76"/>
  <c r="I13" i="76"/>
  <c r="G13" i="76"/>
  <c r="E13" i="76"/>
  <c r="BY12" i="76"/>
  <c r="BW12" i="76"/>
  <c r="BU12" i="76"/>
  <c r="BS12" i="76"/>
  <c r="BQ12" i="76"/>
  <c r="BO12" i="76"/>
  <c r="BM12" i="76"/>
  <c r="BK12" i="76"/>
  <c r="BI12" i="76"/>
  <c r="BG12" i="76"/>
  <c r="BE12" i="76"/>
  <c r="BC12" i="76"/>
  <c r="BA12" i="76"/>
  <c r="AY12" i="76"/>
  <c r="AW12" i="76"/>
  <c r="AU12" i="76"/>
  <c r="AS12" i="76"/>
  <c r="AQ12" i="76"/>
  <c r="AO12" i="76"/>
  <c r="AM12" i="76"/>
  <c r="AK12" i="76"/>
  <c r="AI12" i="76"/>
  <c r="AG12" i="76"/>
  <c r="AE12" i="76"/>
  <c r="AC12" i="76"/>
  <c r="AA12" i="76"/>
  <c r="Y12" i="76"/>
  <c r="W12" i="76"/>
  <c r="U12" i="76"/>
  <c r="S12" i="76"/>
  <c r="Q12" i="76"/>
  <c r="O12" i="76"/>
  <c r="M12" i="76"/>
  <c r="K12" i="76"/>
  <c r="I12" i="76"/>
  <c r="G12" i="76"/>
  <c r="E12" i="76"/>
  <c r="BY11" i="76"/>
  <c r="BW11" i="76"/>
  <c r="BU11" i="76"/>
  <c r="BS11" i="76"/>
  <c r="BQ11" i="76"/>
  <c r="BO11" i="76"/>
  <c r="BM11" i="76"/>
  <c r="BK11" i="76"/>
  <c r="BI11" i="76"/>
  <c r="BG11" i="76"/>
  <c r="BE11" i="76"/>
  <c r="BC11" i="76"/>
  <c r="BA11" i="76"/>
  <c r="AY11" i="76"/>
  <c r="AW11" i="76"/>
  <c r="AU11" i="76"/>
  <c r="AS11" i="76"/>
  <c r="AQ11" i="76"/>
  <c r="AO11" i="76"/>
  <c r="AM11" i="76"/>
  <c r="AK11" i="76"/>
  <c r="AI11" i="76"/>
  <c r="AG11" i="76"/>
  <c r="AE11" i="76"/>
  <c r="AC11" i="76"/>
  <c r="AA11" i="76"/>
  <c r="Y11" i="76"/>
  <c r="W11" i="76"/>
  <c r="U11" i="76"/>
  <c r="S11" i="76"/>
  <c r="Q11" i="76"/>
  <c r="O11" i="76"/>
  <c r="M11" i="76"/>
  <c r="K11" i="76"/>
  <c r="I11" i="76"/>
  <c r="G11" i="76"/>
  <c r="E11" i="76"/>
  <c r="BY10" i="76"/>
  <c r="BW10" i="76"/>
  <c r="BU10" i="76"/>
  <c r="BS10" i="76"/>
  <c r="BQ10" i="76"/>
  <c r="BO10" i="76"/>
  <c r="BM10" i="76"/>
  <c r="BK10" i="76"/>
  <c r="BI10" i="76"/>
  <c r="BG10" i="76"/>
  <c r="BE10" i="76"/>
  <c r="BC10" i="76"/>
  <c r="BA10" i="76"/>
  <c r="AY10" i="76"/>
  <c r="AW10" i="76"/>
  <c r="AU10" i="76"/>
  <c r="AS10" i="76"/>
  <c r="AQ10" i="76"/>
  <c r="AO10" i="76"/>
  <c r="AM10" i="76"/>
  <c r="AK10" i="76"/>
  <c r="AI10" i="76"/>
  <c r="AG10" i="76"/>
  <c r="AE10" i="76"/>
  <c r="AC10" i="76"/>
  <c r="AA10" i="76"/>
  <c r="Y10" i="76"/>
  <c r="W10" i="76"/>
  <c r="U10" i="76"/>
  <c r="S10" i="76"/>
  <c r="Q10" i="76"/>
  <c r="O10" i="76"/>
  <c r="M10" i="76"/>
  <c r="K10" i="76"/>
  <c r="I10" i="76"/>
  <c r="G10" i="76"/>
  <c r="E10" i="76"/>
  <c r="BY9" i="76"/>
  <c r="BW9" i="76"/>
  <c r="BU9" i="76"/>
  <c r="BS9" i="76"/>
  <c r="BQ9" i="76"/>
  <c r="BO9" i="76"/>
  <c r="BM9" i="76"/>
  <c r="BK9" i="76"/>
  <c r="BI9" i="76"/>
  <c r="BG9" i="76"/>
  <c r="BE9" i="76"/>
  <c r="BC9" i="76"/>
  <c r="BA9" i="76"/>
  <c r="AY9" i="76"/>
  <c r="AW9" i="76"/>
  <c r="AU9" i="76"/>
  <c r="AS9" i="76"/>
  <c r="AQ9" i="76"/>
  <c r="AO9" i="76"/>
  <c r="AM9" i="76"/>
  <c r="AK9" i="76"/>
  <c r="AI9" i="76"/>
  <c r="AG9" i="76"/>
  <c r="AE9" i="76"/>
  <c r="AC9" i="76"/>
  <c r="AA9" i="76"/>
  <c r="Y9" i="76"/>
  <c r="W9" i="76"/>
  <c r="U9" i="76"/>
  <c r="S9" i="76"/>
  <c r="Q9" i="76"/>
  <c r="O9" i="76"/>
  <c r="M9" i="76"/>
  <c r="K9" i="76"/>
  <c r="I9" i="76"/>
  <c r="G9" i="76"/>
  <c r="E9" i="76"/>
  <c r="BY8" i="76"/>
  <c r="BW8" i="76"/>
  <c r="BU8" i="76"/>
  <c r="BS8" i="76"/>
  <c r="BQ8" i="76"/>
  <c r="BO8" i="76"/>
  <c r="BM8" i="76"/>
  <c r="BK8" i="76"/>
  <c r="BI8" i="76"/>
  <c r="BG8" i="76"/>
  <c r="BE8" i="76"/>
  <c r="BC8" i="76"/>
  <c r="BA8" i="76"/>
  <c r="AY8" i="76"/>
  <c r="AW8" i="76"/>
  <c r="AU8" i="76"/>
  <c r="AS8" i="76"/>
  <c r="AQ8" i="76"/>
  <c r="AO8" i="76"/>
  <c r="AM8" i="76"/>
  <c r="AK8" i="76"/>
  <c r="AI8" i="76"/>
  <c r="AG8" i="76"/>
  <c r="AE8" i="76"/>
  <c r="AC8" i="76"/>
  <c r="AA8" i="76"/>
  <c r="Y8" i="76"/>
  <c r="W8" i="76"/>
  <c r="U8" i="76"/>
  <c r="S8" i="76"/>
  <c r="Q8" i="76"/>
  <c r="O8" i="76"/>
  <c r="M8" i="76"/>
  <c r="K8" i="76"/>
  <c r="I8" i="76"/>
  <c r="G8" i="76"/>
  <c r="E8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Q33" i="77"/>
  <c r="O33" i="77"/>
  <c r="M33" i="77"/>
  <c r="K33" i="77"/>
  <c r="I33" i="77"/>
  <c r="G33" i="77"/>
  <c r="E33" i="77"/>
  <c r="Q32" i="77"/>
  <c r="O32" i="77"/>
  <c r="M32" i="77"/>
  <c r="K32" i="77"/>
  <c r="I32" i="77"/>
  <c r="G32" i="77"/>
  <c r="E32" i="77"/>
  <c r="Q31" i="77"/>
  <c r="O31" i="77"/>
  <c r="M31" i="77"/>
  <c r="K31" i="77"/>
  <c r="I31" i="77"/>
  <c r="G31" i="77"/>
  <c r="E31" i="77"/>
  <c r="Q30" i="77"/>
  <c r="O30" i="77"/>
  <c r="M30" i="77"/>
  <c r="K30" i="77"/>
  <c r="I30" i="77"/>
  <c r="G30" i="77"/>
  <c r="E30" i="77"/>
  <c r="Q29" i="77"/>
  <c r="O29" i="77"/>
  <c r="M29" i="77"/>
  <c r="K29" i="77"/>
  <c r="I29" i="77"/>
  <c r="G29" i="77"/>
  <c r="E29" i="77"/>
  <c r="Q28" i="77"/>
  <c r="O28" i="77"/>
  <c r="M28" i="77"/>
  <c r="K28" i="77"/>
  <c r="I28" i="77"/>
  <c r="G28" i="77"/>
  <c r="E28" i="77"/>
  <c r="Q27" i="77"/>
  <c r="O27" i="77"/>
  <c r="M27" i="77"/>
  <c r="K27" i="77"/>
  <c r="I27" i="77"/>
  <c r="G27" i="77"/>
  <c r="E27" i="77"/>
  <c r="Q26" i="77"/>
  <c r="O26" i="77"/>
  <c r="M26" i="77"/>
  <c r="K26" i="77"/>
  <c r="I26" i="77"/>
  <c r="G26" i="77"/>
  <c r="E26" i="77"/>
  <c r="Q25" i="77"/>
  <c r="O25" i="77"/>
  <c r="M25" i="77"/>
  <c r="K25" i="77"/>
  <c r="I25" i="77"/>
  <c r="G25" i="77"/>
  <c r="E25" i="77"/>
  <c r="Q24" i="77"/>
  <c r="O24" i="77"/>
  <c r="M24" i="77"/>
  <c r="K24" i="77"/>
  <c r="I24" i="77"/>
  <c r="G24" i="77"/>
  <c r="E24" i="77"/>
  <c r="Q23" i="77"/>
  <c r="O23" i="77"/>
  <c r="M23" i="77"/>
  <c r="K23" i="77"/>
  <c r="I23" i="77"/>
  <c r="G23" i="77"/>
  <c r="E23" i="77"/>
  <c r="Q22" i="77"/>
  <c r="O22" i="77"/>
  <c r="M22" i="77"/>
  <c r="K22" i="77"/>
  <c r="I22" i="77"/>
  <c r="G22" i="77"/>
  <c r="E22" i="77"/>
  <c r="Q21" i="77"/>
  <c r="O21" i="77"/>
  <c r="M21" i="77"/>
  <c r="K21" i="77"/>
  <c r="I21" i="77"/>
  <c r="G21" i="77"/>
  <c r="E21" i="77"/>
  <c r="BE20" i="77"/>
  <c r="BC20" i="77"/>
  <c r="BA20" i="77"/>
  <c r="AY20" i="77"/>
  <c r="AW20" i="77"/>
  <c r="AU20" i="77"/>
  <c r="AS20" i="77"/>
  <c r="AQ20" i="77"/>
  <c r="AO20" i="77"/>
  <c r="AM20" i="77"/>
  <c r="AK20" i="77"/>
  <c r="AI20" i="77"/>
  <c r="AG20" i="77"/>
  <c r="AE20" i="77"/>
  <c r="AC20" i="77"/>
  <c r="AA20" i="77"/>
  <c r="Y20" i="77"/>
  <c r="W20" i="77"/>
  <c r="U20" i="77"/>
  <c r="S20" i="77"/>
  <c r="Q20" i="77"/>
  <c r="O20" i="77"/>
  <c r="M20" i="77"/>
  <c r="K20" i="77"/>
  <c r="I20" i="77"/>
  <c r="G20" i="77"/>
  <c r="E20" i="77"/>
  <c r="BE19" i="77"/>
  <c r="BC19" i="77"/>
  <c r="BA19" i="77"/>
  <c r="AY19" i="77"/>
  <c r="AW19" i="77"/>
  <c r="AU19" i="77"/>
  <c r="AS19" i="77"/>
  <c r="AQ19" i="77"/>
  <c r="AO19" i="77"/>
  <c r="AM19" i="77"/>
  <c r="AK19" i="77"/>
  <c r="AI19" i="77"/>
  <c r="AG19" i="77"/>
  <c r="AE19" i="77"/>
  <c r="AC19" i="77"/>
  <c r="AA19" i="77"/>
  <c r="Y19" i="77"/>
  <c r="W19" i="77"/>
  <c r="U19" i="77"/>
  <c r="S19" i="77"/>
  <c r="Q19" i="77"/>
  <c r="O19" i="77"/>
  <c r="M19" i="77"/>
  <c r="K19" i="77"/>
  <c r="I19" i="77"/>
  <c r="G19" i="77"/>
  <c r="E19" i="77"/>
  <c r="BE18" i="77"/>
  <c r="BC18" i="77"/>
  <c r="BA18" i="77"/>
  <c r="AY18" i="77"/>
  <c r="AW18" i="77"/>
  <c r="AU18" i="77"/>
  <c r="AS18" i="77"/>
  <c r="AQ18" i="77"/>
  <c r="AO18" i="77"/>
  <c r="AM18" i="77"/>
  <c r="AK18" i="77"/>
  <c r="AI18" i="77"/>
  <c r="AG18" i="77"/>
  <c r="AE18" i="77"/>
  <c r="AC18" i="77"/>
  <c r="AA18" i="77"/>
  <c r="Y18" i="77"/>
  <c r="W18" i="77"/>
  <c r="U18" i="77"/>
  <c r="S18" i="77"/>
  <c r="Q18" i="77"/>
  <c r="O18" i="77"/>
  <c r="M18" i="77"/>
  <c r="K18" i="77"/>
  <c r="I18" i="77"/>
  <c r="G18" i="77"/>
  <c r="E18" i="77"/>
  <c r="BE17" i="77"/>
  <c r="BC17" i="77"/>
  <c r="BA17" i="77"/>
  <c r="AY17" i="77"/>
  <c r="AW17" i="77"/>
  <c r="AU17" i="77"/>
  <c r="AS17" i="77"/>
  <c r="AQ17" i="77"/>
  <c r="AO17" i="77"/>
  <c r="AM17" i="77"/>
  <c r="AK17" i="77"/>
  <c r="AI17" i="77"/>
  <c r="AG17" i="77"/>
  <c r="AE17" i="77"/>
  <c r="AC17" i="77"/>
  <c r="AA17" i="77"/>
  <c r="Y17" i="77"/>
  <c r="W17" i="77"/>
  <c r="U17" i="77"/>
  <c r="S17" i="77"/>
  <c r="Q17" i="77"/>
  <c r="O17" i="77"/>
  <c r="M17" i="77"/>
  <c r="K17" i="77"/>
  <c r="I17" i="77"/>
  <c r="G17" i="77"/>
  <c r="E17" i="77"/>
  <c r="BE16" i="77"/>
  <c r="BC16" i="77"/>
  <c r="BA16" i="77"/>
  <c r="AY16" i="77"/>
  <c r="AW16" i="77"/>
  <c r="AU16" i="77"/>
  <c r="AS16" i="77"/>
  <c r="AQ16" i="77"/>
  <c r="AO16" i="77"/>
  <c r="AM16" i="77"/>
  <c r="AK16" i="77"/>
  <c r="AI16" i="77"/>
  <c r="AG16" i="77"/>
  <c r="AE16" i="77"/>
  <c r="AC16" i="77"/>
  <c r="AA16" i="77"/>
  <c r="Y16" i="77"/>
  <c r="W16" i="77"/>
  <c r="U16" i="77"/>
  <c r="S16" i="77"/>
  <c r="Q16" i="77"/>
  <c r="O16" i="77"/>
  <c r="M16" i="77"/>
  <c r="K16" i="77"/>
  <c r="I16" i="77"/>
  <c r="G16" i="77"/>
  <c r="E16" i="77"/>
  <c r="BE15" i="77"/>
  <c r="BC15" i="77"/>
  <c r="BA15" i="77"/>
  <c r="AY15" i="77"/>
  <c r="AW15" i="77"/>
  <c r="AU15" i="77"/>
  <c r="AS15" i="77"/>
  <c r="AQ15" i="77"/>
  <c r="AO15" i="77"/>
  <c r="AM15" i="77"/>
  <c r="AK15" i="77"/>
  <c r="AI15" i="77"/>
  <c r="AG15" i="77"/>
  <c r="AE15" i="77"/>
  <c r="AC15" i="77"/>
  <c r="AA15" i="77"/>
  <c r="Y15" i="77"/>
  <c r="W15" i="77"/>
  <c r="U15" i="77"/>
  <c r="S15" i="77"/>
  <c r="Q15" i="77"/>
  <c r="O15" i="77"/>
  <c r="M15" i="77"/>
  <c r="K15" i="77"/>
  <c r="I15" i="77"/>
  <c r="G15" i="77"/>
  <c r="E15" i="77"/>
  <c r="BE14" i="77"/>
  <c r="BC14" i="77"/>
  <c r="BA14" i="77"/>
  <c r="AY14" i="77"/>
  <c r="AW14" i="77"/>
  <c r="AU14" i="77"/>
  <c r="AS14" i="77"/>
  <c r="AQ14" i="77"/>
  <c r="AO14" i="77"/>
  <c r="AM14" i="77"/>
  <c r="AK14" i="77"/>
  <c r="AI14" i="77"/>
  <c r="AG14" i="77"/>
  <c r="AE14" i="77"/>
  <c r="AC14" i="77"/>
  <c r="AA14" i="77"/>
  <c r="Y14" i="77"/>
  <c r="W14" i="77"/>
  <c r="U14" i="77"/>
  <c r="S14" i="77"/>
  <c r="Q14" i="77"/>
  <c r="O14" i="77"/>
  <c r="M14" i="77"/>
  <c r="K14" i="77"/>
  <c r="I14" i="77"/>
  <c r="G14" i="77"/>
  <c r="E14" i="77"/>
  <c r="BE13" i="77"/>
  <c r="BC13" i="77"/>
  <c r="BA13" i="77"/>
  <c r="AY13" i="77"/>
  <c r="AW13" i="77"/>
  <c r="AU13" i="77"/>
  <c r="AS13" i="77"/>
  <c r="AQ13" i="77"/>
  <c r="AO13" i="77"/>
  <c r="AM13" i="77"/>
  <c r="AK13" i="77"/>
  <c r="AI13" i="77"/>
  <c r="AG13" i="77"/>
  <c r="AE13" i="77"/>
  <c r="AC13" i="77"/>
  <c r="AA13" i="77"/>
  <c r="Y13" i="77"/>
  <c r="W13" i="77"/>
  <c r="U13" i="77"/>
  <c r="S13" i="77"/>
  <c r="Q13" i="77"/>
  <c r="O13" i="77"/>
  <c r="M13" i="77"/>
  <c r="K13" i="77"/>
  <c r="I13" i="77"/>
  <c r="G13" i="77"/>
  <c r="E13" i="77"/>
  <c r="BE12" i="77"/>
  <c r="BC12" i="77"/>
  <c r="BA12" i="77"/>
  <c r="AY12" i="77"/>
  <c r="AW12" i="77"/>
  <c r="AU12" i="77"/>
  <c r="AS12" i="77"/>
  <c r="AQ12" i="77"/>
  <c r="AO12" i="77"/>
  <c r="AM12" i="77"/>
  <c r="AK12" i="77"/>
  <c r="AI12" i="77"/>
  <c r="AG12" i="77"/>
  <c r="AE12" i="77"/>
  <c r="AC12" i="77"/>
  <c r="AA12" i="77"/>
  <c r="Y12" i="77"/>
  <c r="W12" i="77"/>
  <c r="U12" i="77"/>
  <c r="S12" i="77"/>
  <c r="Q12" i="77"/>
  <c r="O12" i="77"/>
  <c r="M12" i="77"/>
  <c r="K12" i="77"/>
  <c r="I12" i="77"/>
  <c r="G12" i="77"/>
  <c r="E12" i="77"/>
  <c r="BE11" i="77"/>
  <c r="BC11" i="77"/>
  <c r="BA11" i="77"/>
  <c r="AY11" i="77"/>
  <c r="AW11" i="77"/>
  <c r="AU11" i="77"/>
  <c r="AS11" i="77"/>
  <c r="AQ11" i="77"/>
  <c r="AO11" i="77"/>
  <c r="AM11" i="77"/>
  <c r="AK11" i="77"/>
  <c r="AI11" i="77"/>
  <c r="AG11" i="77"/>
  <c r="AE11" i="77"/>
  <c r="AC11" i="77"/>
  <c r="AA11" i="77"/>
  <c r="Y11" i="77"/>
  <c r="W11" i="77"/>
  <c r="U11" i="77"/>
  <c r="S11" i="77"/>
  <c r="Q11" i="77"/>
  <c r="O11" i="77"/>
  <c r="M11" i="77"/>
  <c r="K11" i="77"/>
  <c r="I11" i="77"/>
  <c r="G11" i="77"/>
  <c r="E11" i="77"/>
  <c r="BE10" i="77"/>
  <c r="BC10" i="77"/>
  <c r="BA10" i="77"/>
  <c r="AY10" i="77"/>
  <c r="AW10" i="77"/>
  <c r="AU10" i="77"/>
  <c r="AS10" i="77"/>
  <c r="AQ10" i="77"/>
  <c r="AO10" i="77"/>
  <c r="AM10" i="77"/>
  <c r="AK10" i="77"/>
  <c r="AI10" i="77"/>
  <c r="AG10" i="77"/>
  <c r="AE10" i="77"/>
  <c r="AC10" i="77"/>
  <c r="AA10" i="77"/>
  <c r="Y10" i="77"/>
  <c r="W10" i="77"/>
  <c r="U10" i="77"/>
  <c r="S10" i="77"/>
  <c r="Q10" i="77"/>
  <c r="O10" i="77"/>
  <c r="M10" i="77"/>
  <c r="K10" i="77"/>
  <c r="I10" i="77"/>
  <c r="G10" i="77"/>
  <c r="E10" i="77"/>
  <c r="BE9" i="77"/>
  <c r="BC9" i="77"/>
  <c r="BA9" i="77"/>
  <c r="AY9" i="77"/>
  <c r="AW9" i="77"/>
  <c r="AU9" i="77"/>
  <c r="AS9" i="77"/>
  <c r="AQ9" i="77"/>
  <c r="AO9" i="77"/>
  <c r="AM9" i="77"/>
  <c r="AK9" i="77"/>
  <c r="AI9" i="77"/>
  <c r="AG9" i="77"/>
  <c r="AE9" i="77"/>
  <c r="AC9" i="77"/>
  <c r="AA9" i="77"/>
  <c r="Y9" i="77"/>
  <c r="W9" i="77"/>
  <c r="U9" i="77"/>
  <c r="S9" i="77"/>
  <c r="Q9" i="77"/>
  <c r="O9" i="77"/>
  <c r="M9" i="77"/>
  <c r="K9" i="77"/>
  <c r="I9" i="77"/>
  <c r="G9" i="77"/>
  <c r="E9" i="77"/>
  <c r="BE8" i="77"/>
  <c r="BC8" i="77"/>
  <c r="Y8" i="77"/>
  <c r="W8" i="77"/>
  <c r="U8" i="77"/>
  <c r="S8" i="77"/>
  <c r="Q8" i="77"/>
  <c r="O8" i="77"/>
  <c r="M8" i="77"/>
  <c r="K8" i="77"/>
  <c r="I8" i="77"/>
  <c r="G8" i="77"/>
  <c r="E8" i="77"/>
  <c r="E28" i="78"/>
  <c r="E27" i="78"/>
  <c r="E26" i="78"/>
  <c r="E25" i="78"/>
  <c r="E24" i="78"/>
  <c r="E23" i="78"/>
  <c r="E22" i="78"/>
  <c r="E21" i="78"/>
  <c r="E20" i="78"/>
  <c r="E19" i="78"/>
  <c r="E18" i="78"/>
  <c r="E17" i="78"/>
  <c r="E16" i="78"/>
  <c r="E15" i="78"/>
  <c r="E14" i="78"/>
  <c r="E13" i="78"/>
  <c r="E12" i="78"/>
  <c r="E11" i="78"/>
  <c r="E10" i="78"/>
  <c r="E9" i="78"/>
  <c r="E8" i="78"/>
  <c r="CO23" i="79"/>
  <c r="CM23" i="79"/>
  <c r="CK23" i="79"/>
  <c r="CI23" i="79"/>
  <c r="CG23" i="79"/>
  <c r="CE23" i="79"/>
  <c r="CC23" i="79"/>
  <c r="CA23" i="79"/>
  <c r="BY23" i="79"/>
  <c r="BW23" i="79"/>
  <c r="BU23" i="79"/>
  <c r="BS23" i="79"/>
  <c r="BQ23" i="79"/>
  <c r="BO23" i="79"/>
  <c r="BM23" i="79"/>
  <c r="BK23" i="79"/>
  <c r="BI23" i="79"/>
  <c r="BG23" i="79"/>
  <c r="BE23" i="79"/>
  <c r="BC23" i="79"/>
  <c r="BA23" i="79"/>
  <c r="AY23" i="79"/>
  <c r="AW23" i="79"/>
  <c r="AU23" i="79"/>
  <c r="AS23" i="79"/>
  <c r="AQ23" i="79"/>
  <c r="AO23" i="79"/>
  <c r="AM23" i="79"/>
  <c r="AK23" i="79"/>
  <c r="AI23" i="79"/>
  <c r="AG23" i="79"/>
  <c r="AE23" i="79"/>
  <c r="AC23" i="79"/>
  <c r="AA23" i="79"/>
  <c r="Y23" i="79"/>
  <c r="W23" i="79"/>
  <c r="U23" i="79"/>
  <c r="S23" i="79"/>
  <c r="Q23" i="79"/>
  <c r="O23" i="79"/>
  <c r="M23" i="79"/>
  <c r="K23" i="79"/>
  <c r="I23" i="79"/>
  <c r="G23" i="79"/>
  <c r="E23" i="79"/>
  <c r="CO22" i="79"/>
  <c r="CM22" i="79"/>
  <c r="CK22" i="79"/>
  <c r="CI22" i="79"/>
  <c r="CG22" i="79"/>
  <c r="CE22" i="79"/>
  <c r="CC22" i="79"/>
  <c r="CA22" i="79"/>
  <c r="BY22" i="79"/>
  <c r="BW22" i="79"/>
  <c r="BU22" i="79"/>
  <c r="BS22" i="79"/>
  <c r="BQ22" i="79"/>
  <c r="BO22" i="79"/>
  <c r="BM22" i="79"/>
  <c r="BK22" i="79"/>
  <c r="BI22" i="79"/>
  <c r="BG22" i="79"/>
  <c r="BE22" i="79"/>
  <c r="BC22" i="79"/>
  <c r="BA22" i="79"/>
  <c r="AY22" i="79"/>
  <c r="AW22" i="79"/>
  <c r="AU22" i="79"/>
  <c r="AS22" i="79"/>
  <c r="AQ22" i="79"/>
  <c r="AO22" i="79"/>
  <c r="AM22" i="79"/>
  <c r="AK22" i="79"/>
  <c r="AI22" i="79"/>
  <c r="AG22" i="79"/>
  <c r="AE22" i="79"/>
  <c r="AC22" i="79"/>
  <c r="AA22" i="79"/>
  <c r="Y22" i="79"/>
  <c r="W22" i="79"/>
  <c r="U22" i="79"/>
  <c r="S22" i="79"/>
  <c r="Q22" i="79"/>
  <c r="O22" i="79"/>
  <c r="M22" i="79"/>
  <c r="K22" i="79"/>
  <c r="I22" i="79"/>
  <c r="G22" i="79"/>
  <c r="E22" i="79"/>
  <c r="CO21" i="79"/>
  <c r="CM21" i="79"/>
  <c r="CK21" i="79"/>
  <c r="CI21" i="79"/>
  <c r="CG21" i="79"/>
  <c r="CE21" i="79"/>
  <c r="CC21" i="79"/>
  <c r="CA21" i="79"/>
  <c r="BY21" i="79"/>
  <c r="BW21" i="79"/>
  <c r="BU21" i="79"/>
  <c r="BS21" i="79"/>
  <c r="BQ21" i="79"/>
  <c r="BO21" i="79"/>
  <c r="BM21" i="79"/>
  <c r="BK21" i="79"/>
  <c r="BI21" i="79"/>
  <c r="BG21" i="79"/>
  <c r="BE21" i="79"/>
  <c r="BC21" i="79"/>
  <c r="BA21" i="79"/>
  <c r="AY21" i="79"/>
  <c r="AW21" i="79"/>
  <c r="AU21" i="79"/>
  <c r="AS21" i="79"/>
  <c r="AQ21" i="79"/>
  <c r="AO21" i="79"/>
  <c r="AM21" i="79"/>
  <c r="AK21" i="79"/>
  <c r="AI21" i="79"/>
  <c r="AG21" i="79"/>
  <c r="AE21" i="79"/>
  <c r="AC21" i="79"/>
  <c r="AA21" i="79"/>
  <c r="Y21" i="79"/>
  <c r="W21" i="79"/>
  <c r="U21" i="79"/>
  <c r="S21" i="79"/>
  <c r="Q21" i="79"/>
  <c r="O21" i="79"/>
  <c r="M21" i="79"/>
  <c r="K21" i="79"/>
  <c r="I21" i="79"/>
  <c r="G21" i="79"/>
  <c r="E21" i="79"/>
  <c r="CO20" i="79"/>
  <c r="CM20" i="79"/>
  <c r="CK20" i="79"/>
  <c r="CI20" i="79"/>
  <c r="CG20" i="79"/>
  <c r="CE20" i="79"/>
  <c r="CC20" i="79"/>
  <c r="CA20" i="79"/>
  <c r="BY20" i="79"/>
  <c r="BW20" i="79"/>
  <c r="BU20" i="79"/>
  <c r="BS20" i="79"/>
  <c r="BQ20" i="79"/>
  <c r="BO20" i="79"/>
  <c r="BM20" i="79"/>
  <c r="BK20" i="79"/>
  <c r="BI20" i="79"/>
  <c r="BG20" i="79"/>
  <c r="BE20" i="79"/>
  <c r="BC20" i="79"/>
  <c r="BA20" i="79"/>
  <c r="AY20" i="79"/>
  <c r="AW20" i="79"/>
  <c r="AU20" i="79"/>
  <c r="AS20" i="79"/>
  <c r="AQ20" i="79"/>
  <c r="AO20" i="79"/>
  <c r="AM20" i="79"/>
  <c r="AK20" i="79"/>
  <c r="AI20" i="79"/>
  <c r="AG20" i="79"/>
  <c r="AE20" i="79"/>
  <c r="AC20" i="79"/>
  <c r="AA20" i="79"/>
  <c r="Y20" i="79"/>
  <c r="W20" i="79"/>
  <c r="U20" i="79"/>
  <c r="S20" i="79"/>
  <c r="Q20" i="79"/>
  <c r="O20" i="79"/>
  <c r="M20" i="79"/>
  <c r="K20" i="79"/>
  <c r="I20" i="79"/>
  <c r="G20" i="79"/>
  <c r="E20" i="79"/>
  <c r="CO19" i="79"/>
  <c r="CM19" i="79"/>
  <c r="CK19" i="79"/>
  <c r="CI19" i="79"/>
  <c r="CG19" i="79"/>
  <c r="CE19" i="79"/>
  <c r="CC19" i="79"/>
  <c r="CA19" i="79"/>
  <c r="BY19" i="79"/>
  <c r="BW19" i="79"/>
  <c r="BU19" i="79"/>
  <c r="BS19" i="79"/>
  <c r="BQ19" i="79"/>
  <c r="BO19" i="79"/>
  <c r="BM19" i="79"/>
  <c r="BK19" i="79"/>
  <c r="BI19" i="79"/>
  <c r="BG19" i="79"/>
  <c r="BE19" i="79"/>
  <c r="BC19" i="79"/>
  <c r="BA19" i="79"/>
  <c r="AY19" i="79"/>
  <c r="AW19" i="79"/>
  <c r="AU19" i="79"/>
  <c r="AS19" i="79"/>
  <c r="AQ19" i="79"/>
  <c r="AO19" i="79"/>
  <c r="AM19" i="79"/>
  <c r="AK19" i="79"/>
  <c r="AI19" i="79"/>
  <c r="AG19" i="79"/>
  <c r="AE19" i="79"/>
  <c r="AC19" i="79"/>
  <c r="AA19" i="79"/>
  <c r="Y19" i="79"/>
  <c r="W19" i="79"/>
  <c r="U19" i="79"/>
  <c r="S19" i="79"/>
  <c r="Q19" i="79"/>
  <c r="O19" i="79"/>
  <c r="M19" i="79"/>
  <c r="K19" i="79"/>
  <c r="I19" i="79"/>
  <c r="G19" i="79"/>
  <c r="E19" i="79"/>
  <c r="CO18" i="79"/>
  <c r="CM18" i="79"/>
  <c r="CK18" i="79"/>
  <c r="CI18" i="79"/>
  <c r="CG18" i="79"/>
  <c r="CE18" i="79"/>
  <c r="CC18" i="79"/>
  <c r="CA18" i="79"/>
  <c r="BY18" i="79"/>
  <c r="BW18" i="79"/>
  <c r="BU18" i="79"/>
  <c r="BS18" i="79"/>
  <c r="BQ18" i="79"/>
  <c r="BO18" i="79"/>
  <c r="BM18" i="79"/>
  <c r="BK18" i="79"/>
  <c r="BI18" i="79"/>
  <c r="BG18" i="79"/>
  <c r="BE18" i="79"/>
  <c r="BC18" i="79"/>
  <c r="BA18" i="79"/>
  <c r="AY18" i="79"/>
  <c r="AW18" i="79"/>
  <c r="AU18" i="79"/>
  <c r="AS18" i="79"/>
  <c r="AQ18" i="79"/>
  <c r="AO18" i="79"/>
  <c r="AM18" i="79"/>
  <c r="AK18" i="79"/>
  <c r="AI18" i="79"/>
  <c r="AG18" i="79"/>
  <c r="AE18" i="79"/>
  <c r="AC18" i="79"/>
  <c r="AA18" i="79"/>
  <c r="Y18" i="79"/>
  <c r="W18" i="79"/>
  <c r="U18" i="79"/>
  <c r="S18" i="79"/>
  <c r="Q18" i="79"/>
  <c r="O18" i="79"/>
  <c r="M18" i="79"/>
  <c r="K18" i="79"/>
  <c r="I18" i="79"/>
  <c r="G18" i="79"/>
  <c r="E18" i="79"/>
  <c r="CO17" i="79"/>
  <c r="CM17" i="79"/>
  <c r="CK17" i="79"/>
  <c r="CI17" i="79"/>
  <c r="CG17" i="79"/>
  <c r="CE17" i="79"/>
  <c r="CC17" i="79"/>
  <c r="CA17" i="79"/>
  <c r="BY17" i="79"/>
  <c r="BW17" i="79"/>
  <c r="BU17" i="79"/>
  <c r="BS17" i="79"/>
  <c r="BQ17" i="79"/>
  <c r="BO17" i="79"/>
  <c r="BM17" i="79"/>
  <c r="BK17" i="79"/>
  <c r="BI17" i="79"/>
  <c r="BG17" i="79"/>
  <c r="BE17" i="79"/>
  <c r="BC17" i="79"/>
  <c r="BA17" i="79"/>
  <c r="AY17" i="79"/>
  <c r="AW17" i="79"/>
  <c r="AU17" i="79"/>
  <c r="AS17" i="79"/>
  <c r="AQ17" i="79"/>
  <c r="AO17" i="79"/>
  <c r="AM17" i="79"/>
  <c r="AK17" i="79"/>
  <c r="AI17" i="79"/>
  <c r="AG17" i="79"/>
  <c r="AE17" i="79"/>
  <c r="AC17" i="79"/>
  <c r="AA17" i="79"/>
  <c r="Y17" i="79"/>
  <c r="W17" i="79"/>
  <c r="U17" i="79"/>
  <c r="S17" i="79"/>
  <c r="Q17" i="79"/>
  <c r="O17" i="79"/>
  <c r="M17" i="79"/>
  <c r="K17" i="79"/>
  <c r="I17" i="79"/>
  <c r="G17" i="79"/>
  <c r="E17" i="79"/>
  <c r="CO16" i="79"/>
  <c r="CM16" i="79"/>
  <c r="CK16" i="79"/>
  <c r="CI16" i="79"/>
  <c r="CG16" i="79"/>
  <c r="CE16" i="79"/>
  <c r="CC16" i="79"/>
  <c r="CA16" i="79"/>
  <c r="BY16" i="79"/>
  <c r="BW16" i="79"/>
  <c r="BU16" i="79"/>
  <c r="BS16" i="79"/>
  <c r="BQ16" i="79"/>
  <c r="BO16" i="79"/>
  <c r="BM16" i="79"/>
  <c r="BK16" i="79"/>
  <c r="BI16" i="79"/>
  <c r="BG16" i="79"/>
  <c r="BE16" i="79"/>
  <c r="BC16" i="79"/>
  <c r="BA16" i="79"/>
  <c r="AY16" i="79"/>
  <c r="AW16" i="79"/>
  <c r="AU16" i="79"/>
  <c r="AS16" i="79"/>
  <c r="AQ16" i="79"/>
  <c r="AO16" i="79"/>
  <c r="AM16" i="79"/>
  <c r="AK16" i="79"/>
  <c r="AI16" i="79"/>
  <c r="AG16" i="79"/>
  <c r="AE16" i="79"/>
  <c r="AC16" i="79"/>
  <c r="AA16" i="79"/>
  <c r="Y16" i="79"/>
  <c r="W16" i="79"/>
  <c r="U16" i="79"/>
  <c r="S16" i="79"/>
  <c r="Q16" i="79"/>
  <c r="O16" i="79"/>
  <c r="M16" i="79"/>
  <c r="K16" i="79"/>
  <c r="I16" i="79"/>
  <c r="G16" i="79"/>
  <c r="E16" i="79"/>
  <c r="CO15" i="79"/>
  <c r="CM15" i="79"/>
  <c r="CK15" i="79"/>
  <c r="CI15" i="79"/>
  <c r="CG15" i="79"/>
  <c r="CE15" i="79"/>
  <c r="CC15" i="79"/>
  <c r="CA15" i="79"/>
  <c r="BY15" i="79"/>
  <c r="BW15" i="79"/>
  <c r="BU15" i="79"/>
  <c r="BS15" i="79"/>
  <c r="BQ15" i="79"/>
  <c r="BO15" i="79"/>
  <c r="BM15" i="79"/>
  <c r="BK15" i="79"/>
  <c r="BI15" i="79"/>
  <c r="BG15" i="79"/>
  <c r="BE15" i="79"/>
  <c r="BC15" i="79"/>
  <c r="BA15" i="79"/>
  <c r="AY15" i="79"/>
  <c r="AW15" i="79"/>
  <c r="AU15" i="79"/>
  <c r="AS15" i="79"/>
  <c r="AQ15" i="79"/>
  <c r="AO15" i="79"/>
  <c r="AM15" i="79"/>
  <c r="AK15" i="79"/>
  <c r="AI15" i="79"/>
  <c r="AG15" i="79"/>
  <c r="AE15" i="79"/>
  <c r="AC15" i="79"/>
  <c r="AA15" i="79"/>
  <c r="Y15" i="79"/>
  <c r="W15" i="79"/>
  <c r="U15" i="79"/>
  <c r="S15" i="79"/>
  <c r="Q15" i="79"/>
  <c r="O15" i="79"/>
  <c r="M15" i="79"/>
  <c r="K15" i="79"/>
  <c r="I15" i="79"/>
  <c r="G15" i="79"/>
  <c r="E15" i="79"/>
  <c r="CO14" i="79"/>
  <c r="CM14" i="79"/>
  <c r="CK14" i="79"/>
  <c r="CI14" i="79"/>
  <c r="CG14" i="79"/>
  <c r="CE14" i="79"/>
  <c r="CC14" i="79"/>
  <c r="CA14" i="79"/>
  <c r="BY14" i="79"/>
  <c r="BW14" i="79"/>
  <c r="BU14" i="79"/>
  <c r="BS14" i="79"/>
  <c r="BQ14" i="79"/>
  <c r="BO14" i="79"/>
  <c r="BM14" i="79"/>
  <c r="BK14" i="79"/>
  <c r="BI14" i="79"/>
  <c r="BG14" i="79"/>
  <c r="BE14" i="79"/>
  <c r="BC14" i="79"/>
  <c r="BA14" i="79"/>
  <c r="AY14" i="79"/>
  <c r="AW14" i="79"/>
  <c r="AU14" i="79"/>
  <c r="AS14" i="79"/>
  <c r="AQ14" i="79"/>
  <c r="AO14" i="79"/>
  <c r="AM14" i="79"/>
  <c r="AK14" i="79"/>
  <c r="AI14" i="79"/>
  <c r="AG14" i="79"/>
  <c r="AE14" i="79"/>
  <c r="AC14" i="79"/>
  <c r="AA14" i="79"/>
  <c r="Y14" i="79"/>
  <c r="W14" i="79"/>
  <c r="U14" i="79"/>
  <c r="S14" i="79"/>
  <c r="Q14" i="79"/>
  <c r="O14" i="79"/>
  <c r="M14" i="79"/>
  <c r="K14" i="79"/>
  <c r="I14" i="79"/>
  <c r="G14" i="79"/>
  <c r="E14" i="79"/>
  <c r="CO13" i="79"/>
  <c r="CM13" i="79"/>
  <c r="CK13" i="79"/>
  <c r="CI13" i="79"/>
  <c r="CG13" i="79"/>
  <c r="CE13" i="79"/>
  <c r="CC13" i="79"/>
  <c r="CA13" i="79"/>
  <c r="BY13" i="79"/>
  <c r="BW13" i="79"/>
  <c r="BU13" i="79"/>
  <c r="BS13" i="79"/>
  <c r="BQ13" i="79"/>
  <c r="BO13" i="79"/>
  <c r="BM13" i="79"/>
  <c r="BK13" i="79"/>
  <c r="BI13" i="79"/>
  <c r="BG13" i="79"/>
  <c r="BE13" i="79"/>
  <c r="BC13" i="79"/>
  <c r="BA13" i="79"/>
  <c r="AY13" i="79"/>
  <c r="AW13" i="79"/>
  <c r="AU13" i="79"/>
  <c r="AS13" i="79"/>
  <c r="AQ13" i="79"/>
  <c r="AO13" i="79"/>
  <c r="AM13" i="79"/>
  <c r="AK13" i="79"/>
  <c r="AI13" i="79"/>
  <c r="AG13" i="79"/>
  <c r="AE13" i="79"/>
  <c r="AC13" i="79"/>
  <c r="AA13" i="79"/>
  <c r="Y13" i="79"/>
  <c r="W13" i="79"/>
  <c r="U13" i="79"/>
  <c r="S13" i="79"/>
  <c r="Q13" i="79"/>
  <c r="O13" i="79"/>
  <c r="M13" i="79"/>
  <c r="K13" i="79"/>
  <c r="I13" i="79"/>
  <c r="G13" i="79"/>
  <c r="E13" i="79"/>
  <c r="CO12" i="79"/>
  <c r="CM12" i="79"/>
  <c r="CK12" i="79"/>
  <c r="CI12" i="79"/>
  <c r="CG12" i="79"/>
  <c r="CE12" i="79"/>
  <c r="CC12" i="79"/>
  <c r="CA12" i="79"/>
  <c r="BY12" i="79"/>
  <c r="BW12" i="79"/>
  <c r="BU12" i="79"/>
  <c r="BS12" i="79"/>
  <c r="BQ12" i="79"/>
  <c r="BO12" i="79"/>
  <c r="BM12" i="79"/>
  <c r="BK12" i="79"/>
  <c r="BI12" i="79"/>
  <c r="BG12" i="79"/>
  <c r="BE12" i="79"/>
  <c r="BC12" i="79"/>
  <c r="BA12" i="79"/>
  <c r="AY12" i="79"/>
  <c r="AW12" i="79"/>
  <c r="AU12" i="79"/>
  <c r="AS12" i="79"/>
  <c r="AQ12" i="79"/>
  <c r="AO12" i="79"/>
  <c r="AM12" i="79"/>
  <c r="AK12" i="79"/>
  <c r="AI12" i="79"/>
  <c r="AG12" i="79"/>
  <c r="AE12" i="79"/>
  <c r="AC12" i="79"/>
  <c r="AA12" i="79"/>
  <c r="Y12" i="79"/>
  <c r="W12" i="79"/>
  <c r="U12" i="79"/>
  <c r="S12" i="79"/>
  <c r="Q12" i="79"/>
  <c r="O12" i="79"/>
  <c r="M12" i="79"/>
  <c r="K12" i="79"/>
  <c r="I12" i="79"/>
  <c r="G12" i="79"/>
  <c r="E12" i="79"/>
  <c r="CO11" i="79"/>
  <c r="CM11" i="79"/>
  <c r="CK11" i="79"/>
  <c r="CI11" i="79"/>
  <c r="CG11" i="79"/>
  <c r="CE11" i="79"/>
  <c r="CC11" i="79"/>
  <c r="CA11" i="79"/>
  <c r="BY11" i="79"/>
  <c r="BW11" i="79"/>
  <c r="BU11" i="79"/>
  <c r="BS11" i="79"/>
  <c r="BQ11" i="79"/>
  <c r="BO11" i="79"/>
  <c r="BM11" i="79"/>
  <c r="BK11" i="79"/>
  <c r="BI11" i="79"/>
  <c r="BG11" i="79"/>
  <c r="BE11" i="79"/>
  <c r="BC11" i="79"/>
  <c r="BA11" i="79"/>
  <c r="AY11" i="79"/>
  <c r="AW11" i="79"/>
  <c r="AU11" i="79"/>
  <c r="AS11" i="79"/>
  <c r="AQ11" i="79"/>
  <c r="AO11" i="79"/>
  <c r="AM11" i="79"/>
  <c r="AK11" i="79"/>
  <c r="AI11" i="79"/>
  <c r="AG11" i="79"/>
  <c r="AE11" i="79"/>
  <c r="AC11" i="79"/>
  <c r="AA11" i="79"/>
  <c r="Y11" i="79"/>
  <c r="W11" i="79"/>
  <c r="U11" i="79"/>
  <c r="S11" i="79"/>
  <c r="Q11" i="79"/>
  <c r="O11" i="79"/>
  <c r="M11" i="79"/>
  <c r="K11" i="79"/>
  <c r="I11" i="79"/>
  <c r="G11" i="79"/>
  <c r="E11" i="79"/>
  <c r="CO10" i="79"/>
  <c r="CM10" i="79"/>
  <c r="CK10" i="79"/>
  <c r="CI10" i="79"/>
  <c r="CG10" i="79"/>
  <c r="CE10" i="79"/>
  <c r="CC10" i="79"/>
  <c r="CA10" i="79"/>
  <c r="BY10" i="79"/>
  <c r="BW10" i="79"/>
  <c r="BU10" i="79"/>
  <c r="BS10" i="79"/>
  <c r="BQ10" i="79"/>
  <c r="BO10" i="79"/>
  <c r="BM10" i="79"/>
  <c r="BK10" i="79"/>
  <c r="BI10" i="79"/>
  <c r="BG10" i="79"/>
  <c r="BE10" i="79"/>
  <c r="BC10" i="79"/>
  <c r="BA10" i="79"/>
  <c r="AY10" i="79"/>
  <c r="AW10" i="79"/>
  <c r="AU10" i="79"/>
  <c r="AS10" i="79"/>
  <c r="AQ10" i="79"/>
  <c r="AO10" i="79"/>
  <c r="AM10" i="79"/>
  <c r="AK10" i="79"/>
  <c r="AI10" i="79"/>
  <c r="AG10" i="79"/>
  <c r="AE10" i="79"/>
  <c r="AC10" i="79"/>
  <c r="AA10" i="79"/>
  <c r="Y10" i="79"/>
  <c r="W10" i="79"/>
  <c r="U10" i="79"/>
  <c r="S10" i="79"/>
  <c r="Q10" i="79"/>
  <c r="O10" i="79"/>
  <c r="M10" i="79"/>
  <c r="K10" i="79"/>
  <c r="I10" i="79"/>
  <c r="G10" i="79"/>
  <c r="E10" i="79"/>
  <c r="CO9" i="79"/>
  <c r="CM9" i="79"/>
  <c r="CK9" i="79"/>
  <c r="CI9" i="79"/>
  <c r="CG9" i="79"/>
  <c r="CE9" i="79"/>
  <c r="CC9" i="79"/>
  <c r="CA9" i="79"/>
  <c r="BY9" i="79"/>
  <c r="BW9" i="79"/>
  <c r="BU9" i="79"/>
  <c r="BS9" i="79"/>
  <c r="BQ9" i="79"/>
  <c r="BO9" i="79"/>
  <c r="BM9" i="79"/>
  <c r="BK9" i="79"/>
  <c r="BI9" i="79"/>
  <c r="BG9" i="79"/>
  <c r="BE9" i="79"/>
  <c r="BC9" i="79"/>
  <c r="BA9" i="79"/>
  <c r="AY9" i="79"/>
  <c r="AW9" i="79"/>
  <c r="AU9" i="79"/>
  <c r="AS9" i="79"/>
  <c r="AQ9" i="79"/>
  <c r="AO9" i="79"/>
  <c r="AM9" i="79"/>
  <c r="AK9" i="79"/>
  <c r="AI9" i="79"/>
  <c r="AG9" i="79"/>
  <c r="AE9" i="79"/>
  <c r="AC9" i="79"/>
  <c r="AA9" i="79"/>
  <c r="Y9" i="79"/>
  <c r="W9" i="79"/>
  <c r="U9" i="79"/>
  <c r="S9" i="79"/>
  <c r="Q9" i="79"/>
  <c r="O9" i="79"/>
  <c r="M9" i="79"/>
  <c r="K9" i="79"/>
  <c r="I9" i="79"/>
  <c r="G9" i="79"/>
  <c r="E9" i="79"/>
  <c r="CO8" i="79"/>
  <c r="CM8" i="79"/>
  <c r="CK8" i="79"/>
  <c r="CI8" i="79"/>
  <c r="CG8" i="79"/>
  <c r="CE8" i="79"/>
  <c r="CC8" i="79"/>
  <c r="CA8" i="79"/>
  <c r="BY8" i="79"/>
  <c r="BW8" i="79"/>
  <c r="BU8" i="79"/>
  <c r="BS8" i="79"/>
  <c r="BQ8" i="79"/>
  <c r="BO8" i="79"/>
  <c r="BM8" i="79"/>
  <c r="BK8" i="79"/>
  <c r="BI8" i="79"/>
  <c r="BG8" i="79"/>
  <c r="BE8" i="79"/>
  <c r="BC8" i="79"/>
  <c r="BA8" i="79"/>
  <c r="AY8" i="79"/>
  <c r="AW8" i="79"/>
  <c r="AU8" i="79"/>
  <c r="AS8" i="79"/>
  <c r="AQ8" i="79"/>
  <c r="AO8" i="79"/>
  <c r="AM8" i="79"/>
  <c r="AK8" i="79"/>
  <c r="AI8" i="79"/>
  <c r="AG8" i="79"/>
  <c r="AE8" i="79"/>
  <c r="AC8" i="79"/>
  <c r="AA8" i="79"/>
  <c r="Y8" i="79"/>
  <c r="W8" i="79"/>
  <c r="U8" i="79"/>
  <c r="S8" i="79"/>
  <c r="Q8" i="79"/>
  <c r="O8" i="79"/>
  <c r="M8" i="79"/>
  <c r="K8" i="79"/>
  <c r="I8" i="79"/>
  <c r="G8" i="79"/>
  <c r="E8" i="79"/>
  <c r="CE23" i="80"/>
  <c r="CC23" i="80"/>
  <c r="CA23" i="80"/>
  <c r="BY23" i="80"/>
  <c r="BW23" i="80"/>
  <c r="BU23" i="80"/>
  <c r="BS23" i="80"/>
  <c r="BQ23" i="80"/>
  <c r="BO23" i="80"/>
  <c r="BM23" i="80"/>
  <c r="BK23" i="80"/>
  <c r="BI23" i="80"/>
  <c r="BG23" i="80"/>
  <c r="BE23" i="80"/>
  <c r="BC23" i="80"/>
  <c r="BA23" i="80"/>
  <c r="AY23" i="80"/>
  <c r="AW23" i="80"/>
  <c r="AU23" i="80"/>
  <c r="AS23" i="80"/>
  <c r="AQ23" i="80"/>
  <c r="AO23" i="80"/>
  <c r="AM23" i="80"/>
  <c r="AK23" i="80"/>
  <c r="AI23" i="80"/>
  <c r="AG23" i="80"/>
  <c r="AE23" i="80"/>
  <c r="AC23" i="80"/>
  <c r="AA23" i="80"/>
  <c r="Y23" i="80"/>
  <c r="W23" i="80"/>
  <c r="U23" i="80"/>
  <c r="S23" i="80"/>
  <c r="Q23" i="80"/>
  <c r="O23" i="80"/>
  <c r="M23" i="80"/>
  <c r="K23" i="80"/>
  <c r="I23" i="80"/>
  <c r="G23" i="80"/>
  <c r="E23" i="80"/>
  <c r="CE22" i="80"/>
  <c r="CC22" i="80"/>
  <c r="CA22" i="80"/>
  <c r="BY22" i="80"/>
  <c r="BW22" i="80"/>
  <c r="BU22" i="80"/>
  <c r="BS22" i="80"/>
  <c r="BQ22" i="80"/>
  <c r="BO22" i="80"/>
  <c r="BM22" i="80"/>
  <c r="BK22" i="80"/>
  <c r="BI22" i="80"/>
  <c r="BG22" i="80"/>
  <c r="BE22" i="80"/>
  <c r="BC22" i="80"/>
  <c r="BA22" i="80"/>
  <c r="AY22" i="80"/>
  <c r="AW22" i="80"/>
  <c r="AU22" i="80"/>
  <c r="AS22" i="80"/>
  <c r="AQ22" i="80"/>
  <c r="AO22" i="80"/>
  <c r="AM22" i="80"/>
  <c r="AK22" i="80"/>
  <c r="AI22" i="80"/>
  <c r="AG22" i="80"/>
  <c r="AE22" i="80"/>
  <c r="AC22" i="80"/>
  <c r="AA22" i="80"/>
  <c r="Y22" i="80"/>
  <c r="W22" i="80"/>
  <c r="U22" i="80"/>
  <c r="S22" i="80"/>
  <c r="Q22" i="80"/>
  <c r="O22" i="80"/>
  <c r="M22" i="80"/>
  <c r="K22" i="80"/>
  <c r="I22" i="80"/>
  <c r="G22" i="80"/>
  <c r="E22" i="80"/>
  <c r="CE21" i="80"/>
  <c r="CC21" i="80"/>
  <c r="CA21" i="80"/>
  <c r="BY21" i="80"/>
  <c r="BW21" i="80"/>
  <c r="BU21" i="80"/>
  <c r="BS21" i="80"/>
  <c r="BQ21" i="80"/>
  <c r="BO21" i="80"/>
  <c r="BM21" i="80"/>
  <c r="BK21" i="80"/>
  <c r="BI21" i="80"/>
  <c r="BG21" i="80"/>
  <c r="BE21" i="80"/>
  <c r="BC21" i="80"/>
  <c r="BA21" i="80"/>
  <c r="AY21" i="80"/>
  <c r="AW21" i="80"/>
  <c r="AU21" i="80"/>
  <c r="AS21" i="80"/>
  <c r="AQ21" i="80"/>
  <c r="AO21" i="80"/>
  <c r="AM21" i="80"/>
  <c r="AK21" i="80"/>
  <c r="AI21" i="80"/>
  <c r="AG21" i="80"/>
  <c r="AE21" i="80"/>
  <c r="AC21" i="80"/>
  <c r="AA21" i="80"/>
  <c r="Y21" i="80"/>
  <c r="W21" i="80"/>
  <c r="U21" i="80"/>
  <c r="S21" i="80"/>
  <c r="Q21" i="80"/>
  <c r="O21" i="80"/>
  <c r="M21" i="80"/>
  <c r="K21" i="80"/>
  <c r="I21" i="80"/>
  <c r="G21" i="80"/>
  <c r="E21" i="80"/>
  <c r="CE20" i="80"/>
  <c r="CC20" i="80"/>
  <c r="CA20" i="80"/>
  <c r="BY20" i="80"/>
  <c r="BW20" i="80"/>
  <c r="BU20" i="80"/>
  <c r="BS20" i="80"/>
  <c r="BQ20" i="80"/>
  <c r="BO20" i="80"/>
  <c r="BM20" i="80"/>
  <c r="BK20" i="80"/>
  <c r="BI20" i="80"/>
  <c r="BG20" i="80"/>
  <c r="BE20" i="80"/>
  <c r="BC20" i="80"/>
  <c r="BA20" i="80"/>
  <c r="AY20" i="80"/>
  <c r="AW20" i="80"/>
  <c r="AU20" i="80"/>
  <c r="AS20" i="80"/>
  <c r="AQ20" i="80"/>
  <c r="AO20" i="80"/>
  <c r="AM20" i="80"/>
  <c r="AK20" i="80"/>
  <c r="AI20" i="80"/>
  <c r="AG20" i="80"/>
  <c r="AE20" i="80"/>
  <c r="AC20" i="80"/>
  <c r="AA20" i="80"/>
  <c r="Y20" i="80"/>
  <c r="W20" i="80"/>
  <c r="U20" i="80"/>
  <c r="S20" i="80"/>
  <c r="Q20" i="80"/>
  <c r="O20" i="80"/>
  <c r="M20" i="80"/>
  <c r="K20" i="80"/>
  <c r="I20" i="80"/>
  <c r="G20" i="80"/>
  <c r="E20" i="80"/>
  <c r="CE19" i="80"/>
  <c r="CC19" i="80"/>
  <c r="CA19" i="80"/>
  <c r="BY19" i="80"/>
  <c r="BW19" i="80"/>
  <c r="BU19" i="80"/>
  <c r="BS19" i="80"/>
  <c r="BQ19" i="80"/>
  <c r="BO19" i="80"/>
  <c r="BM19" i="80"/>
  <c r="BK19" i="80"/>
  <c r="BI19" i="80"/>
  <c r="BG19" i="80"/>
  <c r="BE19" i="80"/>
  <c r="BC19" i="80"/>
  <c r="BA19" i="80"/>
  <c r="AY19" i="80"/>
  <c r="AW19" i="80"/>
  <c r="AU19" i="80"/>
  <c r="AS19" i="80"/>
  <c r="AQ19" i="80"/>
  <c r="AO19" i="80"/>
  <c r="AM19" i="80"/>
  <c r="AK19" i="80"/>
  <c r="AI19" i="80"/>
  <c r="AG19" i="80"/>
  <c r="AE19" i="80"/>
  <c r="AC19" i="80"/>
  <c r="AA19" i="80"/>
  <c r="Y19" i="80"/>
  <c r="W19" i="80"/>
  <c r="U19" i="80"/>
  <c r="S19" i="80"/>
  <c r="Q19" i="80"/>
  <c r="O19" i="80"/>
  <c r="M19" i="80"/>
  <c r="K19" i="80"/>
  <c r="I19" i="80"/>
  <c r="G19" i="80"/>
  <c r="E19" i="80"/>
  <c r="CE18" i="80"/>
  <c r="CC18" i="80"/>
  <c r="CA18" i="80"/>
  <c r="BY18" i="80"/>
  <c r="BW18" i="80"/>
  <c r="BU18" i="80"/>
  <c r="BS18" i="80"/>
  <c r="BQ18" i="80"/>
  <c r="BO18" i="80"/>
  <c r="BM18" i="80"/>
  <c r="BK18" i="80"/>
  <c r="BI18" i="80"/>
  <c r="BG18" i="80"/>
  <c r="BE18" i="80"/>
  <c r="BC18" i="80"/>
  <c r="BA18" i="80"/>
  <c r="AY18" i="80"/>
  <c r="AW18" i="80"/>
  <c r="AU18" i="80"/>
  <c r="AS18" i="80"/>
  <c r="AQ18" i="80"/>
  <c r="AO18" i="80"/>
  <c r="AM18" i="80"/>
  <c r="AK18" i="80"/>
  <c r="AI18" i="80"/>
  <c r="AG18" i="80"/>
  <c r="AE18" i="80"/>
  <c r="AC18" i="80"/>
  <c r="AA18" i="80"/>
  <c r="Y18" i="80"/>
  <c r="W18" i="80"/>
  <c r="U18" i="80"/>
  <c r="S18" i="80"/>
  <c r="Q18" i="80"/>
  <c r="O18" i="80"/>
  <c r="M18" i="80"/>
  <c r="K18" i="80"/>
  <c r="I18" i="80"/>
  <c r="G18" i="80"/>
  <c r="E18" i="80"/>
  <c r="CE17" i="80"/>
  <c r="CC17" i="80"/>
  <c r="CA17" i="80"/>
  <c r="BY17" i="80"/>
  <c r="BW17" i="80"/>
  <c r="BU17" i="80"/>
  <c r="BS17" i="80"/>
  <c r="BQ17" i="80"/>
  <c r="BO17" i="80"/>
  <c r="BM17" i="80"/>
  <c r="BK17" i="80"/>
  <c r="BI17" i="80"/>
  <c r="BG17" i="80"/>
  <c r="BE17" i="80"/>
  <c r="BC17" i="80"/>
  <c r="BA17" i="80"/>
  <c r="AY17" i="80"/>
  <c r="AW17" i="80"/>
  <c r="AU17" i="80"/>
  <c r="AS17" i="80"/>
  <c r="AQ17" i="80"/>
  <c r="AO17" i="80"/>
  <c r="AM17" i="80"/>
  <c r="AK17" i="80"/>
  <c r="AI17" i="80"/>
  <c r="AG17" i="80"/>
  <c r="AE17" i="80"/>
  <c r="AC17" i="80"/>
  <c r="AA17" i="80"/>
  <c r="Y17" i="80"/>
  <c r="W17" i="80"/>
  <c r="U17" i="80"/>
  <c r="S17" i="80"/>
  <c r="Q17" i="80"/>
  <c r="O17" i="80"/>
  <c r="M17" i="80"/>
  <c r="K17" i="80"/>
  <c r="I17" i="80"/>
  <c r="G17" i="80"/>
  <c r="E17" i="80"/>
  <c r="CE16" i="80"/>
  <c r="CC16" i="80"/>
  <c r="CA16" i="80"/>
  <c r="BY16" i="80"/>
  <c r="BW16" i="80"/>
  <c r="BU16" i="80"/>
  <c r="BS16" i="80"/>
  <c r="BQ16" i="80"/>
  <c r="BO16" i="80"/>
  <c r="BM16" i="80"/>
  <c r="BK16" i="80"/>
  <c r="BI16" i="80"/>
  <c r="BG16" i="80"/>
  <c r="BE16" i="80"/>
  <c r="BC16" i="80"/>
  <c r="BA16" i="80"/>
  <c r="AY16" i="80"/>
  <c r="AW16" i="80"/>
  <c r="AU16" i="80"/>
  <c r="AS16" i="80"/>
  <c r="AQ16" i="80"/>
  <c r="AO16" i="80"/>
  <c r="AM16" i="80"/>
  <c r="AK16" i="80"/>
  <c r="AI16" i="80"/>
  <c r="AG16" i="80"/>
  <c r="AE16" i="80"/>
  <c r="AC16" i="80"/>
  <c r="AA16" i="80"/>
  <c r="Y16" i="80"/>
  <c r="W16" i="80"/>
  <c r="U16" i="80"/>
  <c r="S16" i="80"/>
  <c r="Q16" i="80"/>
  <c r="O16" i="80"/>
  <c r="M16" i="80"/>
  <c r="K16" i="80"/>
  <c r="I16" i="80"/>
  <c r="G16" i="80"/>
  <c r="E16" i="80"/>
  <c r="CE15" i="80"/>
  <c r="CC15" i="80"/>
  <c r="CA15" i="80"/>
  <c r="BY15" i="80"/>
  <c r="BW15" i="80"/>
  <c r="BU15" i="80"/>
  <c r="BS15" i="80"/>
  <c r="BQ15" i="80"/>
  <c r="BO15" i="80"/>
  <c r="BM15" i="80"/>
  <c r="BK15" i="80"/>
  <c r="BI15" i="80"/>
  <c r="BG15" i="80"/>
  <c r="BE15" i="80"/>
  <c r="BC15" i="80"/>
  <c r="BA15" i="80"/>
  <c r="AY15" i="80"/>
  <c r="AW15" i="80"/>
  <c r="AU15" i="80"/>
  <c r="AS15" i="80"/>
  <c r="AQ15" i="80"/>
  <c r="AO15" i="80"/>
  <c r="AM15" i="80"/>
  <c r="AK15" i="80"/>
  <c r="AI15" i="80"/>
  <c r="AG15" i="80"/>
  <c r="AE15" i="80"/>
  <c r="AC15" i="80"/>
  <c r="AA15" i="80"/>
  <c r="Y15" i="80"/>
  <c r="W15" i="80"/>
  <c r="U15" i="80"/>
  <c r="S15" i="80"/>
  <c r="Q15" i="80"/>
  <c r="O15" i="80"/>
  <c r="M15" i="80"/>
  <c r="K15" i="80"/>
  <c r="I15" i="80"/>
  <c r="G15" i="80"/>
  <c r="E15" i="80"/>
  <c r="CE14" i="80"/>
  <c r="CC14" i="80"/>
  <c r="CA14" i="80"/>
  <c r="BY14" i="80"/>
  <c r="BW14" i="80"/>
  <c r="BU14" i="80"/>
  <c r="BS14" i="80"/>
  <c r="BQ14" i="80"/>
  <c r="BO14" i="80"/>
  <c r="BM14" i="80"/>
  <c r="BK14" i="80"/>
  <c r="BI14" i="80"/>
  <c r="BG14" i="80"/>
  <c r="BE14" i="80"/>
  <c r="BC14" i="80"/>
  <c r="BA14" i="80"/>
  <c r="AY14" i="80"/>
  <c r="AW14" i="80"/>
  <c r="AU14" i="80"/>
  <c r="AS14" i="80"/>
  <c r="AQ14" i="80"/>
  <c r="AO14" i="80"/>
  <c r="AM14" i="80"/>
  <c r="AK14" i="80"/>
  <c r="AI14" i="80"/>
  <c r="AG14" i="80"/>
  <c r="AE14" i="80"/>
  <c r="AC14" i="80"/>
  <c r="AA14" i="80"/>
  <c r="Y14" i="80"/>
  <c r="W14" i="80"/>
  <c r="U14" i="80"/>
  <c r="S14" i="80"/>
  <c r="Q14" i="80"/>
  <c r="O14" i="80"/>
  <c r="M14" i="80"/>
  <c r="K14" i="80"/>
  <c r="I14" i="80"/>
  <c r="G14" i="80"/>
  <c r="E14" i="80"/>
  <c r="CE13" i="80"/>
  <c r="CC13" i="80"/>
  <c r="CA13" i="80"/>
  <c r="BY13" i="80"/>
  <c r="BW13" i="80"/>
  <c r="BU13" i="80"/>
  <c r="BS13" i="80"/>
  <c r="BQ13" i="80"/>
  <c r="BO13" i="80"/>
  <c r="BM13" i="80"/>
  <c r="BK13" i="80"/>
  <c r="BI13" i="80"/>
  <c r="BG13" i="80"/>
  <c r="BE13" i="80"/>
  <c r="BC13" i="80"/>
  <c r="BA13" i="80"/>
  <c r="AY13" i="80"/>
  <c r="AW13" i="80"/>
  <c r="AU13" i="80"/>
  <c r="AS13" i="80"/>
  <c r="AQ13" i="80"/>
  <c r="AO13" i="80"/>
  <c r="AM13" i="80"/>
  <c r="AK13" i="80"/>
  <c r="AI13" i="80"/>
  <c r="AG13" i="80"/>
  <c r="AE13" i="80"/>
  <c r="AC13" i="80"/>
  <c r="AA13" i="80"/>
  <c r="Y13" i="80"/>
  <c r="W13" i="80"/>
  <c r="U13" i="80"/>
  <c r="S13" i="80"/>
  <c r="Q13" i="80"/>
  <c r="O13" i="80"/>
  <c r="M13" i="80"/>
  <c r="K13" i="80"/>
  <c r="I13" i="80"/>
  <c r="G13" i="80"/>
  <c r="E13" i="80"/>
  <c r="CE12" i="80"/>
  <c r="CC12" i="80"/>
  <c r="CA12" i="80"/>
  <c r="BY12" i="80"/>
  <c r="BW12" i="80"/>
  <c r="BU12" i="80"/>
  <c r="BS12" i="80"/>
  <c r="BQ12" i="80"/>
  <c r="BO12" i="80"/>
  <c r="BM12" i="80"/>
  <c r="BK12" i="80"/>
  <c r="BI12" i="80"/>
  <c r="BG12" i="80"/>
  <c r="BE12" i="80"/>
  <c r="BC12" i="80"/>
  <c r="BA12" i="80"/>
  <c r="AY12" i="80"/>
  <c r="AW12" i="80"/>
  <c r="AU12" i="80"/>
  <c r="AS12" i="80"/>
  <c r="AQ12" i="80"/>
  <c r="AO12" i="80"/>
  <c r="AM12" i="80"/>
  <c r="AK12" i="80"/>
  <c r="AI12" i="80"/>
  <c r="AG12" i="80"/>
  <c r="AE12" i="80"/>
  <c r="AC12" i="80"/>
  <c r="AA12" i="80"/>
  <c r="Y12" i="80"/>
  <c r="W12" i="80"/>
  <c r="U12" i="80"/>
  <c r="S12" i="80"/>
  <c r="Q12" i="80"/>
  <c r="O12" i="80"/>
  <c r="M12" i="80"/>
  <c r="K12" i="80"/>
  <c r="I12" i="80"/>
  <c r="G12" i="80"/>
  <c r="E12" i="80"/>
  <c r="CE11" i="80"/>
  <c r="CC11" i="80"/>
  <c r="CA11" i="80"/>
  <c r="BY11" i="80"/>
  <c r="BW11" i="80"/>
  <c r="BU11" i="80"/>
  <c r="BS11" i="80"/>
  <c r="BQ11" i="80"/>
  <c r="BO11" i="80"/>
  <c r="BM11" i="80"/>
  <c r="BK11" i="80"/>
  <c r="BI11" i="80"/>
  <c r="BG11" i="80"/>
  <c r="BE11" i="80"/>
  <c r="BC11" i="80"/>
  <c r="BA11" i="80"/>
  <c r="AY11" i="80"/>
  <c r="AW11" i="80"/>
  <c r="AU11" i="80"/>
  <c r="AS11" i="80"/>
  <c r="AQ11" i="80"/>
  <c r="AO11" i="80"/>
  <c r="AM11" i="80"/>
  <c r="AK11" i="80"/>
  <c r="AI11" i="80"/>
  <c r="AG11" i="80"/>
  <c r="AE11" i="80"/>
  <c r="AC11" i="80"/>
  <c r="AA11" i="80"/>
  <c r="Y11" i="80"/>
  <c r="W11" i="80"/>
  <c r="U11" i="80"/>
  <c r="S11" i="80"/>
  <c r="Q11" i="80"/>
  <c r="O11" i="80"/>
  <c r="M11" i="80"/>
  <c r="K11" i="80"/>
  <c r="I11" i="80"/>
  <c r="G11" i="80"/>
  <c r="E11" i="80"/>
  <c r="CE10" i="80"/>
  <c r="CC10" i="80"/>
  <c r="CA10" i="80"/>
  <c r="BY10" i="80"/>
  <c r="BW10" i="80"/>
  <c r="BU10" i="80"/>
  <c r="BS10" i="80"/>
  <c r="BQ10" i="80"/>
  <c r="BO10" i="80"/>
  <c r="BM10" i="80"/>
  <c r="BK10" i="80"/>
  <c r="BI10" i="80"/>
  <c r="BG10" i="80"/>
  <c r="BE10" i="80"/>
  <c r="BC10" i="80"/>
  <c r="BA10" i="80"/>
  <c r="AY10" i="80"/>
  <c r="AW10" i="80"/>
  <c r="AU10" i="80"/>
  <c r="AS10" i="80"/>
  <c r="AQ10" i="80"/>
  <c r="AO10" i="80"/>
  <c r="AM10" i="80"/>
  <c r="AK10" i="80"/>
  <c r="AI10" i="80"/>
  <c r="AG10" i="80"/>
  <c r="AE10" i="80"/>
  <c r="AC10" i="80"/>
  <c r="AA10" i="80"/>
  <c r="Y10" i="80"/>
  <c r="W10" i="80"/>
  <c r="U10" i="80"/>
  <c r="S10" i="80"/>
  <c r="Q10" i="80"/>
  <c r="O10" i="80"/>
  <c r="M10" i="80"/>
  <c r="K10" i="80"/>
  <c r="I10" i="80"/>
  <c r="G10" i="80"/>
  <c r="E10" i="80"/>
  <c r="CE9" i="80"/>
  <c r="CC9" i="80"/>
  <c r="CA9" i="80"/>
  <c r="BY9" i="80"/>
  <c r="BW9" i="80"/>
  <c r="BU9" i="80"/>
  <c r="BS9" i="80"/>
  <c r="BQ9" i="80"/>
  <c r="BO9" i="80"/>
  <c r="BM9" i="80"/>
  <c r="BK9" i="80"/>
  <c r="BI9" i="80"/>
  <c r="BG9" i="80"/>
  <c r="BE9" i="80"/>
  <c r="BC9" i="80"/>
  <c r="BA9" i="80"/>
  <c r="AY9" i="80"/>
  <c r="AW9" i="80"/>
  <c r="AU9" i="80"/>
  <c r="AS9" i="80"/>
  <c r="AQ9" i="80"/>
  <c r="AO9" i="80"/>
  <c r="AM9" i="80"/>
  <c r="AK9" i="80"/>
  <c r="AI9" i="80"/>
  <c r="AG9" i="80"/>
  <c r="AE9" i="80"/>
  <c r="AC9" i="80"/>
  <c r="AA9" i="80"/>
  <c r="Y9" i="80"/>
  <c r="W9" i="80"/>
  <c r="U9" i="80"/>
  <c r="S9" i="80"/>
  <c r="Q9" i="80"/>
  <c r="O9" i="80"/>
  <c r="M9" i="80"/>
  <c r="K9" i="80"/>
  <c r="I9" i="80"/>
  <c r="G9" i="80"/>
  <c r="E9" i="80"/>
  <c r="CE8" i="80"/>
  <c r="CC8" i="80"/>
  <c r="CA8" i="80"/>
  <c r="BY8" i="80"/>
  <c r="BW8" i="80"/>
  <c r="BU8" i="80"/>
  <c r="BS8" i="80"/>
  <c r="BQ8" i="80"/>
  <c r="BO8" i="80"/>
  <c r="BM8" i="80"/>
  <c r="BK8" i="80"/>
  <c r="BI8" i="80"/>
  <c r="BG8" i="80"/>
  <c r="BE8" i="80"/>
  <c r="BC8" i="80"/>
  <c r="BA8" i="80"/>
  <c r="AY8" i="80"/>
  <c r="AW8" i="80"/>
  <c r="AU8" i="80"/>
  <c r="AS8" i="80"/>
  <c r="AQ8" i="80"/>
  <c r="AO8" i="80"/>
  <c r="AM8" i="80"/>
  <c r="AK8" i="80"/>
  <c r="AI8" i="80"/>
  <c r="AG8" i="80"/>
  <c r="AE8" i="80"/>
  <c r="AC8" i="80"/>
  <c r="AA8" i="80"/>
  <c r="Y8" i="80"/>
  <c r="W8" i="80"/>
  <c r="U8" i="80"/>
  <c r="S8" i="80"/>
  <c r="Q8" i="80"/>
  <c r="O8" i="80"/>
  <c r="M8" i="80"/>
  <c r="K8" i="80"/>
  <c r="I8" i="80"/>
  <c r="G8" i="80"/>
  <c r="E8" i="80"/>
  <c r="DS23" i="81"/>
  <c r="DQ23" i="81"/>
  <c r="DO23" i="81"/>
  <c r="DM23" i="81"/>
  <c r="DK23" i="81"/>
  <c r="DI23" i="81"/>
  <c r="DG23" i="81"/>
  <c r="DE23" i="81"/>
  <c r="DC23" i="81"/>
  <c r="DA23" i="81"/>
  <c r="CY23" i="81"/>
  <c r="CW23" i="81"/>
  <c r="CU23" i="81"/>
  <c r="CS23" i="81"/>
  <c r="CQ23" i="81"/>
  <c r="CO23" i="81"/>
  <c r="CM23" i="81"/>
  <c r="CK23" i="81"/>
  <c r="CI23" i="81"/>
  <c r="CG23" i="81"/>
  <c r="CE23" i="81"/>
  <c r="CC23" i="81"/>
  <c r="CA23" i="81"/>
  <c r="BY23" i="81"/>
  <c r="BW23" i="81"/>
  <c r="BU23" i="81"/>
  <c r="BS23" i="81"/>
  <c r="BQ23" i="81"/>
  <c r="BO23" i="81"/>
  <c r="BM23" i="81"/>
  <c r="BK23" i="81"/>
  <c r="BI23" i="81"/>
  <c r="BG23" i="81"/>
  <c r="BE23" i="81"/>
  <c r="BC23" i="81"/>
  <c r="BA23" i="81"/>
  <c r="AY23" i="81"/>
  <c r="AW23" i="81"/>
  <c r="AU23" i="81"/>
  <c r="AS23" i="81"/>
  <c r="AQ23" i="81"/>
  <c r="AO23" i="81"/>
  <c r="AM23" i="81"/>
  <c r="AK23" i="81"/>
  <c r="AI23" i="81"/>
  <c r="AG23" i="81"/>
  <c r="AE23" i="81"/>
  <c r="AC23" i="81"/>
  <c r="AA23" i="81"/>
  <c r="Y23" i="81"/>
  <c r="W23" i="81"/>
  <c r="U23" i="81"/>
  <c r="S23" i="81"/>
  <c r="Q23" i="81"/>
  <c r="O23" i="81"/>
  <c r="M23" i="81"/>
  <c r="K23" i="81"/>
  <c r="I23" i="81"/>
  <c r="G23" i="81"/>
  <c r="E23" i="81"/>
  <c r="DS22" i="81"/>
  <c r="DQ22" i="81"/>
  <c r="DO22" i="81"/>
  <c r="DM22" i="81"/>
  <c r="DK22" i="81"/>
  <c r="DI22" i="81"/>
  <c r="DG22" i="81"/>
  <c r="DE22" i="81"/>
  <c r="DC22" i="81"/>
  <c r="DA22" i="81"/>
  <c r="CY22" i="81"/>
  <c r="CW22" i="81"/>
  <c r="CU22" i="81"/>
  <c r="CS22" i="81"/>
  <c r="CQ22" i="81"/>
  <c r="CO22" i="81"/>
  <c r="CM22" i="81"/>
  <c r="CK22" i="81"/>
  <c r="CI22" i="81"/>
  <c r="CG22" i="81"/>
  <c r="CE22" i="81"/>
  <c r="CC22" i="81"/>
  <c r="CA22" i="81"/>
  <c r="BY22" i="81"/>
  <c r="BW22" i="81"/>
  <c r="BU22" i="81"/>
  <c r="BS22" i="81"/>
  <c r="BQ22" i="81"/>
  <c r="BO22" i="81"/>
  <c r="BM22" i="81"/>
  <c r="BK22" i="81"/>
  <c r="BI22" i="81"/>
  <c r="BG22" i="81"/>
  <c r="BE22" i="81"/>
  <c r="BC22" i="81"/>
  <c r="BA22" i="81"/>
  <c r="AY22" i="81"/>
  <c r="AW22" i="81"/>
  <c r="AU22" i="81"/>
  <c r="AS22" i="81"/>
  <c r="AQ22" i="81"/>
  <c r="AO22" i="81"/>
  <c r="AM22" i="81"/>
  <c r="AK22" i="81"/>
  <c r="AI22" i="81"/>
  <c r="AG22" i="81"/>
  <c r="AE22" i="81"/>
  <c r="AC22" i="81"/>
  <c r="AA22" i="81"/>
  <c r="Y22" i="81"/>
  <c r="W22" i="81"/>
  <c r="U22" i="81"/>
  <c r="S22" i="81"/>
  <c r="Q22" i="81"/>
  <c r="O22" i="81"/>
  <c r="M22" i="81"/>
  <c r="K22" i="81"/>
  <c r="I22" i="81"/>
  <c r="G22" i="81"/>
  <c r="E22" i="81"/>
  <c r="DS21" i="81"/>
  <c r="DQ21" i="81"/>
  <c r="DO21" i="81"/>
  <c r="DM21" i="81"/>
  <c r="DK21" i="81"/>
  <c r="DI21" i="81"/>
  <c r="DG21" i="81"/>
  <c r="DE21" i="81"/>
  <c r="DC21" i="81"/>
  <c r="DA21" i="81"/>
  <c r="CY21" i="81"/>
  <c r="CW21" i="81"/>
  <c r="CU21" i="81"/>
  <c r="CS21" i="81"/>
  <c r="CQ21" i="81"/>
  <c r="CO21" i="81"/>
  <c r="CM21" i="81"/>
  <c r="CK21" i="81"/>
  <c r="CI21" i="81"/>
  <c r="CG21" i="81"/>
  <c r="CE21" i="81"/>
  <c r="CC21" i="81"/>
  <c r="CA21" i="81"/>
  <c r="BY21" i="81"/>
  <c r="BW21" i="81"/>
  <c r="BU21" i="81"/>
  <c r="BS21" i="81"/>
  <c r="BQ21" i="81"/>
  <c r="BO21" i="81"/>
  <c r="BM21" i="81"/>
  <c r="BK21" i="81"/>
  <c r="BI21" i="81"/>
  <c r="BG21" i="81"/>
  <c r="BE21" i="81"/>
  <c r="BC21" i="81"/>
  <c r="BA21" i="81"/>
  <c r="AY21" i="81"/>
  <c r="AW21" i="81"/>
  <c r="AU21" i="81"/>
  <c r="AS21" i="81"/>
  <c r="AQ21" i="81"/>
  <c r="AO21" i="81"/>
  <c r="AM21" i="81"/>
  <c r="AK21" i="81"/>
  <c r="AI21" i="81"/>
  <c r="AG21" i="81"/>
  <c r="AE21" i="81"/>
  <c r="AC21" i="81"/>
  <c r="AA21" i="81"/>
  <c r="Y21" i="81"/>
  <c r="W21" i="81"/>
  <c r="U21" i="81"/>
  <c r="S21" i="81"/>
  <c r="Q21" i="81"/>
  <c r="O21" i="81"/>
  <c r="M21" i="81"/>
  <c r="K21" i="81"/>
  <c r="I21" i="81"/>
  <c r="G21" i="81"/>
  <c r="E21" i="81"/>
  <c r="DS20" i="81"/>
  <c r="DQ20" i="81"/>
  <c r="DO20" i="81"/>
  <c r="DM20" i="81"/>
  <c r="DK20" i="81"/>
  <c r="DI20" i="81"/>
  <c r="DG20" i="81"/>
  <c r="DE20" i="81"/>
  <c r="DC20" i="81"/>
  <c r="DA20" i="81"/>
  <c r="CY20" i="81"/>
  <c r="CW20" i="81"/>
  <c r="CU20" i="81"/>
  <c r="CS20" i="81"/>
  <c r="CQ20" i="81"/>
  <c r="CO20" i="81"/>
  <c r="CM20" i="81"/>
  <c r="CK20" i="81"/>
  <c r="CI20" i="81"/>
  <c r="CG20" i="81"/>
  <c r="CE20" i="81"/>
  <c r="CC20" i="81"/>
  <c r="CA20" i="81"/>
  <c r="BY20" i="81"/>
  <c r="BW20" i="81"/>
  <c r="BU20" i="81"/>
  <c r="BS20" i="81"/>
  <c r="BQ20" i="81"/>
  <c r="BO20" i="81"/>
  <c r="BM20" i="81"/>
  <c r="BK20" i="81"/>
  <c r="BI20" i="81"/>
  <c r="BG20" i="81"/>
  <c r="BE20" i="81"/>
  <c r="BC20" i="81"/>
  <c r="BA20" i="81"/>
  <c r="AY20" i="81"/>
  <c r="AW20" i="81"/>
  <c r="AU20" i="81"/>
  <c r="AS20" i="81"/>
  <c r="AQ20" i="81"/>
  <c r="AO20" i="81"/>
  <c r="AM20" i="81"/>
  <c r="AK20" i="81"/>
  <c r="AI20" i="81"/>
  <c r="AG20" i="81"/>
  <c r="AE20" i="81"/>
  <c r="AC20" i="81"/>
  <c r="AA20" i="81"/>
  <c r="Y20" i="81"/>
  <c r="W20" i="81"/>
  <c r="U20" i="81"/>
  <c r="S20" i="81"/>
  <c r="Q20" i="81"/>
  <c r="O20" i="81"/>
  <c r="M20" i="81"/>
  <c r="K20" i="81"/>
  <c r="I20" i="81"/>
  <c r="G20" i="81"/>
  <c r="E20" i="81"/>
  <c r="DS19" i="81"/>
  <c r="DQ19" i="81"/>
  <c r="DO19" i="81"/>
  <c r="DM19" i="81"/>
  <c r="DK19" i="81"/>
  <c r="DI19" i="81"/>
  <c r="DG19" i="81"/>
  <c r="DE19" i="81"/>
  <c r="DC19" i="81"/>
  <c r="DA19" i="81"/>
  <c r="CY19" i="81"/>
  <c r="CW19" i="81"/>
  <c r="CU19" i="81"/>
  <c r="CS19" i="81"/>
  <c r="CQ19" i="81"/>
  <c r="CO19" i="81"/>
  <c r="CM19" i="81"/>
  <c r="CK19" i="81"/>
  <c r="CI19" i="81"/>
  <c r="CG19" i="81"/>
  <c r="CE19" i="81"/>
  <c r="CC19" i="81"/>
  <c r="CA19" i="81"/>
  <c r="BY19" i="81"/>
  <c r="BW19" i="81"/>
  <c r="BU19" i="81"/>
  <c r="BS19" i="81"/>
  <c r="BQ19" i="81"/>
  <c r="BO19" i="81"/>
  <c r="BM19" i="81"/>
  <c r="BK19" i="81"/>
  <c r="BI19" i="81"/>
  <c r="BG19" i="81"/>
  <c r="BE19" i="81"/>
  <c r="BC19" i="81"/>
  <c r="BA19" i="81"/>
  <c r="AY19" i="81"/>
  <c r="AW19" i="81"/>
  <c r="AU19" i="81"/>
  <c r="AS19" i="81"/>
  <c r="AQ19" i="81"/>
  <c r="AO19" i="81"/>
  <c r="AM19" i="81"/>
  <c r="AK19" i="81"/>
  <c r="AI19" i="81"/>
  <c r="AG19" i="81"/>
  <c r="AE19" i="81"/>
  <c r="AC19" i="81"/>
  <c r="AA19" i="81"/>
  <c r="Y19" i="81"/>
  <c r="W19" i="81"/>
  <c r="U19" i="81"/>
  <c r="S19" i="81"/>
  <c r="Q19" i="81"/>
  <c r="O19" i="81"/>
  <c r="M19" i="81"/>
  <c r="K19" i="81"/>
  <c r="I19" i="81"/>
  <c r="G19" i="81"/>
  <c r="E19" i="81"/>
  <c r="DS18" i="81"/>
  <c r="DQ18" i="81"/>
  <c r="DO18" i="81"/>
  <c r="DM18" i="81"/>
  <c r="DK18" i="81"/>
  <c r="DI18" i="81"/>
  <c r="DG18" i="81"/>
  <c r="DE18" i="81"/>
  <c r="DC18" i="81"/>
  <c r="DA18" i="81"/>
  <c r="CY18" i="81"/>
  <c r="CW18" i="81"/>
  <c r="CU18" i="81"/>
  <c r="CS18" i="81"/>
  <c r="CQ18" i="81"/>
  <c r="CO18" i="81"/>
  <c r="CM18" i="81"/>
  <c r="CK18" i="81"/>
  <c r="CI18" i="81"/>
  <c r="CG18" i="81"/>
  <c r="CE18" i="81"/>
  <c r="CC18" i="81"/>
  <c r="CA18" i="81"/>
  <c r="BY18" i="81"/>
  <c r="BW18" i="81"/>
  <c r="BU18" i="81"/>
  <c r="BS18" i="81"/>
  <c r="BQ18" i="81"/>
  <c r="BO18" i="81"/>
  <c r="BM18" i="81"/>
  <c r="BK18" i="81"/>
  <c r="BI18" i="81"/>
  <c r="BG18" i="81"/>
  <c r="BE18" i="81"/>
  <c r="BC18" i="81"/>
  <c r="BA18" i="81"/>
  <c r="AY18" i="81"/>
  <c r="AW18" i="81"/>
  <c r="AU18" i="81"/>
  <c r="AS18" i="81"/>
  <c r="AQ18" i="81"/>
  <c r="AO18" i="81"/>
  <c r="AM18" i="81"/>
  <c r="AK18" i="81"/>
  <c r="AI18" i="81"/>
  <c r="AG18" i="81"/>
  <c r="AE18" i="81"/>
  <c r="AC18" i="81"/>
  <c r="AA18" i="81"/>
  <c r="Y18" i="81"/>
  <c r="W18" i="81"/>
  <c r="U18" i="81"/>
  <c r="S18" i="81"/>
  <c r="Q18" i="81"/>
  <c r="O18" i="81"/>
  <c r="M18" i="81"/>
  <c r="K18" i="81"/>
  <c r="I18" i="81"/>
  <c r="G18" i="81"/>
  <c r="E18" i="81"/>
  <c r="DS17" i="81"/>
  <c r="DQ17" i="81"/>
  <c r="DO17" i="81"/>
  <c r="DM17" i="81"/>
  <c r="DK17" i="81"/>
  <c r="DI17" i="81"/>
  <c r="DG17" i="81"/>
  <c r="DE17" i="81"/>
  <c r="DC17" i="81"/>
  <c r="DA17" i="81"/>
  <c r="CY17" i="81"/>
  <c r="CW17" i="81"/>
  <c r="CU17" i="81"/>
  <c r="CS17" i="81"/>
  <c r="CQ17" i="81"/>
  <c r="CO17" i="81"/>
  <c r="CM17" i="81"/>
  <c r="CK17" i="81"/>
  <c r="CI17" i="81"/>
  <c r="CG17" i="81"/>
  <c r="CE17" i="81"/>
  <c r="CC17" i="81"/>
  <c r="CA17" i="81"/>
  <c r="BY17" i="81"/>
  <c r="BW17" i="81"/>
  <c r="BU17" i="81"/>
  <c r="BS17" i="81"/>
  <c r="BQ17" i="81"/>
  <c r="BO17" i="81"/>
  <c r="BM17" i="81"/>
  <c r="BK17" i="81"/>
  <c r="BI17" i="81"/>
  <c r="BG17" i="81"/>
  <c r="BE17" i="81"/>
  <c r="BC17" i="81"/>
  <c r="BA17" i="81"/>
  <c r="AY17" i="81"/>
  <c r="AW17" i="81"/>
  <c r="AU17" i="81"/>
  <c r="AS17" i="81"/>
  <c r="AQ17" i="81"/>
  <c r="AO17" i="81"/>
  <c r="AM17" i="81"/>
  <c r="AK17" i="81"/>
  <c r="AI17" i="81"/>
  <c r="AG17" i="81"/>
  <c r="AE17" i="81"/>
  <c r="AC17" i="81"/>
  <c r="AA17" i="81"/>
  <c r="Y17" i="81"/>
  <c r="W17" i="81"/>
  <c r="U17" i="81"/>
  <c r="S17" i="81"/>
  <c r="Q17" i="81"/>
  <c r="O17" i="81"/>
  <c r="M17" i="81"/>
  <c r="K17" i="81"/>
  <c r="I17" i="81"/>
  <c r="G17" i="81"/>
  <c r="E17" i="81"/>
  <c r="DS16" i="81"/>
  <c r="DQ16" i="81"/>
  <c r="DO16" i="81"/>
  <c r="DM16" i="81"/>
  <c r="DK16" i="81"/>
  <c r="DI16" i="81"/>
  <c r="DG16" i="81"/>
  <c r="DE16" i="81"/>
  <c r="DC16" i="81"/>
  <c r="DA16" i="81"/>
  <c r="CY16" i="81"/>
  <c r="CW16" i="81"/>
  <c r="CU16" i="81"/>
  <c r="CS16" i="81"/>
  <c r="CQ16" i="81"/>
  <c r="CO16" i="81"/>
  <c r="CM16" i="81"/>
  <c r="CK16" i="81"/>
  <c r="CI16" i="81"/>
  <c r="CG16" i="81"/>
  <c r="CE16" i="81"/>
  <c r="CC16" i="81"/>
  <c r="CA16" i="81"/>
  <c r="BY16" i="81"/>
  <c r="BW16" i="81"/>
  <c r="BU16" i="81"/>
  <c r="BS16" i="81"/>
  <c r="BQ16" i="81"/>
  <c r="BO16" i="81"/>
  <c r="BM16" i="81"/>
  <c r="BK16" i="81"/>
  <c r="BI16" i="81"/>
  <c r="BG16" i="81"/>
  <c r="BE16" i="81"/>
  <c r="BC16" i="81"/>
  <c r="BA16" i="81"/>
  <c r="AY16" i="81"/>
  <c r="AW16" i="81"/>
  <c r="AU16" i="81"/>
  <c r="AS16" i="81"/>
  <c r="AQ16" i="81"/>
  <c r="AO16" i="81"/>
  <c r="AM16" i="81"/>
  <c r="AK16" i="81"/>
  <c r="AI16" i="81"/>
  <c r="AG16" i="81"/>
  <c r="AE16" i="81"/>
  <c r="AC16" i="81"/>
  <c r="AA16" i="81"/>
  <c r="Y16" i="81"/>
  <c r="W16" i="81"/>
  <c r="U16" i="81"/>
  <c r="S16" i="81"/>
  <c r="Q16" i="81"/>
  <c r="O16" i="81"/>
  <c r="M16" i="81"/>
  <c r="K16" i="81"/>
  <c r="I16" i="81"/>
  <c r="G16" i="81"/>
  <c r="E16" i="81"/>
  <c r="DS15" i="81"/>
  <c r="DQ15" i="81"/>
  <c r="DO15" i="81"/>
  <c r="DM15" i="81"/>
  <c r="DK15" i="81"/>
  <c r="DI15" i="81"/>
  <c r="DG15" i="81"/>
  <c r="DE15" i="81"/>
  <c r="DC15" i="81"/>
  <c r="DA15" i="81"/>
  <c r="CY15" i="81"/>
  <c r="CW15" i="81"/>
  <c r="CU15" i="81"/>
  <c r="CS15" i="81"/>
  <c r="CQ15" i="81"/>
  <c r="CO15" i="81"/>
  <c r="CM15" i="81"/>
  <c r="CK15" i="81"/>
  <c r="CI15" i="81"/>
  <c r="CG15" i="81"/>
  <c r="CE15" i="81"/>
  <c r="CC15" i="81"/>
  <c r="CA15" i="81"/>
  <c r="BY15" i="81"/>
  <c r="BW15" i="81"/>
  <c r="BU15" i="81"/>
  <c r="BS15" i="81"/>
  <c r="BQ15" i="81"/>
  <c r="BO15" i="81"/>
  <c r="BM15" i="81"/>
  <c r="BK15" i="81"/>
  <c r="BI15" i="81"/>
  <c r="BG15" i="81"/>
  <c r="BE15" i="81"/>
  <c r="BC15" i="81"/>
  <c r="BA15" i="81"/>
  <c r="AY15" i="81"/>
  <c r="AW15" i="81"/>
  <c r="AU15" i="81"/>
  <c r="AS15" i="81"/>
  <c r="AQ15" i="81"/>
  <c r="AO15" i="81"/>
  <c r="AM15" i="81"/>
  <c r="AK15" i="81"/>
  <c r="AI15" i="81"/>
  <c r="AG15" i="81"/>
  <c r="AE15" i="81"/>
  <c r="AC15" i="81"/>
  <c r="AA15" i="81"/>
  <c r="Y15" i="81"/>
  <c r="W15" i="81"/>
  <c r="U15" i="81"/>
  <c r="S15" i="81"/>
  <c r="Q15" i="81"/>
  <c r="O15" i="81"/>
  <c r="M15" i="81"/>
  <c r="K15" i="81"/>
  <c r="I15" i="81"/>
  <c r="G15" i="81"/>
  <c r="E15" i="81"/>
  <c r="DS14" i="81"/>
  <c r="DQ14" i="81"/>
  <c r="DO14" i="81"/>
  <c r="DM14" i="81"/>
  <c r="DK14" i="81"/>
  <c r="DI14" i="81"/>
  <c r="DG14" i="81"/>
  <c r="DE14" i="81"/>
  <c r="DC14" i="81"/>
  <c r="DA14" i="81"/>
  <c r="CY14" i="81"/>
  <c r="CW14" i="81"/>
  <c r="CU14" i="81"/>
  <c r="CS14" i="81"/>
  <c r="CQ14" i="81"/>
  <c r="CO14" i="81"/>
  <c r="CM14" i="81"/>
  <c r="CK14" i="81"/>
  <c r="CI14" i="81"/>
  <c r="CG14" i="81"/>
  <c r="CE14" i="81"/>
  <c r="CC14" i="81"/>
  <c r="CA14" i="81"/>
  <c r="BY14" i="81"/>
  <c r="BW14" i="81"/>
  <c r="BU14" i="81"/>
  <c r="BS14" i="81"/>
  <c r="BQ14" i="81"/>
  <c r="BO14" i="81"/>
  <c r="BM14" i="81"/>
  <c r="BK14" i="81"/>
  <c r="BI14" i="81"/>
  <c r="BG14" i="81"/>
  <c r="BE14" i="81"/>
  <c r="BC14" i="81"/>
  <c r="BA14" i="81"/>
  <c r="AY14" i="81"/>
  <c r="AW14" i="81"/>
  <c r="AU14" i="81"/>
  <c r="AS14" i="81"/>
  <c r="AQ14" i="81"/>
  <c r="AO14" i="81"/>
  <c r="AM14" i="81"/>
  <c r="AK14" i="81"/>
  <c r="AI14" i="81"/>
  <c r="AG14" i="81"/>
  <c r="AE14" i="81"/>
  <c r="AC14" i="81"/>
  <c r="AA14" i="81"/>
  <c r="Y14" i="81"/>
  <c r="W14" i="81"/>
  <c r="U14" i="81"/>
  <c r="S14" i="81"/>
  <c r="Q14" i="81"/>
  <c r="O14" i="81"/>
  <c r="M14" i="81"/>
  <c r="K14" i="81"/>
  <c r="I14" i="81"/>
  <c r="G14" i="81"/>
  <c r="E14" i="81"/>
  <c r="DS13" i="81"/>
  <c r="DQ13" i="81"/>
  <c r="DO13" i="81"/>
  <c r="DM13" i="81"/>
  <c r="DK13" i="81"/>
  <c r="DI13" i="81"/>
  <c r="DG13" i="81"/>
  <c r="DE13" i="81"/>
  <c r="DC13" i="81"/>
  <c r="DA13" i="81"/>
  <c r="CY13" i="81"/>
  <c r="CW13" i="81"/>
  <c r="CU13" i="81"/>
  <c r="CS13" i="81"/>
  <c r="CQ13" i="81"/>
  <c r="CO13" i="81"/>
  <c r="CM13" i="81"/>
  <c r="CK13" i="81"/>
  <c r="CI13" i="81"/>
  <c r="CG13" i="81"/>
  <c r="CE13" i="81"/>
  <c r="CC13" i="81"/>
  <c r="CA13" i="81"/>
  <c r="BY13" i="81"/>
  <c r="BW13" i="81"/>
  <c r="BU13" i="81"/>
  <c r="BS13" i="81"/>
  <c r="BQ13" i="81"/>
  <c r="BO13" i="81"/>
  <c r="BM13" i="81"/>
  <c r="BK13" i="81"/>
  <c r="BI13" i="81"/>
  <c r="BG13" i="81"/>
  <c r="BE13" i="81"/>
  <c r="BC13" i="81"/>
  <c r="BA13" i="81"/>
  <c r="AY13" i="81"/>
  <c r="AW13" i="81"/>
  <c r="AU13" i="81"/>
  <c r="AS13" i="81"/>
  <c r="AQ13" i="81"/>
  <c r="AO13" i="81"/>
  <c r="AM13" i="81"/>
  <c r="AK13" i="81"/>
  <c r="AI13" i="81"/>
  <c r="AG13" i="81"/>
  <c r="AE13" i="81"/>
  <c r="AC13" i="81"/>
  <c r="AA13" i="81"/>
  <c r="Y13" i="81"/>
  <c r="W13" i="81"/>
  <c r="U13" i="81"/>
  <c r="S13" i="81"/>
  <c r="Q13" i="81"/>
  <c r="O13" i="81"/>
  <c r="M13" i="81"/>
  <c r="K13" i="81"/>
  <c r="I13" i="81"/>
  <c r="G13" i="81"/>
  <c r="E13" i="81"/>
  <c r="DS12" i="81"/>
  <c r="DQ12" i="81"/>
  <c r="DO12" i="81"/>
  <c r="DM12" i="81"/>
  <c r="DK12" i="81"/>
  <c r="DI12" i="81"/>
  <c r="DG12" i="81"/>
  <c r="DE12" i="81"/>
  <c r="DC12" i="81"/>
  <c r="DA12" i="81"/>
  <c r="CY12" i="81"/>
  <c r="CW12" i="81"/>
  <c r="CU12" i="81"/>
  <c r="CS12" i="81"/>
  <c r="CQ12" i="81"/>
  <c r="CO12" i="81"/>
  <c r="CM12" i="81"/>
  <c r="CK12" i="81"/>
  <c r="CI12" i="81"/>
  <c r="CG12" i="81"/>
  <c r="CE12" i="81"/>
  <c r="CC12" i="81"/>
  <c r="CA12" i="81"/>
  <c r="BY12" i="81"/>
  <c r="BW12" i="81"/>
  <c r="BU12" i="81"/>
  <c r="BS12" i="81"/>
  <c r="BQ12" i="81"/>
  <c r="BO12" i="81"/>
  <c r="BM12" i="81"/>
  <c r="BK12" i="81"/>
  <c r="BI12" i="81"/>
  <c r="BG12" i="81"/>
  <c r="BE12" i="81"/>
  <c r="BC12" i="81"/>
  <c r="BA12" i="81"/>
  <c r="AY12" i="81"/>
  <c r="AW12" i="81"/>
  <c r="AU12" i="81"/>
  <c r="AS12" i="81"/>
  <c r="AQ12" i="81"/>
  <c r="AO12" i="81"/>
  <c r="AM12" i="81"/>
  <c r="AK12" i="81"/>
  <c r="AI12" i="81"/>
  <c r="AG12" i="81"/>
  <c r="AE12" i="81"/>
  <c r="AC12" i="81"/>
  <c r="AA12" i="81"/>
  <c r="Y12" i="81"/>
  <c r="W12" i="81"/>
  <c r="U12" i="81"/>
  <c r="S12" i="81"/>
  <c r="Q12" i="81"/>
  <c r="O12" i="81"/>
  <c r="M12" i="81"/>
  <c r="K12" i="81"/>
  <c r="I12" i="81"/>
  <c r="G12" i="81"/>
  <c r="E12" i="81"/>
  <c r="DS11" i="81"/>
  <c r="DQ11" i="81"/>
  <c r="DO11" i="81"/>
  <c r="DM11" i="81"/>
  <c r="DK11" i="81"/>
  <c r="DI11" i="81"/>
  <c r="DG11" i="81"/>
  <c r="DE11" i="81"/>
  <c r="DC11" i="81"/>
  <c r="DA11" i="81"/>
  <c r="CY11" i="81"/>
  <c r="CW11" i="81"/>
  <c r="CU11" i="81"/>
  <c r="CS11" i="81"/>
  <c r="CQ11" i="81"/>
  <c r="CO11" i="81"/>
  <c r="CM11" i="81"/>
  <c r="CK11" i="81"/>
  <c r="CI11" i="81"/>
  <c r="CG11" i="81"/>
  <c r="CE11" i="81"/>
  <c r="CC11" i="81"/>
  <c r="CA11" i="81"/>
  <c r="BY11" i="81"/>
  <c r="BW11" i="81"/>
  <c r="BU11" i="81"/>
  <c r="BS11" i="81"/>
  <c r="BQ11" i="81"/>
  <c r="BO11" i="81"/>
  <c r="BM11" i="81"/>
  <c r="BK11" i="81"/>
  <c r="BI11" i="81"/>
  <c r="BG11" i="81"/>
  <c r="BE11" i="81"/>
  <c r="BC11" i="81"/>
  <c r="BA11" i="81"/>
  <c r="AY11" i="81"/>
  <c r="AW11" i="81"/>
  <c r="AU11" i="81"/>
  <c r="AS11" i="81"/>
  <c r="AQ11" i="81"/>
  <c r="AO11" i="81"/>
  <c r="AM11" i="81"/>
  <c r="AK11" i="81"/>
  <c r="AI11" i="81"/>
  <c r="AG11" i="81"/>
  <c r="AE11" i="81"/>
  <c r="AC11" i="81"/>
  <c r="AA11" i="81"/>
  <c r="Y11" i="81"/>
  <c r="W11" i="81"/>
  <c r="U11" i="81"/>
  <c r="S11" i="81"/>
  <c r="Q11" i="81"/>
  <c r="O11" i="81"/>
  <c r="M11" i="81"/>
  <c r="K11" i="81"/>
  <c r="I11" i="81"/>
  <c r="G11" i="81"/>
  <c r="E11" i="81"/>
  <c r="DS10" i="81"/>
  <c r="DQ10" i="81"/>
  <c r="DO10" i="81"/>
  <c r="DM10" i="81"/>
  <c r="DK10" i="81"/>
  <c r="DI10" i="81"/>
  <c r="DG10" i="81"/>
  <c r="DE10" i="81"/>
  <c r="DC10" i="81"/>
  <c r="DA10" i="81"/>
  <c r="CY10" i="81"/>
  <c r="CW10" i="81"/>
  <c r="CU10" i="81"/>
  <c r="CS10" i="81"/>
  <c r="CQ10" i="81"/>
  <c r="CO10" i="81"/>
  <c r="CM10" i="81"/>
  <c r="CK10" i="81"/>
  <c r="CI10" i="81"/>
  <c r="CG10" i="81"/>
  <c r="CE10" i="81"/>
  <c r="CC10" i="81"/>
  <c r="CA10" i="81"/>
  <c r="BY10" i="81"/>
  <c r="BW10" i="81"/>
  <c r="BU10" i="81"/>
  <c r="BS10" i="81"/>
  <c r="BQ10" i="81"/>
  <c r="BO10" i="81"/>
  <c r="BM10" i="81"/>
  <c r="BK10" i="81"/>
  <c r="BI10" i="81"/>
  <c r="BG10" i="81"/>
  <c r="BE10" i="81"/>
  <c r="BC10" i="81"/>
  <c r="BA10" i="81"/>
  <c r="AY10" i="81"/>
  <c r="AW10" i="81"/>
  <c r="AU10" i="81"/>
  <c r="AS10" i="81"/>
  <c r="AQ10" i="81"/>
  <c r="AO10" i="81"/>
  <c r="AM10" i="81"/>
  <c r="AK10" i="81"/>
  <c r="AI10" i="81"/>
  <c r="AG10" i="81"/>
  <c r="AE10" i="81"/>
  <c r="AC10" i="81"/>
  <c r="AA10" i="81"/>
  <c r="Y10" i="81"/>
  <c r="W10" i="81"/>
  <c r="U10" i="81"/>
  <c r="S10" i="81"/>
  <c r="Q10" i="81"/>
  <c r="O10" i="81"/>
  <c r="M10" i="81"/>
  <c r="K10" i="81"/>
  <c r="I10" i="81"/>
  <c r="G10" i="81"/>
  <c r="E10" i="81"/>
  <c r="DS9" i="81"/>
  <c r="DQ9" i="81"/>
  <c r="DO9" i="81"/>
  <c r="DM9" i="81"/>
  <c r="DK9" i="81"/>
  <c r="DI9" i="81"/>
  <c r="DG9" i="81"/>
  <c r="DE9" i="81"/>
  <c r="DC9" i="81"/>
  <c r="DA9" i="81"/>
  <c r="CY9" i="81"/>
  <c r="CW9" i="81"/>
  <c r="CU9" i="81"/>
  <c r="CS9" i="81"/>
  <c r="CQ9" i="81"/>
  <c r="CO9" i="81"/>
  <c r="CM9" i="81"/>
  <c r="CK9" i="81"/>
  <c r="CI9" i="81"/>
  <c r="CG9" i="81"/>
  <c r="CE9" i="81"/>
  <c r="CC9" i="81"/>
  <c r="CA9" i="81"/>
  <c r="BY9" i="81"/>
  <c r="BW9" i="81"/>
  <c r="BU9" i="81"/>
  <c r="BS9" i="81"/>
  <c r="BQ9" i="81"/>
  <c r="BO9" i="81"/>
  <c r="BM9" i="81"/>
  <c r="BK9" i="81"/>
  <c r="BI9" i="81"/>
  <c r="BG9" i="81"/>
  <c r="BE9" i="81"/>
  <c r="BC9" i="81"/>
  <c r="BA9" i="81"/>
  <c r="AY9" i="81"/>
  <c r="AW9" i="81"/>
  <c r="AU9" i="81"/>
  <c r="AS9" i="81"/>
  <c r="AQ9" i="81"/>
  <c r="AO9" i="81"/>
  <c r="AM9" i="81"/>
  <c r="AK9" i="81"/>
  <c r="AI9" i="81"/>
  <c r="AG9" i="81"/>
  <c r="AE9" i="81"/>
  <c r="AC9" i="81"/>
  <c r="AA9" i="81"/>
  <c r="Y9" i="81"/>
  <c r="W9" i="81"/>
  <c r="U9" i="81"/>
  <c r="S9" i="81"/>
  <c r="Q9" i="81"/>
  <c r="O9" i="81"/>
  <c r="M9" i="81"/>
  <c r="K9" i="81"/>
  <c r="I9" i="81"/>
  <c r="G9" i="81"/>
  <c r="E9" i="81"/>
  <c r="DS8" i="81"/>
  <c r="DQ8" i="81"/>
  <c r="DO8" i="81"/>
  <c r="DM8" i="81"/>
  <c r="DK8" i="81"/>
  <c r="DI8" i="81"/>
  <c r="DG8" i="81"/>
  <c r="DE8" i="81"/>
  <c r="DC8" i="81"/>
  <c r="DA8" i="81"/>
  <c r="CY8" i="81"/>
  <c r="CW8" i="81"/>
  <c r="CU8" i="81"/>
  <c r="CS8" i="81"/>
  <c r="CQ8" i="81"/>
  <c r="CO8" i="81"/>
  <c r="CM8" i="81"/>
  <c r="CK8" i="81"/>
  <c r="CI8" i="81"/>
  <c r="CG8" i="81"/>
  <c r="CE8" i="81"/>
  <c r="CC8" i="81"/>
  <c r="CA8" i="81"/>
  <c r="BY8" i="81"/>
  <c r="BW8" i="81"/>
  <c r="BU8" i="81"/>
  <c r="BS8" i="81"/>
  <c r="BQ8" i="81"/>
  <c r="BO8" i="81"/>
  <c r="BM8" i="81"/>
  <c r="BK8" i="81"/>
  <c r="BI8" i="81"/>
  <c r="BG8" i="81"/>
  <c r="BE8" i="81"/>
  <c r="BC8" i="81"/>
  <c r="BA8" i="81"/>
  <c r="AY8" i="81"/>
  <c r="AW8" i="81"/>
  <c r="AU8" i="81"/>
  <c r="AS8" i="81"/>
  <c r="AQ8" i="81"/>
  <c r="AO8" i="81"/>
  <c r="AM8" i="81"/>
  <c r="AK8" i="81"/>
  <c r="AI8" i="81"/>
  <c r="AG8" i="81"/>
  <c r="AE8" i="81"/>
  <c r="AC8" i="81"/>
  <c r="AA8" i="81"/>
  <c r="Y8" i="81"/>
  <c r="W8" i="81"/>
  <c r="U8" i="81"/>
  <c r="S8" i="81"/>
  <c r="Q8" i="81"/>
  <c r="O8" i="81"/>
  <c r="M8" i="81"/>
  <c r="K8" i="81"/>
  <c r="I8" i="81"/>
  <c r="G8" i="81"/>
  <c r="E8" i="81"/>
  <c r="DS23" i="82"/>
  <c r="DQ23" i="82"/>
  <c r="DO23" i="82"/>
  <c r="DM23" i="82"/>
  <c r="DK23" i="82"/>
  <c r="DI23" i="82"/>
  <c r="DG23" i="82"/>
  <c r="DE23" i="82"/>
  <c r="DC23" i="82"/>
  <c r="DA23" i="82"/>
  <c r="CY23" i="82"/>
  <c r="CW23" i="82"/>
  <c r="CU23" i="82"/>
  <c r="CS23" i="82"/>
  <c r="CQ23" i="82"/>
  <c r="CO23" i="82"/>
  <c r="CM23" i="82"/>
  <c r="CK23" i="82"/>
  <c r="CI23" i="82"/>
  <c r="CG23" i="82"/>
  <c r="CE23" i="82"/>
  <c r="CC23" i="82"/>
  <c r="CA23" i="82"/>
  <c r="BY23" i="82"/>
  <c r="BW23" i="82"/>
  <c r="BU23" i="82"/>
  <c r="BS23" i="82"/>
  <c r="BQ23" i="82"/>
  <c r="BO23" i="82"/>
  <c r="BM23" i="82"/>
  <c r="BK23" i="82"/>
  <c r="BI23" i="82"/>
  <c r="BG23" i="82"/>
  <c r="BE23" i="82"/>
  <c r="BC23" i="82"/>
  <c r="BA23" i="82"/>
  <c r="AY23" i="82"/>
  <c r="AW23" i="82"/>
  <c r="AU23" i="82"/>
  <c r="AS23" i="82"/>
  <c r="AQ23" i="82"/>
  <c r="AO23" i="82"/>
  <c r="AM23" i="82"/>
  <c r="AK23" i="82"/>
  <c r="AI23" i="82"/>
  <c r="AG23" i="82"/>
  <c r="AE23" i="82"/>
  <c r="AC23" i="82"/>
  <c r="AA23" i="82"/>
  <c r="Y23" i="82"/>
  <c r="W23" i="82"/>
  <c r="U23" i="82"/>
  <c r="S23" i="82"/>
  <c r="Q23" i="82"/>
  <c r="O23" i="82"/>
  <c r="M23" i="82"/>
  <c r="K23" i="82"/>
  <c r="I23" i="82"/>
  <c r="G23" i="82"/>
  <c r="E23" i="82"/>
  <c r="DS22" i="82"/>
  <c r="DQ22" i="82"/>
  <c r="DO22" i="82"/>
  <c r="DM22" i="82"/>
  <c r="DK22" i="82"/>
  <c r="DI22" i="82"/>
  <c r="DG22" i="82"/>
  <c r="DE22" i="82"/>
  <c r="DC22" i="82"/>
  <c r="DA22" i="82"/>
  <c r="CY22" i="82"/>
  <c r="CW22" i="82"/>
  <c r="CU22" i="82"/>
  <c r="CS22" i="82"/>
  <c r="CQ22" i="82"/>
  <c r="CO22" i="82"/>
  <c r="CM22" i="82"/>
  <c r="CK22" i="82"/>
  <c r="CI22" i="82"/>
  <c r="CG22" i="82"/>
  <c r="CE22" i="82"/>
  <c r="CC22" i="82"/>
  <c r="CA22" i="82"/>
  <c r="BY22" i="82"/>
  <c r="BW22" i="82"/>
  <c r="BU22" i="82"/>
  <c r="BS22" i="82"/>
  <c r="BQ22" i="82"/>
  <c r="BO22" i="82"/>
  <c r="BM22" i="82"/>
  <c r="BK22" i="82"/>
  <c r="BI22" i="82"/>
  <c r="BG22" i="82"/>
  <c r="BE22" i="82"/>
  <c r="BC22" i="82"/>
  <c r="BA22" i="82"/>
  <c r="AY22" i="82"/>
  <c r="AW22" i="82"/>
  <c r="AU22" i="82"/>
  <c r="AS22" i="82"/>
  <c r="AQ22" i="82"/>
  <c r="AO22" i="82"/>
  <c r="AM22" i="82"/>
  <c r="AK22" i="82"/>
  <c r="AI22" i="82"/>
  <c r="AG22" i="82"/>
  <c r="AE22" i="82"/>
  <c r="AC22" i="82"/>
  <c r="AA22" i="82"/>
  <c r="Y22" i="82"/>
  <c r="W22" i="82"/>
  <c r="U22" i="82"/>
  <c r="S22" i="82"/>
  <c r="Q22" i="82"/>
  <c r="O22" i="82"/>
  <c r="M22" i="82"/>
  <c r="K22" i="82"/>
  <c r="I22" i="82"/>
  <c r="G22" i="82"/>
  <c r="E22" i="82"/>
  <c r="DS21" i="82"/>
  <c r="DQ21" i="82"/>
  <c r="DO21" i="82"/>
  <c r="DM21" i="82"/>
  <c r="DK21" i="82"/>
  <c r="DI21" i="82"/>
  <c r="DG21" i="82"/>
  <c r="DE21" i="82"/>
  <c r="DC21" i="82"/>
  <c r="DA21" i="82"/>
  <c r="CY21" i="82"/>
  <c r="CW21" i="82"/>
  <c r="CU21" i="82"/>
  <c r="CS21" i="82"/>
  <c r="CQ21" i="82"/>
  <c r="CO21" i="82"/>
  <c r="CM21" i="82"/>
  <c r="CK21" i="82"/>
  <c r="CI21" i="82"/>
  <c r="CG21" i="82"/>
  <c r="CE21" i="82"/>
  <c r="CC21" i="82"/>
  <c r="CA21" i="82"/>
  <c r="BY21" i="82"/>
  <c r="BW21" i="82"/>
  <c r="BU21" i="82"/>
  <c r="BS21" i="82"/>
  <c r="BQ21" i="82"/>
  <c r="BO21" i="82"/>
  <c r="BM21" i="82"/>
  <c r="BK21" i="82"/>
  <c r="BI21" i="82"/>
  <c r="BG21" i="82"/>
  <c r="BE21" i="82"/>
  <c r="BC21" i="82"/>
  <c r="BA21" i="82"/>
  <c r="AY21" i="82"/>
  <c r="AW21" i="82"/>
  <c r="AU21" i="82"/>
  <c r="AS21" i="82"/>
  <c r="AQ21" i="82"/>
  <c r="AO21" i="82"/>
  <c r="AM21" i="82"/>
  <c r="AK21" i="82"/>
  <c r="AI21" i="82"/>
  <c r="AG21" i="82"/>
  <c r="AE21" i="82"/>
  <c r="AC21" i="82"/>
  <c r="AA21" i="82"/>
  <c r="Y21" i="82"/>
  <c r="W21" i="82"/>
  <c r="U21" i="82"/>
  <c r="S21" i="82"/>
  <c r="Q21" i="82"/>
  <c r="O21" i="82"/>
  <c r="M21" i="82"/>
  <c r="K21" i="82"/>
  <c r="I21" i="82"/>
  <c r="G21" i="82"/>
  <c r="E21" i="82"/>
  <c r="DS20" i="82"/>
  <c r="DQ20" i="82"/>
  <c r="DO20" i="82"/>
  <c r="DM20" i="82"/>
  <c r="DK20" i="82"/>
  <c r="DI20" i="82"/>
  <c r="DG20" i="82"/>
  <c r="DE20" i="82"/>
  <c r="DC20" i="82"/>
  <c r="DA20" i="82"/>
  <c r="CY20" i="82"/>
  <c r="CW20" i="82"/>
  <c r="CU20" i="82"/>
  <c r="CS20" i="82"/>
  <c r="CQ20" i="82"/>
  <c r="CO20" i="82"/>
  <c r="CM20" i="82"/>
  <c r="CK20" i="82"/>
  <c r="CI20" i="82"/>
  <c r="CG20" i="82"/>
  <c r="CE20" i="82"/>
  <c r="CC20" i="82"/>
  <c r="CA20" i="82"/>
  <c r="BY20" i="82"/>
  <c r="BW20" i="82"/>
  <c r="BU20" i="82"/>
  <c r="BS20" i="82"/>
  <c r="BQ20" i="82"/>
  <c r="BO20" i="82"/>
  <c r="BM20" i="82"/>
  <c r="BK20" i="82"/>
  <c r="BI20" i="82"/>
  <c r="BG20" i="82"/>
  <c r="BE20" i="82"/>
  <c r="BC20" i="82"/>
  <c r="BA20" i="82"/>
  <c r="AY20" i="82"/>
  <c r="AW20" i="82"/>
  <c r="AU20" i="82"/>
  <c r="AS20" i="82"/>
  <c r="AQ20" i="82"/>
  <c r="AO20" i="82"/>
  <c r="AM20" i="82"/>
  <c r="AK20" i="82"/>
  <c r="AI20" i="82"/>
  <c r="AG20" i="82"/>
  <c r="AE20" i="82"/>
  <c r="AC20" i="82"/>
  <c r="AA20" i="82"/>
  <c r="Y20" i="82"/>
  <c r="W20" i="82"/>
  <c r="U20" i="82"/>
  <c r="S20" i="82"/>
  <c r="Q20" i="82"/>
  <c r="O20" i="82"/>
  <c r="M20" i="82"/>
  <c r="K20" i="82"/>
  <c r="I20" i="82"/>
  <c r="G20" i="82"/>
  <c r="E20" i="82"/>
  <c r="DS19" i="82"/>
  <c r="DQ19" i="82"/>
  <c r="DO19" i="82"/>
  <c r="DM19" i="82"/>
  <c r="DK19" i="82"/>
  <c r="DI19" i="82"/>
  <c r="DG19" i="82"/>
  <c r="DE19" i="82"/>
  <c r="DC19" i="82"/>
  <c r="DA19" i="82"/>
  <c r="CY19" i="82"/>
  <c r="CW19" i="82"/>
  <c r="CU19" i="82"/>
  <c r="CS19" i="82"/>
  <c r="CQ19" i="82"/>
  <c r="CO19" i="82"/>
  <c r="CM19" i="82"/>
  <c r="CK19" i="82"/>
  <c r="CI19" i="82"/>
  <c r="CG19" i="82"/>
  <c r="CE19" i="82"/>
  <c r="CC19" i="82"/>
  <c r="CA19" i="82"/>
  <c r="BY19" i="82"/>
  <c r="BW19" i="82"/>
  <c r="BU19" i="82"/>
  <c r="BS19" i="82"/>
  <c r="BQ19" i="82"/>
  <c r="BO19" i="82"/>
  <c r="BM19" i="82"/>
  <c r="BK19" i="82"/>
  <c r="BI19" i="82"/>
  <c r="BG19" i="82"/>
  <c r="BE19" i="82"/>
  <c r="BC19" i="82"/>
  <c r="BA19" i="82"/>
  <c r="AY19" i="82"/>
  <c r="AW19" i="82"/>
  <c r="AU19" i="82"/>
  <c r="AS19" i="82"/>
  <c r="AQ19" i="82"/>
  <c r="AO19" i="82"/>
  <c r="AM19" i="82"/>
  <c r="AK19" i="82"/>
  <c r="AI19" i="82"/>
  <c r="AG19" i="82"/>
  <c r="AE19" i="82"/>
  <c r="AC19" i="82"/>
  <c r="AA19" i="82"/>
  <c r="Y19" i="82"/>
  <c r="W19" i="82"/>
  <c r="U19" i="82"/>
  <c r="S19" i="82"/>
  <c r="Q19" i="82"/>
  <c r="O19" i="82"/>
  <c r="M19" i="82"/>
  <c r="K19" i="82"/>
  <c r="I19" i="82"/>
  <c r="G19" i="82"/>
  <c r="E19" i="82"/>
  <c r="DS18" i="82"/>
  <c r="DQ18" i="82"/>
  <c r="DO18" i="82"/>
  <c r="DM18" i="82"/>
  <c r="DK18" i="82"/>
  <c r="DI18" i="82"/>
  <c r="DG18" i="82"/>
  <c r="DE18" i="82"/>
  <c r="DC18" i="82"/>
  <c r="DA18" i="82"/>
  <c r="CY18" i="82"/>
  <c r="CW18" i="82"/>
  <c r="CU18" i="82"/>
  <c r="CS18" i="82"/>
  <c r="CQ18" i="82"/>
  <c r="CO18" i="82"/>
  <c r="CM18" i="82"/>
  <c r="CK18" i="82"/>
  <c r="CI18" i="82"/>
  <c r="CG18" i="82"/>
  <c r="CE18" i="82"/>
  <c r="CC18" i="82"/>
  <c r="CA18" i="82"/>
  <c r="BY18" i="82"/>
  <c r="BW18" i="82"/>
  <c r="BU18" i="82"/>
  <c r="BS18" i="82"/>
  <c r="BQ18" i="82"/>
  <c r="BO18" i="82"/>
  <c r="BM18" i="82"/>
  <c r="BK18" i="82"/>
  <c r="BI18" i="82"/>
  <c r="BG18" i="82"/>
  <c r="BE18" i="82"/>
  <c r="BC18" i="82"/>
  <c r="BA18" i="82"/>
  <c r="AY18" i="82"/>
  <c r="AW18" i="82"/>
  <c r="AU18" i="82"/>
  <c r="AS18" i="82"/>
  <c r="AQ18" i="82"/>
  <c r="AO18" i="82"/>
  <c r="AM18" i="82"/>
  <c r="AK18" i="82"/>
  <c r="AI18" i="82"/>
  <c r="AG18" i="82"/>
  <c r="AE18" i="82"/>
  <c r="AC18" i="82"/>
  <c r="AA18" i="82"/>
  <c r="Y18" i="82"/>
  <c r="W18" i="82"/>
  <c r="U18" i="82"/>
  <c r="S18" i="82"/>
  <c r="Q18" i="82"/>
  <c r="O18" i="82"/>
  <c r="M18" i="82"/>
  <c r="K18" i="82"/>
  <c r="I18" i="82"/>
  <c r="G18" i="82"/>
  <c r="E18" i="82"/>
  <c r="DS17" i="82"/>
  <c r="DQ17" i="82"/>
  <c r="DO17" i="82"/>
  <c r="DM17" i="82"/>
  <c r="DK17" i="82"/>
  <c r="DI17" i="82"/>
  <c r="DG17" i="82"/>
  <c r="DE17" i="82"/>
  <c r="DC17" i="82"/>
  <c r="DA17" i="82"/>
  <c r="CY17" i="82"/>
  <c r="CW17" i="82"/>
  <c r="CU17" i="82"/>
  <c r="CS17" i="82"/>
  <c r="CQ17" i="82"/>
  <c r="CO17" i="82"/>
  <c r="CM17" i="82"/>
  <c r="CK17" i="82"/>
  <c r="CI17" i="82"/>
  <c r="CG17" i="82"/>
  <c r="CE17" i="82"/>
  <c r="CC17" i="82"/>
  <c r="CA17" i="82"/>
  <c r="BY17" i="82"/>
  <c r="BW17" i="82"/>
  <c r="BU17" i="82"/>
  <c r="BS17" i="82"/>
  <c r="BQ17" i="82"/>
  <c r="BO17" i="82"/>
  <c r="BM17" i="82"/>
  <c r="BK17" i="82"/>
  <c r="BI17" i="82"/>
  <c r="BG17" i="82"/>
  <c r="BE17" i="82"/>
  <c r="BC17" i="82"/>
  <c r="BA17" i="82"/>
  <c r="AY17" i="82"/>
  <c r="AW17" i="82"/>
  <c r="AU17" i="82"/>
  <c r="AS17" i="82"/>
  <c r="AQ17" i="82"/>
  <c r="AO17" i="82"/>
  <c r="AM17" i="82"/>
  <c r="AK17" i="82"/>
  <c r="AI17" i="82"/>
  <c r="AG17" i="82"/>
  <c r="AE17" i="82"/>
  <c r="AC17" i="82"/>
  <c r="AA17" i="82"/>
  <c r="Y17" i="82"/>
  <c r="W17" i="82"/>
  <c r="U17" i="82"/>
  <c r="S17" i="82"/>
  <c r="Q17" i="82"/>
  <c r="O17" i="82"/>
  <c r="M17" i="82"/>
  <c r="K17" i="82"/>
  <c r="I17" i="82"/>
  <c r="G17" i="82"/>
  <c r="E17" i="82"/>
  <c r="DS16" i="82"/>
  <c r="DQ16" i="82"/>
  <c r="DO16" i="82"/>
  <c r="DM16" i="82"/>
  <c r="DK16" i="82"/>
  <c r="DI16" i="82"/>
  <c r="DG16" i="82"/>
  <c r="DE16" i="82"/>
  <c r="DC16" i="82"/>
  <c r="DA16" i="82"/>
  <c r="CY16" i="82"/>
  <c r="CW16" i="82"/>
  <c r="CU16" i="82"/>
  <c r="CS16" i="82"/>
  <c r="CQ16" i="82"/>
  <c r="CO16" i="82"/>
  <c r="CM16" i="82"/>
  <c r="CK16" i="82"/>
  <c r="CI16" i="82"/>
  <c r="CG16" i="82"/>
  <c r="CE16" i="82"/>
  <c r="CC16" i="82"/>
  <c r="CA16" i="82"/>
  <c r="BY16" i="82"/>
  <c r="BW16" i="82"/>
  <c r="BU16" i="82"/>
  <c r="BS16" i="82"/>
  <c r="BQ16" i="82"/>
  <c r="BO16" i="82"/>
  <c r="BM16" i="82"/>
  <c r="BK16" i="82"/>
  <c r="BI16" i="82"/>
  <c r="BG16" i="82"/>
  <c r="BE16" i="82"/>
  <c r="BC16" i="82"/>
  <c r="BA16" i="82"/>
  <c r="AY16" i="82"/>
  <c r="AW16" i="82"/>
  <c r="AU16" i="82"/>
  <c r="AS16" i="82"/>
  <c r="AQ16" i="82"/>
  <c r="AO16" i="82"/>
  <c r="AM16" i="82"/>
  <c r="AK16" i="82"/>
  <c r="AI16" i="82"/>
  <c r="AG16" i="82"/>
  <c r="AE16" i="82"/>
  <c r="AC16" i="82"/>
  <c r="AA16" i="82"/>
  <c r="Y16" i="82"/>
  <c r="W16" i="82"/>
  <c r="U16" i="82"/>
  <c r="S16" i="82"/>
  <c r="Q16" i="82"/>
  <c r="O16" i="82"/>
  <c r="M16" i="82"/>
  <c r="K16" i="82"/>
  <c r="I16" i="82"/>
  <c r="G16" i="82"/>
  <c r="E16" i="82"/>
  <c r="DS15" i="82"/>
  <c r="DQ15" i="82"/>
  <c r="DO15" i="82"/>
  <c r="DM15" i="82"/>
  <c r="DK15" i="82"/>
  <c r="DI15" i="82"/>
  <c r="DG15" i="82"/>
  <c r="DE15" i="82"/>
  <c r="DC15" i="82"/>
  <c r="DA15" i="82"/>
  <c r="CY15" i="82"/>
  <c r="CW15" i="82"/>
  <c r="CU15" i="82"/>
  <c r="CS15" i="82"/>
  <c r="CQ15" i="82"/>
  <c r="CO15" i="82"/>
  <c r="CM15" i="82"/>
  <c r="CK15" i="82"/>
  <c r="CI15" i="82"/>
  <c r="CG15" i="82"/>
  <c r="CE15" i="82"/>
  <c r="CC15" i="82"/>
  <c r="CA15" i="82"/>
  <c r="BY15" i="82"/>
  <c r="BW15" i="82"/>
  <c r="BU15" i="82"/>
  <c r="BS15" i="82"/>
  <c r="BQ15" i="82"/>
  <c r="BO15" i="82"/>
  <c r="BM15" i="82"/>
  <c r="BK15" i="82"/>
  <c r="BI15" i="82"/>
  <c r="BG15" i="82"/>
  <c r="BE15" i="82"/>
  <c r="BC15" i="82"/>
  <c r="BA15" i="82"/>
  <c r="AY15" i="82"/>
  <c r="AW15" i="82"/>
  <c r="AU15" i="82"/>
  <c r="AS15" i="82"/>
  <c r="AQ15" i="82"/>
  <c r="AO15" i="82"/>
  <c r="AM15" i="82"/>
  <c r="AK15" i="82"/>
  <c r="AI15" i="82"/>
  <c r="AG15" i="82"/>
  <c r="AE15" i="82"/>
  <c r="AC15" i="82"/>
  <c r="AA15" i="82"/>
  <c r="Y15" i="82"/>
  <c r="W15" i="82"/>
  <c r="U15" i="82"/>
  <c r="S15" i="82"/>
  <c r="Q15" i="82"/>
  <c r="O15" i="82"/>
  <c r="M15" i="82"/>
  <c r="K15" i="82"/>
  <c r="I15" i="82"/>
  <c r="G15" i="82"/>
  <c r="E15" i="82"/>
  <c r="DS14" i="82"/>
  <c r="DQ14" i="82"/>
  <c r="DO14" i="82"/>
  <c r="DM14" i="82"/>
  <c r="DK14" i="82"/>
  <c r="DI14" i="82"/>
  <c r="DG14" i="82"/>
  <c r="DE14" i="82"/>
  <c r="DC14" i="82"/>
  <c r="DA14" i="82"/>
  <c r="CY14" i="82"/>
  <c r="CW14" i="82"/>
  <c r="CU14" i="82"/>
  <c r="CS14" i="82"/>
  <c r="CQ14" i="82"/>
  <c r="CO14" i="82"/>
  <c r="CM14" i="82"/>
  <c r="CK14" i="82"/>
  <c r="CI14" i="82"/>
  <c r="CG14" i="82"/>
  <c r="CE14" i="82"/>
  <c r="CC14" i="82"/>
  <c r="CA14" i="82"/>
  <c r="BY14" i="82"/>
  <c r="BW14" i="82"/>
  <c r="BU14" i="82"/>
  <c r="BS14" i="82"/>
  <c r="BQ14" i="82"/>
  <c r="BO14" i="82"/>
  <c r="BM14" i="82"/>
  <c r="BK14" i="82"/>
  <c r="BI14" i="82"/>
  <c r="BG14" i="82"/>
  <c r="BE14" i="82"/>
  <c r="BC14" i="82"/>
  <c r="BA14" i="82"/>
  <c r="AY14" i="82"/>
  <c r="AW14" i="82"/>
  <c r="AU14" i="82"/>
  <c r="AS14" i="82"/>
  <c r="AQ14" i="82"/>
  <c r="AO14" i="82"/>
  <c r="AM14" i="82"/>
  <c r="AK14" i="82"/>
  <c r="AI14" i="82"/>
  <c r="AG14" i="82"/>
  <c r="AE14" i="82"/>
  <c r="AC14" i="82"/>
  <c r="AA14" i="82"/>
  <c r="Y14" i="82"/>
  <c r="W14" i="82"/>
  <c r="U14" i="82"/>
  <c r="S14" i="82"/>
  <c r="Q14" i="82"/>
  <c r="O14" i="82"/>
  <c r="M14" i="82"/>
  <c r="K14" i="82"/>
  <c r="I14" i="82"/>
  <c r="G14" i="82"/>
  <c r="E14" i="82"/>
  <c r="DS13" i="82"/>
  <c r="DQ13" i="82"/>
  <c r="DO13" i="82"/>
  <c r="DM13" i="82"/>
  <c r="DK13" i="82"/>
  <c r="DI13" i="82"/>
  <c r="DG13" i="82"/>
  <c r="DE13" i="82"/>
  <c r="DC13" i="82"/>
  <c r="DA13" i="82"/>
  <c r="CY13" i="82"/>
  <c r="CW13" i="82"/>
  <c r="CU13" i="82"/>
  <c r="CS13" i="82"/>
  <c r="CQ13" i="82"/>
  <c r="CO13" i="82"/>
  <c r="CM13" i="82"/>
  <c r="CK13" i="82"/>
  <c r="CI13" i="82"/>
  <c r="CG13" i="82"/>
  <c r="CE13" i="82"/>
  <c r="CC13" i="82"/>
  <c r="CA13" i="82"/>
  <c r="BY13" i="82"/>
  <c r="BW13" i="82"/>
  <c r="BU13" i="82"/>
  <c r="BS13" i="82"/>
  <c r="BQ13" i="82"/>
  <c r="BO13" i="82"/>
  <c r="BM13" i="82"/>
  <c r="BK13" i="82"/>
  <c r="BI13" i="82"/>
  <c r="BG13" i="82"/>
  <c r="BE13" i="82"/>
  <c r="BC13" i="82"/>
  <c r="BA13" i="82"/>
  <c r="AY13" i="82"/>
  <c r="AW13" i="82"/>
  <c r="AU13" i="82"/>
  <c r="AS13" i="82"/>
  <c r="AQ13" i="82"/>
  <c r="AO13" i="82"/>
  <c r="AM13" i="82"/>
  <c r="AK13" i="82"/>
  <c r="AI13" i="82"/>
  <c r="AG13" i="82"/>
  <c r="AE13" i="82"/>
  <c r="AC13" i="82"/>
  <c r="AA13" i="82"/>
  <c r="Y13" i="82"/>
  <c r="W13" i="82"/>
  <c r="U13" i="82"/>
  <c r="S13" i="82"/>
  <c r="Q13" i="82"/>
  <c r="O13" i="82"/>
  <c r="M13" i="82"/>
  <c r="K13" i="82"/>
  <c r="I13" i="82"/>
  <c r="G13" i="82"/>
  <c r="E13" i="82"/>
  <c r="DS12" i="82"/>
  <c r="DQ12" i="82"/>
  <c r="DO12" i="82"/>
  <c r="DM12" i="82"/>
  <c r="DK12" i="82"/>
  <c r="DI12" i="82"/>
  <c r="DG12" i="82"/>
  <c r="DE12" i="82"/>
  <c r="DC12" i="82"/>
  <c r="DA12" i="82"/>
  <c r="CY12" i="82"/>
  <c r="CW12" i="82"/>
  <c r="CU12" i="82"/>
  <c r="CS12" i="82"/>
  <c r="CQ12" i="82"/>
  <c r="CO12" i="82"/>
  <c r="CM12" i="82"/>
  <c r="CK12" i="82"/>
  <c r="CI12" i="82"/>
  <c r="CG12" i="82"/>
  <c r="CE12" i="82"/>
  <c r="CC12" i="82"/>
  <c r="CA12" i="82"/>
  <c r="BY12" i="82"/>
  <c r="BW12" i="82"/>
  <c r="BU12" i="82"/>
  <c r="BS12" i="82"/>
  <c r="BQ12" i="82"/>
  <c r="BO12" i="82"/>
  <c r="BM12" i="82"/>
  <c r="BK12" i="82"/>
  <c r="BI12" i="82"/>
  <c r="BG12" i="82"/>
  <c r="BE12" i="82"/>
  <c r="BC12" i="82"/>
  <c r="BA12" i="82"/>
  <c r="AY12" i="82"/>
  <c r="AW12" i="82"/>
  <c r="AU12" i="82"/>
  <c r="AS12" i="82"/>
  <c r="AQ12" i="82"/>
  <c r="AO12" i="82"/>
  <c r="AM12" i="82"/>
  <c r="AK12" i="82"/>
  <c r="AI12" i="82"/>
  <c r="AG12" i="82"/>
  <c r="AE12" i="82"/>
  <c r="AC12" i="82"/>
  <c r="AA12" i="82"/>
  <c r="Y12" i="82"/>
  <c r="W12" i="82"/>
  <c r="U12" i="82"/>
  <c r="S12" i="82"/>
  <c r="Q12" i="82"/>
  <c r="O12" i="82"/>
  <c r="M12" i="82"/>
  <c r="K12" i="82"/>
  <c r="I12" i="82"/>
  <c r="G12" i="82"/>
  <c r="E12" i="82"/>
  <c r="DS11" i="82"/>
  <c r="DQ11" i="82"/>
  <c r="DO11" i="82"/>
  <c r="DM11" i="82"/>
  <c r="DK11" i="82"/>
  <c r="DI11" i="82"/>
  <c r="DG11" i="82"/>
  <c r="DE11" i="82"/>
  <c r="DC11" i="82"/>
  <c r="DA11" i="82"/>
  <c r="CY11" i="82"/>
  <c r="CW11" i="82"/>
  <c r="CU11" i="82"/>
  <c r="CS11" i="82"/>
  <c r="CQ11" i="82"/>
  <c r="CO11" i="82"/>
  <c r="CM11" i="82"/>
  <c r="CK11" i="82"/>
  <c r="CI11" i="82"/>
  <c r="CG11" i="82"/>
  <c r="CE11" i="82"/>
  <c r="CC11" i="82"/>
  <c r="CA11" i="82"/>
  <c r="BY11" i="82"/>
  <c r="BW11" i="82"/>
  <c r="BU11" i="82"/>
  <c r="BS11" i="82"/>
  <c r="BQ11" i="82"/>
  <c r="BO11" i="82"/>
  <c r="BM11" i="82"/>
  <c r="BK11" i="82"/>
  <c r="BI11" i="82"/>
  <c r="BG11" i="82"/>
  <c r="BE11" i="82"/>
  <c r="BC11" i="82"/>
  <c r="BA11" i="82"/>
  <c r="AY11" i="82"/>
  <c r="AW11" i="82"/>
  <c r="AU11" i="82"/>
  <c r="AS11" i="82"/>
  <c r="AQ11" i="82"/>
  <c r="AO11" i="82"/>
  <c r="AM11" i="82"/>
  <c r="AK11" i="82"/>
  <c r="AI11" i="82"/>
  <c r="AG11" i="82"/>
  <c r="AE11" i="82"/>
  <c r="AC11" i="82"/>
  <c r="AA11" i="82"/>
  <c r="Y11" i="82"/>
  <c r="W11" i="82"/>
  <c r="U11" i="82"/>
  <c r="S11" i="82"/>
  <c r="Q11" i="82"/>
  <c r="O11" i="82"/>
  <c r="M11" i="82"/>
  <c r="K11" i="82"/>
  <c r="I11" i="82"/>
  <c r="G11" i="82"/>
  <c r="E11" i="82"/>
  <c r="DS10" i="82"/>
  <c r="DQ10" i="82"/>
  <c r="DO10" i="82"/>
  <c r="DM10" i="82"/>
  <c r="DK10" i="82"/>
  <c r="DI10" i="82"/>
  <c r="DG10" i="82"/>
  <c r="DE10" i="82"/>
  <c r="DC10" i="82"/>
  <c r="DA10" i="82"/>
  <c r="CY10" i="82"/>
  <c r="CW10" i="82"/>
  <c r="CU10" i="82"/>
  <c r="CS10" i="82"/>
  <c r="CQ10" i="82"/>
  <c r="CO10" i="82"/>
  <c r="CM10" i="82"/>
  <c r="CK10" i="82"/>
  <c r="CI10" i="82"/>
  <c r="CG10" i="82"/>
  <c r="CE10" i="82"/>
  <c r="CC10" i="82"/>
  <c r="CA10" i="82"/>
  <c r="BY10" i="82"/>
  <c r="BW10" i="82"/>
  <c r="BU10" i="82"/>
  <c r="BS10" i="82"/>
  <c r="BQ10" i="82"/>
  <c r="BO10" i="82"/>
  <c r="BM10" i="82"/>
  <c r="BK10" i="82"/>
  <c r="BI10" i="82"/>
  <c r="BG10" i="82"/>
  <c r="BE10" i="82"/>
  <c r="BC10" i="82"/>
  <c r="BA10" i="82"/>
  <c r="AY10" i="82"/>
  <c r="AW10" i="82"/>
  <c r="AU10" i="82"/>
  <c r="AS10" i="82"/>
  <c r="AQ10" i="82"/>
  <c r="AO10" i="82"/>
  <c r="AM10" i="82"/>
  <c r="AK10" i="82"/>
  <c r="AI10" i="82"/>
  <c r="AG10" i="82"/>
  <c r="AE10" i="82"/>
  <c r="AC10" i="82"/>
  <c r="AA10" i="82"/>
  <c r="Y10" i="82"/>
  <c r="W10" i="82"/>
  <c r="U10" i="82"/>
  <c r="S10" i="82"/>
  <c r="Q10" i="82"/>
  <c r="O10" i="82"/>
  <c r="M10" i="82"/>
  <c r="K10" i="82"/>
  <c r="I10" i="82"/>
  <c r="G10" i="82"/>
  <c r="E10" i="82"/>
  <c r="DS9" i="82"/>
  <c r="DQ9" i="82"/>
  <c r="DO9" i="82"/>
  <c r="DM9" i="82"/>
  <c r="DK9" i="82"/>
  <c r="DI9" i="82"/>
  <c r="DG9" i="82"/>
  <c r="DE9" i="82"/>
  <c r="DC9" i="82"/>
  <c r="DA9" i="82"/>
  <c r="CY9" i="82"/>
  <c r="CW9" i="82"/>
  <c r="CU9" i="82"/>
  <c r="CS9" i="82"/>
  <c r="CQ9" i="82"/>
  <c r="CO9" i="82"/>
  <c r="CM9" i="82"/>
  <c r="CK9" i="82"/>
  <c r="CI9" i="82"/>
  <c r="CG9" i="82"/>
  <c r="CE9" i="82"/>
  <c r="CC9" i="82"/>
  <c r="CA9" i="82"/>
  <c r="BY9" i="82"/>
  <c r="BW9" i="82"/>
  <c r="BU9" i="82"/>
  <c r="BS9" i="82"/>
  <c r="BQ9" i="82"/>
  <c r="BO9" i="82"/>
  <c r="BM9" i="82"/>
  <c r="BK9" i="82"/>
  <c r="BI9" i="82"/>
  <c r="BG9" i="82"/>
  <c r="BE9" i="82"/>
  <c r="BC9" i="82"/>
  <c r="BA9" i="82"/>
  <c r="AY9" i="82"/>
  <c r="AW9" i="82"/>
  <c r="AU9" i="82"/>
  <c r="AS9" i="82"/>
  <c r="AQ9" i="82"/>
  <c r="AO9" i="82"/>
  <c r="AM9" i="82"/>
  <c r="AK9" i="82"/>
  <c r="AI9" i="82"/>
  <c r="AG9" i="82"/>
  <c r="AE9" i="82"/>
  <c r="AC9" i="82"/>
  <c r="AA9" i="82"/>
  <c r="Y9" i="82"/>
  <c r="W9" i="82"/>
  <c r="U9" i="82"/>
  <c r="S9" i="82"/>
  <c r="Q9" i="82"/>
  <c r="O9" i="82"/>
  <c r="M9" i="82"/>
  <c r="K9" i="82"/>
  <c r="I9" i="82"/>
  <c r="G9" i="82"/>
  <c r="E9" i="82"/>
  <c r="DS8" i="82"/>
  <c r="DQ8" i="82"/>
  <c r="DO8" i="82"/>
  <c r="DM8" i="82"/>
  <c r="DK8" i="82"/>
  <c r="DI8" i="82"/>
  <c r="DG8" i="82"/>
  <c r="DE8" i="82"/>
  <c r="DC8" i="82"/>
  <c r="DA8" i="82"/>
  <c r="CY8" i="82"/>
  <c r="CW8" i="82"/>
  <c r="CU8" i="82"/>
  <c r="CS8" i="82"/>
  <c r="CQ8" i="82"/>
  <c r="CO8" i="82"/>
  <c r="CM8" i="82"/>
  <c r="CK8" i="82"/>
  <c r="CI8" i="82"/>
  <c r="CG8" i="82"/>
  <c r="CE8" i="82"/>
  <c r="CC8" i="82"/>
  <c r="CA8" i="82"/>
  <c r="BY8" i="82"/>
  <c r="BW8" i="82"/>
  <c r="BU8" i="82"/>
  <c r="BS8" i="82"/>
  <c r="BQ8" i="82"/>
  <c r="BO8" i="82"/>
  <c r="BM8" i="82"/>
  <c r="BK8" i="82"/>
  <c r="BI8" i="82"/>
  <c r="BG8" i="82"/>
  <c r="BE8" i="82"/>
  <c r="BC8" i="82"/>
  <c r="BA8" i="82"/>
  <c r="AY8" i="82"/>
  <c r="AW8" i="82"/>
  <c r="AU8" i="82"/>
  <c r="AS8" i="82"/>
  <c r="AQ8" i="82"/>
  <c r="AO8" i="82"/>
  <c r="AM8" i="82"/>
  <c r="AK8" i="82"/>
  <c r="AI8" i="82"/>
  <c r="AG8" i="82"/>
  <c r="AE8" i="82"/>
  <c r="AC8" i="82"/>
  <c r="AA8" i="82"/>
  <c r="Y8" i="82"/>
  <c r="W8" i="82"/>
  <c r="U8" i="82"/>
  <c r="S8" i="82"/>
  <c r="Q8" i="82"/>
  <c r="O8" i="82"/>
  <c r="M8" i="82"/>
  <c r="K8" i="82"/>
  <c r="I8" i="82"/>
  <c r="G8" i="82"/>
  <c r="E8" i="82"/>
  <c r="CY23" i="83"/>
  <c r="CW23" i="83"/>
  <c r="CU23" i="83"/>
  <c r="CS23" i="83"/>
  <c r="CQ23" i="83"/>
  <c r="CO23" i="83"/>
  <c r="CM23" i="83"/>
  <c r="CK23" i="83"/>
  <c r="CI23" i="83"/>
  <c r="CG23" i="83"/>
  <c r="CE23" i="83"/>
  <c r="CC23" i="83"/>
  <c r="CA23" i="83"/>
  <c r="BY23" i="83"/>
  <c r="BW23" i="83"/>
  <c r="BU23" i="83"/>
  <c r="BS23" i="83"/>
  <c r="BQ23" i="83"/>
  <c r="BO23" i="83"/>
  <c r="BM23" i="83"/>
  <c r="BK23" i="83"/>
  <c r="BI23" i="83"/>
  <c r="BG23" i="83"/>
  <c r="BE23" i="83"/>
  <c r="BC23" i="83"/>
  <c r="BA23" i="83"/>
  <c r="AY23" i="83"/>
  <c r="AW23" i="83"/>
  <c r="AU23" i="83"/>
  <c r="AS23" i="83"/>
  <c r="AQ23" i="83"/>
  <c r="AO23" i="83"/>
  <c r="AM23" i="83"/>
  <c r="AK23" i="83"/>
  <c r="AI23" i="83"/>
  <c r="AG23" i="83"/>
  <c r="AE23" i="83"/>
  <c r="AC23" i="83"/>
  <c r="AA23" i="83"/>
  <c r="Y23" i="83"/>
  <c r="W23" i="83"/>
  <c r="U23" i="83"/>
  <c r="S23" i="83"/>
  <c r="Q23" i="83"/>
  <c r="O23" i="83"/>
  <c r="M23" i="83"/>
  <c r="K23" i="83"/>
  <c r="I23" i="83"/>
  <c r="G23" i="83"/>
  <c r="E23" i="83"/>
  <c r="CY22" i="83"/>
  <c r="CW22" i="83"/>
  <c r="CU22" i="83"/>
  <c r="CS22" i="83"/>
  <c r="CQ22" i="83"/>
  <c r="CO22" i="83"/>
  <c r="CM22" i="83"/>
  <c r="CK22" i="83"/>
  <c r="CI22" i="83"/>
  <c r="CG22" i="83"/>
  <c r="CE22" i="83"/>
  <c r="CC22" i="83"/>
  <c r="CA22" i="83"/>
  <c r="BY22" i="83"/>
  <c r="BW22" i="83"/>
  <c r="BU22" i="83"/>
  <c r="BS22" i="83"/>
  <c r="BQ22" i="83"/>
  <c r="BO22" i="83"/>
  <c r="BM22" i="83"/>
  <c r="BK22" i="83"/>
  <c r="BI22" i="83"/>
  <c r="BG22" i="83"/>
  <c r="BE22" i="83"/>
  <c r="BC22" i="83"/>
  <c r="BA22" i="83"/>
  <c r="AY22" i="83"/>
  <c r="AW22" i="83"/>
  <c r="AU22" i="83"/>
  <c r="AS22" i="83"/>
  <c r="AQ22" i="83"/>
  <c r="AO22" i="83"/>
  <c r="AM22" i="83"/>
  <c r="AK22" i="83"/>
  <c r="AI22" i="83"/>
  <c r="AG22" i="83"/>
  <c r="AE22" i="83"/>
  <c r="AC22" i="83"/>
  <c r="AA22" i="83"/>
  <c r="Y22" i="83"/>
  <c r="W22" i="83"/>
  <c r="U22" i="83"/>
  <c r="S22" i="83"/>
  <c r="Q22" i="83"/>
  <c r="O22" i="83"/>
  <c r="M22" i="83"/>
  <c r="K22" i="83"/>
  <c r="I22" i="83"/>
  <c r="G22" i="83"/>
  <c r="E22" i="83"/>
  <c r="CY21" i="83"/>
  <c r="CW21" i="83"/>
  <c r="CU21" i="83"/>
  <c r="CS21" i="83"/>
  <c r="CQ21" i="83"/>
  <c r="CO21" i="83"/>
  <c r="CM21" i="83"/>
  <c r="CK21" i="83"/>
  <c r="CI21" i="83"/>
  <c r="CG21" i="83"/>
  <c r="CE21" i="83"/>
  <c r="CC21" i="83"/>
  <c r="CA21" i="83"/>
  <c r="BY21" i="83"/>
  <c r="BW21" i="83"/>
  <c r="BU21" i="83"/>
  <c r="BS21" i="83"/>
  <c r="BQ21" i="83"/>
  <c r="BO21" i="83"/>
  <c r="BM21" i="83"/>
  <c r="BK21" i="83"/>
  <c r="BI21" i="83"/>
  <c r="BG21" i="83"/>
  <c r="BE21" i="83"/>
  <c r="BC21" i="83"/>
  <c r="BA21" i="83"/>
  <c r="AY21" i="83"/>
  <c r="AW21" i="83"/>
  <c r="AU21" i="83"/>
  <c r="AS21" i="83"/>
  <c r="AQ21" i="83"/>
  <c r="AO21" i="83"/>
  <c r="AM21" i="83"/>
  <c r="AK21" i="83"/>
  <c r="AI21" i="83"/>
  <c r="AG21" i="83"/>
  <c r="AE21" i="83"/>
  <c r="AC21" i="83"/>
  <c r="AA21" i="83"/>
  <c r="Y21" i="83"/>
  <c r="W21" i="83"/>
  <c r="U21" i="83"/>
  <c r="S21" i="83"/>
  <c r="Q21" i="83"/>
  <c r="O21" i="83"/>
  <c r="M21" i="83"/>
  <c r="K21" i="83"/>
  <c r="I21" i="83"/>
  <c r="G21" i="83"/>
  <c r="E21" i="83"/>
  <c r="CY20" i="83"/>
  <c r="CW20" i="83"/>
  <c r="CU20" i="83"/>
  <c r="CS20" i="83"/>
  <c r="CQ20" i="83"/>
  <c r="CO20" i="83"/>
  <c r="CM20" i="83"/>
  <c r="CK20" i="83"/>
  <c r="CI20" i="83"/>
  <c r="CG20" i="83"/>
  <c r="CE20" i="83"/>
  <c r="CC20" i="83"/>
  <c r="CA20" i="83"/>
  <c r="BY20" i="83"/>
  <c r="BW20" i="83"/>
  <c r="BU20" i="83"/>
  <c r="BS20" i="83"/>
  <c r="BQ20" i="83"/>
  <c r="BO20" i="83"/>
  <c r="BM20" i="83"/>
  <c r="BK20" i="83"/>
  <c r="BI20" i="83"/>
  <c r="BG20" i="83"/>
  <c r="BE20" i="83"/>
  <c r="BC20" i="83"/>
  <c r="BA20" i="83"/>
  <c r="AY20" i="83"/>
  <c r="AW20" i="83"/>
  <c r="AU20" i="83"/>
  <c r="AS20" i="83"/>
  <c r="AQ20" i="83"/>
  <c r="AO20" i="83"/>
  <c r="AM20" i="83"/>
  <c r="AK20" i="83"/>
  <c r="AI20" i="83"/>
  <c r="AG20" i="83"/>
  <c r="AE20" i="83"/>
  <c r="AC20" i="83"/>
  <c r="AA20" i="83"/>
  <c r="Y20" i="83"/>
  <c r="W20" i="83"/>
  <c r="U20" i="83"/>
  <c r="S20" i="83"/>
  <c r="Q20" i="83"/>
  <c r="O20" i="83"/>
  <c r="M20" i="83"/>
  <c r="K20" i="83"/>
  <c r="I20" i="83"/>
  <c r="G20" i="83"/>
  <c r="E20" i="83"/>
  <c r="CY19" i="83"/>
  <c r="CW19" i="83"/>
  <c r="CU19" i="83"/>
  <c r="CS19" i="83"/>
  <c r="CQ19" i="83"/>
  <c r="CO19" i="83"/>
  <c r="CM19" i="83"/>
  <c r="CK19" i="83"/>
  <c r="CI19" i="83"/>
  <c r="CG19" i="83"/>
  <c r="CE19" i="83"/>
  <c r="CC19" i="83"/>
  <c r="CA19" i="83"/>
  <c r="BY19" i="83"/>
  <c r="BW19" i="83"/>
  <c r="BU19" i="83"/>
  <c r="BS19" i="83"/>
  <c r="BQ19" i="83"/>
  <c r="BO19" i="83"/>
  <c r="BM19" i="83"/>
  <c r="BK19" i="83"/>
  <c r="BI19" i="83"/>
  <c r="BG19" i="83"/>
  <c r="BE19" i="83"/>
  <c r="BC19" i="83"/>
  <c r="BA19" i="83"/>
  <c r="AY19" i="83"/>
  <c r="AW19" i="83"/>
  <c r="AU19" i="83"/>
  <c r="AS19" i="83"/>
  <c r="AQ19" i="83"/>
  <c r="AO19" i="83"/>
  <c r="AM19" i="83"/>
  <c r="AK19" i="83"/>
  <c r="AI19" i="83"/>
  <c r="AG19" i="83"/>
  <c r="AE19" i="83"/>
  <c r="AC19" i="83"/>
  <c r="AA19" i="83"/>
  <c r="Y19" i="83"/>
  <c r="W19" i="83"/>
  <c r="U19" i="83"/>
  <c r="S19" i="83"/>
  <c r="Q19" i="83"/>
  <c r="O19" i="83"/>
  <c r="M19" i="83"/>
  <c r="K19" i="83"/>
  <c r="I19" i="83"/>
  <c r="G19" i="83"/>
  <c r="E19" i="83"/>
  <c r="CY18" i="83"/>
  <c r="CW18" i="83"/>
  <c r="CU18" i="83"/>
  <c r="CS18" i="83"/>
  <c r="CQ18" i="83"/>
  <c r="CO18" i="83"/>
  <c r="CM18" i="83"/>
  <c r="CK18" i="83"/>
  <c r="CI18" i="83"/>
  <c r="CG18" i="83"/>
  <c r="CE18" i="83"/>
  <c r="CC18" i="83"/>
  <c r="CA18" i="83"/>
  <c r="BY18" i="83"/>
  <c r="BW18" i="83"/>
  <c r="BU18" i="83"/>
  <c r="BS18" i="83"/>
  <c r="BQ18" i="83"/>
  <c r="BO18" i="83"/>
  <c r="BM18" i="83"/>
  <c r="BK18" i="83"/>
  <c r="BI18" i="83"/>
  <c r="BG18" i="83"/>
  <c r="BE18" i="83"/>
  <c r="BC18" i="83"/>
  <c r="BA18" i="83"/>
  <c r="AY18" i="83"/>
  <c r="AW18" i="83"/>
  <c r="AU18" i="83"/>
  <c r="AS18" i="83"/>
  <c r="AQ18" i="83"/>
  <c r="AO18" i="83"/>
  <c r="AM18" i="83"/>
  <c r="AK18" i="83"/>
  <c r="AI18" i="83"/>
  <c r="AG18" i="83"/>
  <c r="AE18" i="83"/>
  <c r="AC18" i="83"/>
  <c r="AA18" i="83"/>
  <c r="Y18" i="83"/>
  <c r="W18" i="83"/>
  <c r="U18" i="83"/>
  <c r="S18" i="83"/>
  <c r="Q18" i="83"/>
  <c r="O18" i="83"/>
  <c r="M18" i="83"/>
  <c r="K18" i="83"/>
  <c r="I18" i="83"/>
  <c r="G18" i="83"/>
  <c r="E18" i="83"/>
  <c r="CY17" i="83"/>
  <c r="CW17" i="83"/>
  <c r="CU17" i="83"/>
  <c r="CS17" i="83"/>
  <c r="CQ17" i="83"/>
  <c r="CO17" i="83"/>
  <c r="CM17" i="83"/>
  <c r="CK17" i="83"/>
  <c r="CI17" i="83"/>
  <c r="CG17" i="83"/>
  <c r="CE17" i="83"/>
  <c r="CC17" i="83"/>
  <c r="CA17" i="83"/>
  <c r="BY17" i="83"/>
  <c r="BW17" i="83"/>
  <c r="BU17" i="83"/>
  <c r="BS17" i="83"/>
  <c r="BQ17" i="83"/>
  <c r="BO17" i="83"/>
  <c r="BM17" i="83"/>
  <c r="BK17" i="83"/>
  <c r="BI17" i="83"/>
  <c r="BG17" i="83"/>
  <c r="BE17" i="83"/>
  <c r="BC17" i="83"/>
  <c r="BA17" i="83"/>
  <c r="AY17" i="83"/>
  <c r="AW17" i="83"/>
  <c r="AU17" i="83"/>
  <c r="AS17" i="83"/>
  <c r="AQ17" i="83"/>
  <c r="AO17" i="83"/>
  <c r="AM17" i="83"/>
  <c r="AK17" i="83"/>
  <c r="AI17" i="83"/>
  <c r="AG17" i="83"/>
  <c r="AE17" i="83"/>
  <c r="AC17" i="83"/>
  <c r="AA17" i="83"/>
  <c r="Y17" i="83"/>
  <c r="W17" i="83"/>
  <c r="U17" i="83"/>
  <c r="S17" i="83"/>
  <c r="Q17" i="83"/>
  <c r="O17" i="83"/>
  <c r="M17" i="83"/>
  <c r="K17" i="83"/>
  <c r="I17" i="83"/>
  <c r="G17" i="83"/>
  <c r="E17" i="83"/>
  <c r="CY16" i="83"/>
  <c r="CW16" i="83"/>
  <c r="CU16" i="83"/>
  <c r="CS16" i="83"/>
  <c r="CQ16" i="83"/>
  <c r="CO16" i="83"/>
  <c r="CM16" i="83"/>
  <c r="CK16" i="83"/>
  <c r="CI16" i="83"/>
  <c r="CG16" i="83"/>
  <c r="CE16" i="83"/>
  <c r="CC16" i="83"/>
  <c r="CA16" i="83"/>
  <c r="BY16" i="83"/>
  <c r="BW16" i="83"/>
  <c r="BU16" i="83"/>
  <c r="BS16" i="83"/>
  <c r="BQ16" i="83"/>
  <c r="BO16" i="83"/>
  <c r="BM16" i="83"/>
  <c r="BK16" i="83"/>
  <c r="BI16" i="83"/>
  <c r="BG16" i="83"/>
  <c r="BE16" i="83"/>
  <c r="BC16" i="83"/>
  <c r="BA16" i="83"/>
  <c r="AY16" i="83"/>
  <c r="AW16" i="83"/>
  <c r="AU16" i="83"/>
  <c r="AS16" i="83"/>
  <c r="AQ16" i="83"/>
  <c r="AO16" i="83"/>
  <c r="AM16" i="83"/>
  <c r="AK16" i="83"/>
  <c r="AI16" i="83"/>
  <c r="AG16" i="83"/>
  <c r="AE16" i="83"/>
  <c r="AC16" i="83"/>
  <c r="AA16" i="83"/>
  <c r="Y16" i="83"/>
  <c r="W16" i="83"/>
  <c r="U16" i="83"/>
  <c r="S16" i="83"/>
  <c r="Q16" i="83"/>
  <c r="O16" i="83"/>
  <c r="M16" i="83"/>
  <c r="K16" i="83"/>
  <c r="I16" i="83"/>
  <c r="G16" i="83"/>
  <c r="E16" i="83"/>
  <c r="CY15" i="83"/>
  <c r="CW15" i="83"/>
  <c r="CU15" i="83"/>
  <c r="CS15" i="83"/>
  <c r="CQ15" i="83"/>
  <c r="CO15" i="83"/>
  <c r="CM15" i="83"/>
  <c r="CK15" i="83"/>
  <c r="CI15" i="83"/>
  <c r="CG15" i="83"/>
  <c r="CE15" i="83"/>
  <c r="CC15" i="83"/>
  <c r="CA15" i="83"/>
  <c r="BY15" i="83"/>
  <c r="BW15" i="83"/>
  <c r="BU15" i="83"/>
  <c r="BS15" i="83"/>
  <c r="BQ15" i="83"/>
  <c r="BO15" i="83"/>
  <c r="BM15" i="83"/>
  <c r="BK15" i="83"/>
  <c r="BI15" i="83"/>
  <c r="BG15" i="83"/>
  <c r="BE15" i="83"/>
  <c r="BC15" i="83"/>
  <c r="BA15" i="83"/>
  <c r="AY15" i="83"/>
  <c r="AW15" i="83"/>
  <c r="AU15" i="83"/>
  <c r="AS15" i="83"/>
  <c r="AQ15" i="83"/>
  <c r="AO15" i="83"/>
  <c r="AM15" i="83"/>
  <c r="AK15" i="83"/>
  <c r="AI15" i="83"/>
  <c r="AG15" i="83"/>
  <c r="AE15" i="83"/>
  <c r="AC15" i="83"/>
  <c r="AA15" i="83"/>
  <c r="Y15" i="83"/>
  <c r="W15" i="83"/>
  <c r="U15" i="83"/>
  <c r="S15" i="83"/>
  <c r="Q15" i="83"/>
  <c r="O15" i="83"/>
  <c r="M15" i="83"/>
  <c r="K15" i="83"/>
  <c r="I15" i="83"/>
  <c r="G15" i="83"/>
  <c r="E15" i="83"/>
  <c r="CY14" i="83"/>
  <c r="CW14" i="83"/>
  <c r="CU14" i="83"/>
  <c r="CS14" i="83"/>
  <c r="CQ14" i="83"/>
  <c r="CO14" i="83"/>
  <c r="CM14" i="83"/>
  <c r="CK14" i="83"/>
  <c r="CI14" i="83"/>
  <c r="CG14" i="83"/>
  <c r="CE14" i="83"/>
  <c r="CC14" i="83"/>
  <c r="CA14" i="83"/>
  <c r="BY14" i="83"/>
  <c r="BW14" i="83"/>
  <c r="BU14" i="83"/>
  <c r="BS14" i="83"/>
  <c r="BQ14" i="83"/>
  <c r="BO14" i="83"/>
  <c r="BM14" i="83"/>
  <c r="BK14" i="83"/>
  <c r="BI14" i="83"/>
  <c r="BG14" i="83"/>
  <c r="BE14" i="83"/>
  <c r="BC14" i="83"/>
  <c r="BA14" i="83"/>
  <c r="AY14" i="83"/>
  <c r="AW14" i="83"/>
  <c r="AU14" i="83"/>
  <c r="AS14" i="83"/>
  <c r="AQ14" i="83"/>
  <c r="AO14" i="83"/>
  <c r="AM14" i="83"/>
  <c r="AK14" i="83"/>
  <c r="AI14" i="83"/>
  <c r="AG14" i="83"/>
  <c r="AE14" i="83"/>
  <c r="AC14" i="83"/>
  <c r="AA14" i="83"/>
  <c r="Y14" i="83"/>
  <c r="W14" i="83"/>
  <c r="U14" i="83"/>
  <c r="S14" i="83"/>
  <c r="Q14" i="83"/>
  <c r="O14" i="83"/>
  <c r="M14" i="83"/>
  <c r="K14" i="83"/>
  <c r="I14" i="83"/>
  <c r="G14" i="83"/>
  <c r="E14" i="83"/>
  <c r="CY13" i="83"/>
  <c r="CW13" i="83"/>
  <c r="CU13" i="83"/>
  <c r="CS13" i="83"/>
  <c r="CQ13" i="83"/>
  <c r="CO13" i="83"/>
  <c r="CM13" i="83"/>
  <c r="CK13" i="83"/>
  <c r="CI13" i="83"/>
  <c r="CG13" i="83"/>
  <c r="CE13" i="83"/>
  <c r="CC13" i="83"/>
  <c r="CA13" i="83"/>
  <c r="BY13" i="83"/>
  <c r="BW13" i="83"/>
  <c r="BU13" i="83"/>
  <c r="BS13" i="83"/>
  <c r="BQ13" i="83"/>
  <c r="BO13" i="83"/>
  <c r="BM13" i="83"/>
  <c r="BK13" i="83"/>
  <c r="BI13" i="83"/>
  <c r="BG13" i="83"/>
  <c r="BE13" i="83"/>
  <c r="BC13" i="83"/>
  <c r="BA13" i="83"/>
  <c r="AY13" i="83"/>
  <c r="AW13" i="83"/>
  <c r="AU13" i="83"/>
  <c r="AS13" i="83"/>
  <c r="AQ13" i="83"/>
  <c r="AO13" i="83"/>
  <c r="AM13" i="83"/>
  <c r="AK13" i="83"/>
  <c r="AI13" i="83"/>
  <c r="AG13" i="83"/>
  <c r="AE13" i="83"/>
  <c r="AC13" i="83"/>
  <c r="AA13" i="83"/>
  <c r="Y13" i="83"/>
  <c r="W13" i="83"/>
  <c r="U13" i="83"/>
  <c r="S13" i="83"/>
  <c r="Q13" i="83"/>
  <c r="O13" i="83"/>
  <c r="M13" i="83"/>
  <c r="K13" i="83"/>
  <c r="I13" i="83"/>
  <c r="G13" i="83"/>
  <c r="E13" i="83"/>
  <c r="CY12" i="83"/>
  <c r="CW12" i="83"/>
  <c r="CU12" i="83"/>
  <c r="CS12" i="83"/>
  <c r="CQ12" i="83"/>
  <c r="CO12" i="83"/>
  <c r="CM12" i="83"/>
  <c r="CK12" i="83"/>
  <c r="CI12" i="83"/>
  <c r="CG12" i="83"/>
  <c r="CE12" i="83"/>
  <c r="CC12" i="83"/>
  <c r="CA12" i="83"/>
  <c r="BY12" i="83"/>
  <c r="BW12" i="83"/>
  <c r="BU12" i="83"/>
  <c r="BS12" i="83"/>
  <c r="BQ12" i="83"/>
  <c r="BO12" i="83"/>
  <c r="BM12" i="83"/>
  <c r="BK12" i="83"/>
  <c r="BI12" i="83"/>
  <c r="BG12" i="83"/>
  <c r="BE12" i="83"/>
  <c r="BC12" i="83"/>
  <c r="BA12" i="83"/>
  <c r="AY12" i="83"/>
  <c r="AW12" i="83"/>
  <c r="AU12" i="83"/>
  <c r="AS12" i="83"/>
  <c r="AQ12" i="83"/>
  <c r="AO12" i="83"/>
  <c r="AM12" i="83"/>
  <c r="AK12" i="83"/>
  <c r="AI12" i="83"/>
  <c r="AG12" i="83"/>
  <c r="AE12" i="83"/>
  <c r="AC12" i="83"/>
  <c r="AA12" i="83"/>
  <c r="Y12" i="83"/>
  <c r="W12" i="83"/>
  <c r="U12" i="83"/>
  <c r="S12" i="83"/>
  <c r="Q12" i="83"/>
  <c r="O12" i="83"/>
  <c r="M12" i="83"/>
  <c r="K12" i="83"/>
  <c r="I12" i="83"/>
  <c r="G12" i="83"/>
  <c r="E12" i="83"/>
  <c r="CY11" i="83"/>
  <c r="CW11" i="83"/>
  <c r="CU11" i="83"/>
  <c r="CS11" i="83"/>
  <c r="CQ11" i="83"/>
  <c r="CO11" i="83"/>
  <c r="CM11" i="83"/>
  <c r="CK11" i="83"/>
  <c r="CI11" i="83"/>
  <c r="CG11" i="83"/>
  <c r="CE11" i="83"/>
  <c r="CC11" i="83"/>
  <c r="CA11" i="83"/>
  <c r="BY11" i="83"/>
  <c r="BW11" i="83"/>
  <c r="BU11" i="83"/>
  <c r="BS11" i="83"/>
  <c r="BQ11" i="83"/>
  <c r="BO11" i="83"/>
  <c r="BM11" i="83"/>
  <c r="BK11" i="83"/>
  <c r="BI11" i="83"/>
  <c r="BG11" i="83"/>
  <c r="BE11" i="83"/>
  <c r="BC11" i="83"/>
  <c r="BA11" i="83"/>
  <c r="AY11" i="83"/>
  <c r="AW11" i="83"/>
  <c r="AU11" i="83"/>
  <c r="AS11" i="83"/>
  <c r="AQ11" i="83"/>
  <c r="AO11" i="83"/>
  <c r="AM11" i="83"/>
  <c r="AK11" i="83"/>
  <c r="AI11" i="83"/>
  <c r="AG11" i="83"/>
  <c r="AE11" i="83"/>
  <c r="AC11" i="83"/>
  <c r="AA11" i="83"/>
  <c r="Y11" i="83"/>
  <c r="W11" i="83"/>
  <c r="U11" i="83"/>
  <c r="S11" i="83"/>
  <c r="Q11" i="83"/>
  <c r="O11" i="83"/>
  <c r="M11" i="83"/>
  <c r="K11" i="83"/>
  <c r="I11" i="83"/>
  <c r="G11" i="83"/>
  <c r="E11" i="83"/>
  <c r="CY10" i="83"/>
  <c r="CW10" i="83"/>
  <c r="CU10" i="83"/>
  <c r="CS10" i="83"/>
  <c r="CQ10" i="83"/>
  <c r="CO10" i="83"/>
  <c r="CM10" i="83"/>
  <c r="CK10" i="83"/>
  <c r="CI10" i="83"/>
  <c r="CG10" i="83"/>
  <c r="CE10" i="83"/>
  <c r="CC10" i="83"/>
  <c r="CA10" i="83"/>
  <c r="BY10" i="83"/>
  <c r="BW10" i="83"/>
  <c r="BU10" i="83"/>
  <c r="BS10" i="83"/>
  <c r="BQ10" i="83"/>
  <c r="BO10" i="83"/>
  <c r="BM10" i="83"/>
  <c r="BK10" i="83"/>
  <c r="BI10" i="83"/>
  <c r="BG10" i="83"/>
  <c r="BE10" i="83"/>
  <c r="BC10" i="83"/>
  <c r="BA10" i="83"/>
  <c r="AY10" i="83"/>
  <c r="AW10" i="83"/>
  <c r="AU10" i="83"/>
  <c r="AS10" i="83"/>
  <c r="AQ10" i="83"/>
  <c r="AO10" i="83"/>
  <c r="AM10" i="83"/>
  <c r="AK10" i="83"/>
  <c r="AI10" i="83"/>
  <c r="AG10" i="83"/>
  <c r="AE10" i="83"/>
  <c r="AC10" i="83"/>
  <c r="AA10" i="83"/>
  <c r="Y10" i="83"/>
  <c r="W10" i="83"/>
  <c r="U10" i="83"/>
  <c r="S10" i="83"/>
  <c r="Q10" i="83"/>
  <c r="O10" i="83"/>
  <c r="M10" i="83"/>
  <c r="K10" i="83"/>
  <c r="I10" i="83"/>
  <c r="G10" i="83"/>
  <c r="E10" i="83"/>
  <c r="CY9" i="83"/>
  <c r="CW9" i="83"/>
  <c r="CU9" i="83"/>
  <c r="CS9" i="83"/>
  <c r="CQ9" i="83"/>
  <c r="CO9" i="83"/>
  <c r="CM9" i="83"/>
  <c r="CK9" i="83"/>
  <c r="CI9" i="83"/>
  <c r="CG9" i="83"/>
  <c r="CE9" i="83"/>
  <c r="CC9" i="83"/>
  <c r="CA9" i="83"/>
  <c r="BY9" i="83"/>
  <c r="BW9" i="83"/>
  <c r="BU9" i="83"/>
  <c r="BS9" i="83"/>
  <c r="BQ9" i="83"/>
  <c r="BO9" i="83"/>
  <c r="BM9" i="83"/>
  <c r="BK9" i="83"/>
  <c r="BI9" i="83"/>
  <c r="BG9" i="83"/>
  <c r="BE9" i="83"/>
  <c r="BC9" i="83"/>
  <c r="BA9" i="83"/>
  <c r="AY9" i="83"/>
  <c r="AW9" i="83"/>
  <c r="AU9" i="83"/>
  <c r="AS9" i="83"/>
  <c r="AQ9" i="83"/>
  <c r="AO9" i="83"/>
  <c r="AM9" i="83"/>
  <c r="AK9" i="83"/>
  <c r="AI9" i="83"/>
  <c r="AG9" i="83"/>
  <c r="AE9" i="83"/>
  <c r="AC9" i="83"/>
  <c r="AA9" i="83"/>
  <c r="Y9" i="83"/>
  <c r="W9" i="83"/>
  <c r="U9" i="83"/>
  <c r="S9" i="83"/>
  <c r="Q9" i="83"/>
  <c r="O9" i="83"/>
  <c r="M9" i="83"/>
  <c r="K9" i="83"/>
  <c r="I9" i="83"/>
  <c r="G9" i="83"/>
  <c r="E9" i="83"/>
  <c r="CY8" i="83"/>
  <c r="CW8" i="83"/>
  <c r="CU8" i="83"/>
  <c r="CS8" i="83"/>
  <c r="CQ8" i="83"/>
  <c r="CO8" i="83"/>
  <c r="CM8" i="83"/>
  <c r="CK8" i="83"/>
  <c r="CI8" i="83"/>
  <c r="CG8" i="83"/>
  <c r="CE8" i="83"/>
  <c r="CC8" i="83"/>
  <c r="CA8" i="83"/>
  <c r="BY8" i="83"/>
  <c r="BW8" i="83"/>
  <c r="BU8" i="83"/>
  <c r="BS8" i="83"/>
  <c r="BQ8" i="83"/>
  <c r="BO8" i="83"/>
  <c r="BM8" i="83"/>
  <c r="BK8" i="83"/>
  <c r="BI8" i="83"/>
  <c r="BG8" i="83"/>
  <c r="BE8" i="83"/>
  <c r="BC8" i="83"/>
  <c r="BA8" i="83"/>
  <c r="AY8" i="83"/>
  <c r="AW8" i="83"/>
  <c r="AU8" i="83"/>
  <c r="AS8" i="83"/>
  <c r="AQ8" i="83"/>
  <c r="AO8" i="83"/>
  <c r="AM8" i="83"/>
  <c r="AK8" i="83"/>
  <c r="AI8" i="83"/>
  <c r="AG8" i="83"/>
  <c r="AE8" i="83"/>
  <c r="AC8" i="83"/>
  <c r="AA8" i="83"/>
  <c r="Y8" i="83"/>
  <c r="W8" i="83"/>
  <c r="U8" i="83"/>
  <c r="S8" i="83"/>
  <c r="Q8" i="83"/>
  <c r="O8" i="83"/>
  <c r="M8" i="83"/>
  <c r="K8" i="83"/>
  <c r="I8" i="83"/>
  <c r="G8" i="83"/>
  <c r="E8" i="83"/>
  <c r="CY23" i="84"/>
  <c r="CW23" i="84"/>
  <c r="CU23" i="84"/>
  <c r="CS23" i="84"/>
  <c r="CQ23" i="84"/>
  <c r="CO23" i="84"/>
  <c r="CM23" i="84"/>
  <c r="CK23" i="84"/>
  <c r="CI23" i="84"/>
  <c r="CG23" i="84"/>
  <c r="CE23" i="84"/>
  <c r="CC23" i="84"/>
  <c r="CA23" i="84"/>
  <c r="BY23" i="84"/>
  <c r="BW23" i="84"/>
  <c r="BU23" i="84"/>
  <c r="BS23" i="84"/>
  <c r="BQ23" i="84"/>
  <c r="BO23" i="84"/>
  <c r="BM23" i="84"/>
  <c r="BK23" i="84"/>
  <c r="BI23" i="84"/>
  <c r="BG23" i="84"/>
  <c r="BE23" i="84"/>
  <c r="BC23" i="84"/>
  <c r="BA23" i="84"/>
  <c r="AY23" i="84"/>
  <c r="AW23" i="84"/>
  <c r="AU23" i="84"/>
  <c r="AS23" i="84"/>
  <c r="AQ23" i="84"/>
  <c r="AO23" i="84"/>
  <c r="AM23" i="84"/>
  <c r="AK23" i="84"/>
  <c r="AI23" i="84"/>
  <c r="AG23" i="84"/>
  <c r="AE23" i="84"/>
  <c r="AC23" i="84"/>
  <c r="AA23" i="84"/>
  <c r="Y23" i="84"/>
  <c r="W23" i="84"/>
  <c r="U23" i="84"/>
  <c r="S23" i="84"/>
  <c r="Q23" i="84"/>
  <c r="O23" i="84"/>
  <c r="M23" i="84"/>
  <c r="K23" i="84"/>
  <c r="I23" i="84"/>
  <c r="G23" i="84"/>
  <c r="E23" i="84"/>
  <c r="CY22" i="84"/>
  <c r="CW22" i="84"/>
  <c r="CU22" i="84"/>
  <c r="CS22" i="84"/>
  <c r="CQ22" i="84"/>
  <c r="CO22" i="84"/>
  <c r="CM22" i="84"/>
  <c r="CK22" i="84"/>
  <c r="CI22" i="84"/>
  <c r="CG22" i="84"/>
  <c r="CE22" i="84"/>
  <c r="CC22" i="84"/>
  <c r="CA22" i="84"/>
  <c r="BY22" i="84"/>
  <c r="BW22" i="84"/>
  <c r="BU22" i="84"/>
  <c r="BS22" i="84"/>
  <c r="BQ22" i="84"/>
  <c r="BO22" i="84"/>
  <c r="BM22" i="84"/>
  <c r="BK22" i="84"/>
  <c r="BI22" i="84"/>
  <c r="BG22" i="84"/>
  <c r="BE22" i="84"/>
  <c r="BC22" i="84"/>
  <c r="BA22" i="84"/>
  <c r="AY22" i="84"/>
  <c r="AW22" i="84"/>
  <c r="AU22" i="84"/>
  <c r="AS22" i="84"/>
  <c r="AQ22" i="84"/>
  <c r="AO22" i="84"/>
  <c r="AM22" i="84"/>
  <c r="AK22" i="84"/>
  <c r="AI22" i="84"/>
  <c r="AG22" i="84"/>
  <c r="AE22" i="84"/>
  <c r="AC22" i="84"/>
  <c r="AA22" i="84"/>
  <c r="Y22" i="84"/>
  <c r="W22" i="84"/>
  <c r="U22" i="84"/>
  <c r="S22" i="84"/>
  <c r="Q22" i="84"/>
  <c r="O22" i="84"/>
  <c r="M22" i="84"/>
  <c r="K22" i="84"/>
  <c r="I22" i="84"/>
  <c r="G22" i="84"/>
  <c r="E22" i="84"/>
  <c r="CY21" i="84"/>
  <c r="CW21" i="84"/>
  <c r="CU21" i="84"/>
  <c r="CS21" i="84"/>
  <c r="CQ21" i="84"/>
  <c r="CO21" i="84"/>
  <c r="CM21" i="84"/>
  <c r="CK21" i="84"/>
  <c r="CI21" i="84"/>
  <c r="CG21" i="84"/>
  <c r="CE21" i="84"/>
  <c r="CC21" i="84"/>
  <c r="CA21" i="84"/>
  <c r="BY21" i="84"/>
  <c r="BW21" i="84"/>
  <c r="BU21" i="84"/>
  <c r="BS21" i="84"/>
  <c r="BQ21" i="84"/>
  <c r="BO21" i="84"/>
  <c r="BM21" i="84"/>
  <c r="BK21" i="84"/>
  <c r="BI21" i="84"/>
  <c r="BG21" i="84"/>
  <c r="BE21" i="84"/>
  <c r="BC21" i="84"/>
  <c r="BA21" i="84"/>
  <c r="AY21" i="84"/>
  <c r="AW21" i="84"/>
  <c r="AU21" i="84"/>
  <c r="AS21" i="84"/>
  <c r="AQ21" i="84"/>
  <c r="AO21" i="84"/>
  <c r="AM21" i="84"/>
  <c r="AK21" i="84"/>
  <c r="AI21" i="84"/>
  <c r="AG21" i="84"/>
  <c r="AE21" i="84"/>
  <c r="AC21" i="84"/>
  <c r="AA21" i="84"/>
  <c r="Y21" i="84"/>
  <c r="W21" i="84"/>
  <c r="U21" i="84"/>
  <c r="S21" i="84"/>
  <c r="Q21" i="84"/>
  <c r="O21" i="84"/>
  <c r="M21" i="84"/>
  <c r="K21" i="84"/>
  <c r="I21" i="84"/>
  <c r="G21" i="84"/>
  <c r="E21" i="84"/>
  <c r="CY20" i="84"/>
  <c r="CW20" i="84"/>
  <c r="CU20" i="84"/>
  <c r="CS20" i="84"/>
  <c r="CQ20" i="84"/>
  <c r="CO20" i="84"/>
  <c r="CM20" i="84"/>
  <c r="CK20" i="84"/>
  <c r="CI20" i="84"/>
  <c r="CG20" i="84"/>
  <c r="CE20" i="84"/>
  <c r="CC20" i="84"/>
  <c r="CA20" i="84"/>
  <c r="BY20" i="84"/>
  <c r="BW20" i="84"/>
  <c r="BU20" i="84"/>
  <c r="BS20" i="84"/>
  <c r="BQ20" i="84"/>
  <c r="BO20" i="84"/>
  <c r="BM20" i="84"/>
  <c r="BK20" i="84"/>
  <c r="BI20" i="84"/>
  <c r="BG20" i="84"/>
  <c r="BE20" i="84"/>
  <c r="BC20" i="84"/>
  <c r="BA20" i="84"/>
  <c r="AY20" i="84"/>
  <c r="AW20" i="84"/>
  <c r="AU20" i="84"/>
  <c r="AS20" i="84"/>
  <c r="AQ20" i="84"/>
  <c r="AO20" i="84"/>
  <c r="AM20" i="84"/>
  <c r="AK20" i="84"/>
  <c r="AI20" i="84"/>
  <c r="AG20" i="84"/>
  <c r="AE20" i="84"/>
  <c r="AC20" i="84"/>
  <c r="AA20" i="84"/>
  <c r="Y20" i="84"/>
  <c r="W20" i="84"/>
  <c r="U20" i="84"/>
  <c r="S20" i="84"/>
  <c r="Q20" i="84"/>
  <c r="O20" i="84"/>
  <c r="M20" i="84"/>
  <c r="K20" i="84"/>
  <c r="I20" i="84"/>
  <c r="G20" i="84"/>
  <c r="E20" i="84"/>
  <c r="CY19" i="84"/>
  <c r="CW19" i="84"/>
  <c r="CU19" i="84"/>
  <c r="CS19" i="84"/>
  <c r="CQ19" i="84"/>
  <c r="CO19" i="84"/>
  <c r="CM19" i="84"/>
  <c r="CK19" i="84"/>
  <c r="CI19" i="84"/>
  <c r="CG19" i="84"/>
  <c r="CE19" i="84"/>
  <c r="CC19" i="84"/>
  <c r="CA19" i="84"/>
  <c r="BY19" i="84"/>
  <c r="BW19" i="84"/>
  <c r="BU19" i="84"/>
  <c r="BS19" i="84"/>
  <c r="BQ19" i="84"/>
  <c r="BO19" i="84"/>
  <c r="BM19" i="84"/>
  <c r="BK19" i="84"/>
  <c r="BI19" i="84"/>
  <c r="BG19" i="84"/>
  <c r="BE19" i="84"/>
  <c r="BC19" i="84"/>
  <c r="BA19" i="84"/>
  <c r="AY19" i="84"/>
  <c r="AW19" i="84"/>
  <c r="AU19" i="84"/>
  <c r="AS19" i="84"/>
  <c r="AQ19" i="84"/>
  <c r="AO19" i="84"/>
  <c r="AM19" i="84"/>
  <c r="AK19" i="84"/>
  <c r="AI19" i="84"/>
  <c r="AG19" i="84"/>
  <c r="AE19" i="84"/>
  <c r="AC19" i="84"/>
  <c r="AA19" i="84"/>
  <c r="Y19" i="84"/>
  <c r="W19" i="84"/>
  <c r="U19" i="84"/>
  <c r="S19" i="84"/>
  <c r="Q19" i="84"/>
  <c r="O19" i="84"/>
  <c r="M19" i="84"/>
  <c r="K19" i="84"/>
  <c r="I19" i="84"/>
  <c r="G19" i="84"/>
  <c r="E19" i="84"/>
  <c r="CY18" i="84"/>
  <c r="CW18" i="84"/>
  <c r="CU18" i="84"/>
  <c r="CS18" i="84"/>
  <c r="CQ18" i="84"/>
  <c r="CO18" i="84"/>
  <c r="CM18" i="84"/>
  <c r="CK18" i="84"/>
  <c r="CI18" i="84"/>
  <c r="CG18" i="84"/>
  <c r="CE18" i="84"/>
  <c r="CC18" i="84"/>
  <c r="CA18" i="84"/>
  <c r="BY18" i="84"/>
  <c r="BW18" i="84"/>
  <c r="BU18" i="84"/>
  <c r="BS18" i="84"/>
  <c r="BQ18" i="84"/>
  <c r="BO18" i="84"/>
  <c r="BM18" i="84"/>
  <c r="BK18" i="84"/>
  <c r="BI18" i="84"/>
  <c r="BG18" i="84"/>
  <c r="BE18" i="84"/>
  <c r="BC18" i="84"/>
  <c r="BA18" i="84"/>
  <c r="AY18" i="84"/>
  <c r="AW18" i="84"/>
  <c r="AU18" i="84"/>
  <c r="AS18" i="84"/>
  <c r="AQ18" i="84"/>
  <c r="AO18" i="84"/>
  <c r="AM18" i="84"/>
  <c r="AK18" i="84"/>
  <c r="AI18" i="84"/>
  <c r="AG18" i="84"/>
  <c r="AE18" i="84"/>
  <c r="AC18" i="84"/>
  <c r="AA18" i="84"/>
  <c r="Y18" i="84"/>
  <c r="W18" i="84"/>
  <c r="U18" i="84"/>
  <c r="S18" i="84"/>
  <c r="Q18" i="84"/>
  <c r="O18" i="84"/>
  <c r="M18" i="84"/>
  <c r="K18" i="84"/>
  <c r="I18" i="84"/>
  <c r="G18" i="84"/>
  <c r="E18" i="84"/>
  <c r="CY17" i="84"/>
  <c r="CW17" i="84"/>
  <c r="CU17" i="84"/>
  <c r="CS17" i="84"/>
  <c r="CQ17" i="84"/>
  <c r="CO17" i="84"/>
  <c r="CM17" i="84"/>
  <c r="CK17" i="84"/>
  <c r="CI17" i="84"/>
  <c r="CG17" i="84"/>
  <c r="CE17" i="84"/>
  <c r="CC17" i="84"/>
  <c r="CA17" i="84"/>
  <c r="BY17" i="84"/>
  <c r="BW17" i="84"/>
  <c r="BU17" i="84"/>
  <c r="BS17" i="84"/>
  <c r="BQ17" i="84"/>
  <c r="BO17" i="84"/>
  <c r="BM17" i="84"/>
  <c r="BK17" i="84"/>
  <c r="BI17" i="84"/>
  <c r="BG17" i="84"/>
  <c r="BE17" i="84"/>
  <c r="BC17" i="84"/>
  <c r="BA17" i="84"/>
  <c r="AY17" i="84"/>
  <c r="AW17" i="84"/>
  <c r="AU17" i="84"/>
  <c r="AS17" i="84"/>
  <c r="AQ17" i="84"/>
  <c r="AO17" i="84"/>
  <c r="AM17" i="84"/>
  <c r="AK17" i="84"/>
  <c r="AI17" i="84"/>
  <c r="AG17" i="84"/>
  <c r="AE17" i="84"/>
  <c r="AC17" i="84"/>
  <c r="AA17" i="84"/>
  <c r="Y17" i="84"/>
  <c r="W17" i="84"/>
  <c r="U17" i="84"/>
  <c r="S17" i="84"/>
  <c r="Q17" i="84"/>
  <c r="O17" i="84"/>
  <c r="M17" i="84"/>
  <c r="K17" i="84"/>
  <c r="I17" i="84"/>
  <c r="G17" i="84"/>
  <c r="E17" i="84"/>
  <c r="CY16" i="84"/>
  <c r="CW16" i="84"/>
  <c r="CU16" i="84"/>
  <c r="CS16" i="84"/>
  <c r="CQ16" i="84"/>
  <c r="CO16" i="84"/>
  <c r="CM16" i="84"/>
  <c r="CK16" i="84"/>
  <c r="CI16" i="84"/>
  <c r="CG16" i="84"/>
  <c r="CE16" i="84"/>
  <c r="CC16" i="84"/>
  <c r="CA16" i="84"/>
  <c r="BY16" i="84"/>
  <c r="BW16" i="84"/>
  <c r="BU16" i="84"/>
  <c r="BS16" i="84"/>
  <c r="BQ16" i="84"/>
  <c r="BO16" i="84"/>
  <c r="BM16" i="84"/>
  <c r="BK16" i="84"/>
  <c r="BI16" i="84"/>
  <c r="BG16" i="84"/>
  <c r="BE16" i="84"/>
  <c r="BC16" i="84"/>
  <c r="BA16" i="84"/>
  <c r="AY16" i="84"/>
  <c r="AW16" i="84"/>
  <c r="AU16" i="84"/>
  <c r="AS16" i="84"/>
  <c r="AQ16" i="84"/>
  <c r="AO16" i="84"/>
  <c r="AM16" i="84"/>
  <c r="AK16" i="84"/>
  <c r="AI16" i="84"/>
  <c r="AG16" i="84"/>
  <c r="AE16" i="84"/>
  <c r="AC16" i="84"/>
  <c r="AA16" i="84"/>
  <c r="Y16" i="84"/>
  <c r="W16" i="84"/>
  <c r="U16" i="84"/>
  <c r="S16" i="84"/>
  <c r="Q16" i="84"/>
  <c r="O16" i="84"/>
  <c r="M16" i="84"/>
  <c r="K16" i="84"/>
  <c r="I16" i="84"/>
  <c r="G16" i="84"/>
  <c r="E16" i="84"/>
  <c r="CY15" i="84"/>
  <c r="CW15" i="84"/>
  <c r="CU15" i="84"/>
  <c r="CS15" i="84"/>
  <c r="CQ15" i="84"/>
  <c r="CO15" i="84"/>
  <c r="CM15" i="84"/>
  <c r="CK15" i="84"/>
  <c r="CI15" i="84"/>
  <c r="CG15" i="84"/>
  <c r="CE15" i="84"/>
  <c r="CC15" i="84"/>
  <c r="CA15" i="84"/>
  <c r="BY15" i="84"/>
  <c r="BW15" i="84"/>
  <c r="BU15" i="84"/>
  <c r="BS15" i="84"/>
  <c r="BQ15" i="84"/>
  <c r="BO15" i="84"/>
  <c r="BM15" i="84"/>
  <c r="BK15" i="84"/>
  <c r="BI15" i="84"/>
  <c r="BG15" i="84"/>
  <c r="BE15" i="84"/>
  <c r="BC15" i="84"/>
  <c r="BA15" i="84"/>
  <c r="AY15" i="84"/>
  <c r="AW15" i="84"/>
  <c r="AU15" i="84"/>
  <c r="AS15" i="84"/>
  <c r="AQ15" i="84"/>
  <c r="AO15" i="84"/>
  <c r="AM15" i="84"/>
  <c r="AK15" i="84"/>
  <c r="AI15" i="84"/>
  <c r="AG15" i="84"/>
  <c r="AE15" i="84"/>
  <c r="AC15" i="84"/>
  <c r="AA15" i="84"/>
  <c r="Y15" i="84"/>
  <c r="W15" i="84"/>
  <c r="U15" i="84"/>
  <c r="S15" i="84"/>
  <c r="Q15" i="84"/>
  <c r="O15" i="84"/>
  <c r="M15" i="84"/>
  <c r="K15" i="84"/>
  <c r="I15" i="84"/>
  <c r="G15" i="84"/>
  <c r="E15" i="84"/>
  <c r="CY14" i="84"/>
  <c r="CW14" i="84"/>
  <c r="CU14" i="84"/>
  <c r="CS14" i="84"/>
  <c r="CQ14" i="84"/>
  <c r="CO14" i="84"/>
  <c r="CM14" i="84"/>
  <c r="CK14" i="84"/>
  <c r="CI14" i="84"/>
  <c r="CG14" i="84"/>
  <c r="CE14" i="84"/>
  <c r="CC14" i="84"/>
  <c r="CA14" i="84"/>
  <c r="BY14" i="84"/>
  <c r="BW14" i="84"/>
  <c r="BU14" i="84"/>
  <c r="BS14" i="84"/>
  <c r="BQ14" i="84"/>
  <c r="BO14" i="84"/>
  <c r="BM14" i="84"/>
  <c r="BK14" i="84"/>
  <c r="BI14" i="84"/>
  <c r="BG14" i="84"/>
  <c r="BE14" i="84"/>
  <c r="BC14" i="84"/>
  <c r="BA14" i="84"/>
  <c r="AY14" i="84"/>
  <c r="AW14" i="84"/>
  <c r="AU14" i="84"/>
  <c r="AS14" i="84"/>
  <c r="AQ14" i="84"/>
  <c r="AO14" i="84"/>
  <c r="AM14" i="84"/>
  <c r="AK14" i="84"/>
  <c r="AI14" i="84"/>
  <c r="AG14" i="84"/>
  <c r="AE14" i="84"/>
  <c r="AC14" i="84"/>
  <c r="AA14" i="84"/>
  <c r="Y14" i="84"/>
  <c r="W14" i="84"/>
  <c r="U14" i="84"/>
  <c r="S14" i="84"/>
  <c r="Q14" i="84"/>
  <c r="O14" i="84"/>
  <c r="M14" i="84"/>
  <c r="K14" i="84"/>
  <c r="I14" i="84"/>
  <c r="G14" i="84"/>
  <c r="E14" i="84"/>
  <c r="CY13" i="84"/>
  <c r="CW13" i="84"/>
  <c r="CU13" i="84"/>
  <c r="CS13" i="84"/>
  <c r="CQ13" i="84"/>
  <c r="CO13" i="84"/>
  <c r="CM13" i="84"/>
  <c r="CK13" i="84"/>
  <c r="CI13" i="84"/>
  <c r="CG13" i="84"/>
  <c r="CE13" i="84"/>
  <c r="CC13" i="84"/>
  <c r="CA13" i="84"/>
  <c r="BY13" i="84"/>
  <c r="BW13" i="84"/>
  <c r="BU13" i="84"/>
  <c r="BS13" i="84"/>
  <c r="BQ13" i="84"/>
  <c r="BO13" i="84"/>
  <c r="BM13" i="84"/>
  <c r="BK13" i="84"/>
  <c r="BI13" i="84"/>
  <c r="BG13" i="84"/>
  <c r="BE13" i="84"/>
  <c r="BC13" i="84"/>
  <c r="BA13" i="84"/>
  <c r="AY13" i="84"/>
  <c r="AW13" i="84"/>
  <c r="AU13" i="84"/>
  <c r="AS13" i="84"/>
  <c r="AQ13" i="84"/>
  <c r="AO13" i="84"/>
  <c r="AM13" i="84"/>
  <c r="AK13" i="84"/>
  <c r="AI13" i="84"/>
  <c r="AG13" i="84"/>
  <c r="AE13" i="84"/>
  <c r="AC13" i="84"/>
  <c r="AA13" i="84"/>
  <c r="Y13" i="84"/>
  <c r="W13" i="84"/>
  <c r="U13" i="84"/>
  <c r="S13" i="84"/>
  <c r="Q13" i="84"/>
  <c r="O13" i="84"/>
  <c r="M13" i="84"/>
  <c r="K13" i="84"/>
  <c r="I13" i="84"/>
  <c r="G13" i="84"/>
  <c r="E13" i="84"/>
  <c r="CY12" i="84"/>
  <c r="CW12" i="84"/>
  <c r="CU12" i="84"/>
  <c r="CS12" i="84"/>
  <c r="CQ12" i="84"/>
  <c r="CO12" i="84"/>
  <c r="CM12" i="84"/>
  <c r="CK12" i="84"/>
  <c r="CI12" i="84"/>
  <c r="CG12" i="84"/>
  <c r="CE12" i="84"/>
  <c r="CC12" i="84"/>
  <c r="CA12" i="84"/>
  <c r="BY12" i="84"/>
  <c r="BW12" i="84"/>
  <c r="BU12" i="84"/>
  <c r="BS12" i="84"/>
  <c r="BQ12" i="84"/>
  <c r="BO12" i="84"/>
  <c r="BM12" i="84"/>
  <c r="BK12" i="84"/>
  <c r="BI12" i="84"/>
  <c r="BG12" i="84"/>
  <c r="BE12" i="84"/>
  <c r="BC12" i="84"/>
  <c r="BA12" i="84"/>
  <c r="AY12" i="84"/>
  <c r="AW12" i="84"/>
  <c r="AU12" i="84"/>
  <c r="AS12" i="84"/>
  <c r="AQ12" i="84"/>
  <c r="AO12" i="84"/>
  <c r="AM12" i="84"/>
  <c r="AK12" i="84"/>
  <c r="AI12" i="84"/>
  <c r="AG12" i="84"/>
  <c r="AE12" i="84"/>
  <c r="AC12" i="84"/>
  <c r="AA12" i="84"/>
  <c r="Y12" i="84"/>
  <c r="W12" i="84"/>
  <c r="U12" i="84"/>
  <c r="S12" i="84"/>
  <c r="Q12" i="84"/>
  <c r="O12" i="84"/>
  <c r="M12" i="84"/>
  <c r="K12" i="84"/>
  <c r="I12" i="84"/>
  <c r="G12" i="84"/>
  <c r="E12" i="84"/>
  <c r="CY11" i="84"/>
  <c r="CW11" i="84"/>
  <c r="CU11" i="84"/>
  <c r="CS11" i="84"/>
  <c r="CQ11" i="84"/>
  <c r="CO11" i="84"/>
  <c r="CM11" i="84"/>
  <c r="CK11" i="84"/>
  <c r="CI11" i="84"/>
  <c r="CG11" i="84"/>
  <c r="CE11" i="84"/>
  <c r="CC11" i="84"/>
  <c r="CA11" i="84"/>
  <c r="BY11" i="84"/>
  <c r="BW11" i="84"/>
  <c r="BU11" i="84"/>
  <c r="BS11" i="84"/>
  <c r="BQ11" i="84"/>
  <c r="BO11" i="84"/>
  <c r="BM11" i="84"/>
  <c r="BK11" i="84"/>
  <c r="BI11" i="84"/>
  <c r="BG11" i="84"/>
  <c r="BE11" i="84"/>
  <c r="BC11" i="84"/>
  <c r="BA11" i="84"/>
  <c r="AY11" i="84"/>
  <c r="AW11" i="84"/>
  <c r="AU11" i="84"/>
  <c r="AS11" i="84"/>
  <c r="AQ11" i="84"/>
  <c r="AO11" i="84"/>
  <c r="AM11" i="84"/>
  <c r="AK11" i="84"/>
  <c r="AI11" i="84"/>
  <c r="AG11" i="84"/>
  <c r="AE11" i="84"/>
  <c r="AC11" i="84"/>
  <c r="AA11" i="84"/>
  <c r="Y11" i="84"/>
  <c r="W11" i="84"/>
  <c r="U11" i="84"/>
  <c r="S11" i="84"/>
  <c r="Q11" i="84"/>
  <c r="O11" i="84"/>
  <c r="M11" i="84"/>
  <c r="K11" i="84"/>
  <c r="I11" i="84"/>
  <c r="G11" i="84"/>
  <c r="E11" i="84"/>
  <c r="CY10" i="84"/>
  <c r="CW10" i="84"/>
  <c r="CU10" i="84"/>
  <c r="CS10" i="84"/>
  <c r="CQ10" i="84"/>
  <c r="CO10" i="84"/>
  <c r="CM10" i="84"/>
  <c r="CK10" i="84"/>
  <c r="CI10" i="84"/>
  <c r="CG10" i="84"/>
  <c r="CE10" i="84"/>
  <c r="CC10" i="84"/>
  <c r="CA10" i="84"/>
  <c r="BY10" i="84"/>
  <c r="BW10" i="84"/>
  <c r="BU10" i="84"/>
  <c r="BS10" i="84"/>
  <c r="BQ10" i="84"/>
  <c r="BO10" i="84"/>
  <c r="BM10" i="84"/>
  <c r="BK10" i="84"/>
  <c r="BI10" i="84"/>
  <c r="BG10" i="84"/>
  <c r="BE10" i="84"/>
  <c r="BC10" i="84"/>
  <c r="BA10" i="84"/>
  <c r="AY10" i="84"/>
  <c r="AW10" i="84"/>
  <c r="AU10" i="84"/>
  <c r="AS10" i="84"/>
  <c r="AQ10" i="84"/>
  <c r="AO10" i="84"/>
  <c r="AM10" i="84"/>
  <c r="AK10" i="84"/>
  <c r="AI10" i="84"/>
  <c r="AG10" i="84"/>
  <c r="AE10" i="84"/>
  <c r="AC10" i="84"/>
  <c r="AA10" i="84"/>
  <c r="Y10" i="84"/>
  <c r="W10" i="84"/>
  <c r="U10" i="84"/>
  <c r="S10" i="84"/>
  <c r="Q10" i="84"/>
  <c r="O10" i="84"/>
  <c r="M10" i="84"/>
  <c r="K10" i="84"/>
  <c r="I10" i="84"/>
  <c r="G10" i="84"/>
  <c r="E10" i="84"/>
  <c r="CY9" i="84"/>
  <c r="CW9" i="84"/>
  <c r="CU9" i="84"/>
  <c r="CS9" i="84"/>
  <c r="CQ9" i="84"/>
  <c r="CO9" i="84"/>
  <c r="CM9" i="84"/>
  <c r="CK9" i="84"/>
  <c r="CI9" i="84"/>
  <c r="CG9" i="84"/>
  <c r="CE9" i="84"/>
  <c r="CC9" i="84"/>
  <c r="CA9" i="84"/>
  <c r="BY9" i="84"/>
  <c r="BW9" i="84"/>
  <c r="BU9" i="84"/>
  <c r="BS9" i="84"/>
  <c r="BQ9" i="84"/>
  <c r="BO9" i="84"/>
  <c r="BM9" i="84"/>
  <c r="BK9" i="84"/>
  <c r="BI9" i="84"/>
  <c r="BG9" i="84"/>
  <c r="BE9" i="84"/>
  <c r="BC9" i="84"/>
  <c r="BA9" i="84"/>
  <c r="AY9" i="84"/>
  <c r="AW9" i="84"/>
  <c r="AU9" i="84"/>
  <c r="AS9" i="84"/>
  <c r="AQ9" i="84"/>
  <c r="AO9" i="84"/>
  <c r="AM9" i="84"/>
  <c r="AK9" i="84"/>
  <c r="AI9" i="84"/>
  <c r="AG9" i="84"/>
  <c r="AE9" i="84"/>
  <c r="AC9" i="84"/>
  <c r="AA9" i="84"/>
  <c r="Y9" i="84"/>
  <c r="W9" i="84"/>
  <c r="U9" i="84"/>
  <c r="S9" i="84"/>
  <c r="Q9" i="84"/>
  <c r="O9" i="84"/>
  <c r="M9" i="84"/>
  <c r="K9" i="84"/>
  <c r="I9" i="84"/>
  <c r="G9" i="84"/>
  <c r="E9" i="84"/>
  <c r="CY8" i="84"/>
  <c r="CW8" i="84"/>
  <c r="CU8" i="84"/>
  <c r="CS8" i="84"/>
  <c r="CQ8" i="84"/>
  <c r="CO8" i="84"/>
  <c r="CM8" i="84"/>
  <c r="CK8" i="84"/>
  <c r="CI8" i="84"/>
  <c r="CG8" i="84"/>
  <c r="CE8" i="84"/>
  <c r="CC8" i="84"/>
  <c r="CA8" i="84"/>
  <c r="BY8" i="84"/>
  <c r="BW8" i="84"/>
  <c r="BU8" i="84"/>
  <c r="BS8" i="84"/>
  <c r="BQ8" i="84"/>
  <c r="BO8" i="84"/>
  <c r="BM8" i="84"/>
  <c r="BK8" i="84"/>
  <c r="BI8" i="84"/>
  <c r="BG8" i="84"/>
  <c r="BE8" i="84"/>
  <c r="BC8" i="84"/>
  <c r="BA8" i="84"/>
  <c r="AY8" i="84"/>
  <c r="AW8" i="84"/>
  <c r="AU8" i="84"/>
  <c r="AS8" i="84"/>
  <c r="AQ8" i="84"/>
  <c r="AO8" i="84"/>
  <c r="AM8" i="84"/>
  <c r="AK8" i="84"/>
  <c r="AI8" i="84"/>
  <c r="AG8" i="84"/>
  <c r="AE8" i="84"/>
  <c r="AC8" i="84"/>
  <c r="AA8" i="84"/>
  <c r="Y8" i="84"/>
  <c r="W8" i="84"/>
  <c r="U8" i="84"/>
  <c r="S8" i="84"/>
  <c r="Q8" i="84"/>
  <c r="O8" i="84"/>
  <c r="M8" i="84"/>
  <c r="K8" i="84"/>
  <c r="I8" i="84"/>
  <c r="G8" i="84"/>
  <c r="E8" i="84"/>
  <c r="CE23" i="85"/>
  <c r="CC23" i="85"/>
  <c r="CA23" i="85"/>
  <c r="BY23" i="85"/>
  <c r="BW23" i="85"/>
  <c r="BU23" i="85"/>
  <c r="BS23" i="85"/>
  <c r="BQ23" i="85"/>
  <c r="BO23" i="85"/>
  <c r="BM23" i="85"/>
  <c r="BK23" i="85"/>
  <c r="BI23" i="85"/>
  <c r="BG23" i="85"/>
  <c r="BE23" i="85"/>
  <c r="BC23" i="85"/>
  <c r="BA23" i="85"/>
  <c r="AY23" i="85"/>
  <c r="AW23" i="85"/>
  <c r="AU23" i="85"/>
  <c r="AS23" i="85"/>
  <c r="AQ23" i="85"/>
  <c r="AO23" i="85"/>
  <c r="AM23" i="85"/>
  <c r="AK23" i="85"/>
  <c r="AI23" i="85"/>
  <c r="AG23" i="85"/>
  <c r="AE23" i="85"/>
  <c r="AC23" i="85"/>
  <c r="AA23" i="85"/>
  <c r="Y23" i="85"/>
  <c r="W23" i="85"/>
  <c r="U23" i="85"/>
  <c r="S23" i="85"/>
  <c r="Q23" i="85"/>
  <c r="O23" i="85"/>
  <c r="M23" i="85"/>
  <c r="K23" i="85"/>
  <c r="I23" i="85"/>
  <c r="G23" i="85"/>
  <c r="E23" i="85"/>
  <c r="CE22" i="85"/>
  <c r="CC22" i="85"/>
  <c r="CA22" i="85"/>
  <c r="BY22" i="85"/>
  <c r="BW22" i="85"/>
  <c r="BU22" i="85"/>
  <c r="BS22" i="85"/>
  <c r="BQ22" i="85"/>
  <c r="BO22" i="85"/>
  <c r="BM22" i="85"/>
  <c r="BK22" i="85"/>
  <c r="BI22" i="85"/>
  <c r="BG22" i="85"/>
  <c r="BE22" i="85"/>
  <c r="BC22" i="85"/>
  <c r="BA22" i="85"/>
  <c r="AY22" i="85"/>
  <c r="AW22" i="85"/>
  <c r="AU22" i="85"/>
  <c r="AS22" i="85"/>
  <c r="AQ22" i="85"/>
  <c r="AO22" i="85"/>
  <c r="AM22" i="85"/>
  <c r="AK22" i="85"/>
  <c r="AI22" i="85"/>
  <c r="AG22" i="85"/>
  <c r="AE22" i="85"/>
  <c r="AC22" i="85"/>
  <c r="AA22" i="85"/>
  <c r="Y22" i="85"/>
  <c r="W22" i="85"/>
  <c r="U22" i="85"/>
  <c r="S22" i="85"/>
  <c r="Q22" i="85"/>
  <c r="O22" i="85"/>
  <c r="M22" i="85"/>
  <c r="K22" i="85"/>
  <c r="I22" i="85"/>
  <c r="G22" i="85"/>
  <c r="E22" i="85"/>
  <c r="CE21" i="85"/>
  <c r="CC21" i="85"/>
  <c r="CA21" i="85"/>
  <c r="BY21" i="85"/>
  <c r="BW21" i="85"/>
  <c r="BU21" i="85"/>
  <c r="BS21" i="85"/>
  <c r="BQ21" i="85"/>
  <c r="BO21" i="85"/>
  <c r="BM21" i="85"/>
  <c r="BK21" i="85"/>
  <c r="BI21" i="85"/>
  <c r="BG21" i="85"/>
  <c r="BE21" i="85"/>
  <c r="BC21" i="85"/>
  <c r="BA21" i="85"/>
  <c r="AY21" i="85"/>
  <c r="AW21" i="85"/>
  <c r="AU21" i="85"/>
  <c r="AS21" i="85"/>
  <c r="AQ21" i="85"/>
  <c r="AO21" i="85"/>
  <c r="AM21" i="85"/>
  <c r="AK21" i="85"/>
  <c r="AI21" i="85"/>
  <c r="AG21" i="85"/>
  <c r="AE21" i="85"/>
  <c r="AC21" i="85"/>
  <c r="AA21" i="85"/>
  <c r="Y21" i="85"/>
  <c r="W21" i="85"/>
  <c r="U21" i="85"/>
  <c r="S21" i="85"/>
  <c r="Q21" i="85"/>
  <c r="O21" i="85"/>
  <c r="M21" i="85"/>
  <c r="K21" i="85"/>
  <c r="I21" i="85"/>
  <c r="G21" i="85"/>
  <c r="E21" i="85"/>
  <c r="CE20" i="85"/>
  <c r="CC20" i="85"/>
  <c r="CA20" i="85"/>
  <c r="BY20" i="85"/>
  <c r="BW20" i="85"/>
  <c r="BU20" i="85"/>
  <c r="BS20" i="85"/>
  <c r="BQ20" i="85"/>
  <c r="BO20" i="85"/>
  <c r="BM20" i="85"/>
  <c r="BK20" i="85"/>
  <c r="BI20" i="85"/>
  <c r="BG20" i="85"/>
  <c r="BE20" i="85"/>
  <c r="BC20" i="85"/>
  <c r="BA20" i="85"/>
  <c r="AY20" i="85"/>
  <c r="AW20" i="85"/>
  <c r="AU20" i="85"/>
  <c r="AS20" i="85"/>
  <c r="AQ20" i="85"/>
  <c r="AO20" i="85"/>
  <c r="AM20" i="85"/>
  <c r="AK20" i="85"/>
  <c r="AI20" i="85"/>
  <c r="AG20" i="85"/>
  <c r="AE20" i="85"/>
  <c r="AC20" i="85"/>
  <c r="AA20" i="85"/>
  <c r="Y20" i="85"/>
  <c r="W20" i="85"/>
  <c r="U20" i="85"/>
  <c r="S20" i="85"/>
  <c r="Q20" i="85"/>
  <c r="O20" i="85"/>
  <c r="M20" i="85"/>
  <c r="K20" i="85"/>
  <c r="I20" i="85"/>
  <c r="G20" i="85"/>
  <c r="E20" i="85"/>
  <c r="CE19" i="85"/>
  <c r="CC19" i="85"/>
  <c r="CA19" i="85"/>
  <c r="BY19" i="85"/>
  <c r="BW19" i="85"/>
  <c r="BU19" i="85"/>
  <c r="BS19" i="85"/>
  <c r="BQ19" i="85"/>
  <c r="BO19" i="85"/>
  <c r="BM19" i="85"/>
  <c r="BK19" i="85"/>
  <c r="BI19" i="85"/>
  <c r="BG19" i="85"/>
  <c r="BE19" i="85"/>
  <c r="BC19" i="85"/>
  <c r="BA19" i="85"/>
  <c r="AY19" i="85"/>
  <c r="AW19" i="85"/>
  <c r="AU19" i="85"/>
  <c r="AS19" i="85"/>
  <c r="AQ19" i="85"/>
  <c r="AO19" i="85"/>
  <c r="AM19" i="85"/>
  <c r="AK19" i="85"/>
  <c r="AI19" i="85"/>
  <c r="AG19" i="85"/>
  <c r="AE19" i="85"/>
  <c r="AC19" i="85"/>
  <c r="AA19" i="85"/>
  <c r="Y19" i="85"/>
  <c r="W19" i="85"/>
  <c r="U19" i="85"/>
  <c r="S19" i="85"/>
  <c r="Q19" i="85"/>
  <c r="O19" i="85"/>
  <c r="M19" i="85"/>
  <c r="K19" i="85"/>
  <c r="I19" i="85"/>
  <c r="G19" i="85"/>
  <c r="E19" i="85"/>
  <c r="CE18" i="85"/>
  <c r="CC18" i="85"/>
  <c r="CA18" i="85"/>
  <c r="BY18" i="85"/>
  <c r="BW18" i="85"/>
  <c r="BU18" i="85"/>
  <c r="BS18" i="85"/>
  <c r="BQ18" i="85"/>
  <c r="BO18" i="85"/>
  <c r="BM18" i="85"/>
  <c r="BK18" i="85"/>
  <c r="BI18" i="85"/>
  <c r="BG18" i="85"/>
  <c r="BE18" i="85"/>
  <c r="BC18" i="85"/>
  <c r="BA18" i="85"/>
  <c r="AY18" i="85"/>
  <c r="AW18" i="85"/>
  <c r="AU18" i="85"/>
  <c r="AS18" i="85"/>
  <c r="AQ18" i="85"/>
  <c r="AO18" i="85"/>
  <c r="AM18" i="85"/>
  <c r="AK18" i="85"/>
  <c r="AI18" i="85"/>
  <c r="AG18" i="85"/>
  <c r="AE18" i="85"/>
  <c r="AC18" i="85"/>
  <c r="AA18" i="85"/>
  <c r="Y18" i="85"/>
  <c r="W18" i="85"/>
  <c r="U18" i="85"/>
  <c r="S18" i="85"/>
  <c r="Q18" i="85"/>
  <c r="O18" i="85"/>
  <c r="M18" i="85"/>
  <c r="K18" i="85"/>
  <c r="I18" i="85"/>
  <c r="G18" i="85"/>
  <c r="E18" i="85"/>
  <c r="CE17" i="85"/>
  <c r="CC17" i="85"/>
  <c r="CA17" i="85"/>
  <c r="BY17" i="85"/>
  <c r="BW17" i="85"/>
  <c r="BU17" i="85"/>
  <c r="BS17" i="85"/>
  <c r="BQ17" i="85"/>
  <c r="BO17" i="85"/>
  <c r="BM17" i="85"/>
  <c r="BK17" i="85"/>
  <c r="BI17" i="85"/>
  <c r="BG17" i="85"/>
  <c r="BE17" i="85"/>
  <c r="BC17" i="85"/>
  <c r="BA17" i="85"/>
  <c r="AY17" i="85"/>
  <c r="AW17" i="85"/>
  <c r="AU17" i="85"/>
  <c r="AS17" i="85"/>
  <c r="AQ17" i="85"/>
  <c r="AO17" i="85"/>
  <c r="AM17" i="85"/>
  <c r="AK17" i="85"/>
  <c r="AI17" i="85"/>
  <c r="AG17" i="85"/>
  <c r="AE17" i="85"/>
  <c r="AC17" i="85"/>
  <c r="AA17" i="85"/>
  <c r="Y17" i="85"/>
  <c r="W17" i="85"/>
  <c r="U17" i="85"/>
  <c r="S17" i="85"/>
  <c r="Q17" i="85"/>
  <c r="O17" i="85"/>
  <c r="M17" i="85"/>
  <c r="K17" i="85"/>
  <c r="I17" i="85"/>
  <c r="G17" i="85"/>
  <c r="E17" i="85"/>
  <c r="CE16" i="85"/>
  <c r="CC16" i="85"/>
  <c r="CA16" i="85"/>
  <c r="BY16" i="85"/>
  <c r="BW16" i="85"/>
  <c r="BU16" i="85"/>
  <c r="BS16" i="85"/>
  <c r="BQ16" i="85"/>
  <c r="BO16" i="85"/>
  <c r="BM16" i="85"/>
  <c r="BK16" i="85"/>
  <c r="BI16" i="85"/>
  <c r="BG16" i="85"/>
  <c r="BE16" i="85"/>
  <c r="BC16" i="85"/>
  <c r="BA16" i="85"/>
  <c r="AY16" i="85"/>
  <c r="AW16" i="85"/>
  <c r="AU16" i="85"/>
  <c r="AS16" i="85"/>
  <c r="AQ16" i="85"/>
  <c r="AO16" i="85"/>
  <c r="AM16" i="85"/>
  <c r="AK16" i="85"/>
  <c r="AI16" i="85"/>
  <c r="AG16" i="85"/>
  <c r="AE16" i="85"/>
  <c r="AC16" i="85"/>
  <c r="AA16" i="85"/>
  <c r="Y16" i="85"/>
  <c r="W16" i="85"/>
  <c r="U16" i="85"/>
  <c r="S16" i="85"/>
  <c r="Q16" i="85"/>
  <c r="O16" i="85"/>
  <c r="M16" i="85"/>
  <c r="K16" i="85"/>
  <c r="I16" i="85"/>
  <c r="G16" i="85"/>
  <c r="E16" i="85"/>
  <c r="CE15" i="85"/>
  <c r="CC15" i="85"/>
  <c r="CA15" i="85"/>
  <c r="BY15" i="85"/>
  <c r="BW15" i="85"/>
  <c r="BU15" i="85"/>
  <c r="BS15" i="85"/>
  <c r="BQ15" i="85"/>
  <c r="BO15" i="85"/>
  <c r="BM15" i="85"/>
  <c r="BK15" i="85"/>
  <c r="BI15" i="85"/>
  <c r="BG15" i="85"/>
  <c r="BE15" i="85"/>
  <c r="BC15" i="85"/>
  <c r="BA15" i="85"/>
  <c r="AY15" i="85"/>
  <c r="AW15" i="85"/>
  <c r="AU15" i="85"/>
  <c r="AS15" i="85"/>
  <c r="AQ15" i="85"/>
  <c r="AO15" i="85"/>
  <c r="AM15" i="85"/>
  <c r="AK15" i="85"/>
  <c r="AI15" i="85"/>
  <c r="AG15" i="85"/>
  <c r="AE15" i="85"/>
  <c r="AC15" i="85"/>
  <c r="AA15" i="85"/>
  <c r="Y15" i="85"/>
  <c r="W15" i="85"/>
  <c r="U15" i="85"/>
  <c r="S15" i="85"/>
  <c r="Q15" i="85"/>
  <c r="O15" i="85"/>
  <c r="M15" i="85"/>
  <c r="K15" i="85"/>
  <c r="I15" i="85"/>
  <c r="G15" i="85"/>
  <c r="E15" i="85"/>
  <c r="CE14" i="85"/>
  <c r="CC14" i="85"/>
  <c r="CA14" i="85"/>
  <c r="BY14" i="85"/>
  <c r="BW14" i="85"/>
  <c r="BU14" i="85"/>
  <c r="BS14" i="85"/>
  <c r="BQ14" i="85"/>
  <c r="BO14" i="85"/>
  <c r="BM14" i="85"/>
  <c r="BK14" i="85"/>
  <c r="BI14" i="85"/>
  <c r="BG14" i="85"/>
  <c r="BE14" i="85"/>
  <c r="BC14" i="85"/>
  <c r="BA14" i="85"/>
  <c r="AY14" i="85"/>
  <c r="AW14" i="85"/>
  <c r="AU14" i="85"/>
  <c r="AS14" i="85"/>
  <c r="AQ14" i="85"/>
  <c r="AO14" i="85"/>
  <c r="AM14" i="85"/>
  <c r="AK14" i="85"/>
  <c r="AI14" i="85"/>
  <c r="AG14" i="85"/>
  <c r="AE14" i="85"/>
  <c r="AC14" i="85"/>
  <c r="AA14" i="85"/>
  <c r="Y14" i="85"/>
  <c r="W14" i="85"/>
  <c r="U14" i="85"/>
  <c r="S14" i="85"/>
  <c r="Q14" i="85"/>
  <c r="O14" i="85"/>
  <c r="M14" i="85"/>
  <c r="K14" i="85"/>
  <c r="I14" i="85"/>
  <c r="G14" i="85"/>
  <c r="E14" i="85"/>
  <c r="CE13" i="85"/>
  <c r="CC13" i="85"/>
  <c r="CA13" i="85"/>
  <c r="BY13" i="85"/>
  <c r="BW13" i="85"/>
  <c r="BU13" i="85"/>
  <c r="BS13" i="85"/>
  <c r="BQ13" i="85"/>
  <c r="BO13" i="85"/>
  <c r="BM13" i="85"/>
  <c r="BK13" i="85"/>
  <c r="BI13" i="85"/>
  <c r="BG13" i="85"/>
  <c r="BE13" i="85"/>
  <c r="BC13" i="85"/>
  <c r="BA13" i="85"/>
  <c r="AY13" i="85"/>
  <c r="AW13" i="85"/>
  <c r="AU13" i="85"/>
  <c r="AS13" i="85"/>
  <c r="AQ13" i="85"/>
  <c r="AO13" i="85"/>
  <c r="AM13" i="85"/>
  <c r="AK13" i="85"/>
  <c r="AI13" i="85"/>
  <c r="AG13" i="85"/>
  <c r="AE13" i="85"/>
  <c r="AC13" i="85"/>
  <c r="AA13" i="85"/>
  <c r="Y13" i="85"/>
  <c r="W13" i="85"/>
  <c r="U13" i="85"/>
  <c r="S13" i="85"/>
  <c r="Q13" i="85"/>
  <c r="O13" i="85"/>
  <c r="M13" i="85"/>
  <c r="K13" i="85"/>
  <c r="I13" i="85"/>
  <c r="G13" i="85"/>
  <c r="E13" i="85"/>
  <c r="CE12" i="85"/>
  <c r="CC12" i="85"/>
  <c r="CA12" i="85"/>
  <c r="BY12" i="85"/>
  <c r="BW12" i="85"/>
  <c r="BU12" i="85"/>
  <c r="BS12" i="85"/>
  <c r="BQ12" i="85"/>
  <c r="BO12" i="85"/>
  <c r="BM12" i="85"/>
  <c r="BK12" i="85"/>
  <c r="BI12" i="85"/>
  <c r="BG12" i="85"/>
  <c r="BE12" i="85"/>
  <c r="BC12" i="85"/>
  <c r="BA12" i="85"/>
  <c r="AY12" i="85"/>
  <c r="AW12" i="85"/>
  <c r="AU12" i="85"/>
  <c r="AS12" i="85"/>
  <c r="AQ12" i="85"/>
  <c r="AO12" i="85"/>
  <c r="AM12" i="85"/>
  <c r="AK12" i="85"/>
  <c r="AI12" i="85"/>
  <c r="AG12" i="85"/>
  <c r="AE12" i="85"/>
  <c r="AC12" i="85"/>
  <c r="AA12" i="85"/>
  <c r="Y12" i="85"/>
  <c r="W12" i="85"/>
  <c r="U12" i="85"/>
  <c r="S12" i="85"/>
  <c r="Q12" i="85"/>
  <c r="O12" i="85"/>
  <c r="M12" i="85"/>
  <c r="K12" i="85"/>
  <c r="I12" i="85"/>
  <c r="G12" i="85"/>
  <c r="E12" i="85"/>
  <c r="CE11" i="85"/>
  <c r="CC11" i="85"/>
  <c r="CA11" i="85"/>
  <c r="BY11" i="85"/>
  <c r="BW11" i="85"/>
  <c r="BU11" i="85"/>
  <c r="BS11" i="85"/>
  <c r="BQ11" i="85"/>
  <c r="BO11" i="85"/>
  <c r="BM11" i="85"/>
  <c r="BK11" i="85"/>
  <c r="BI11" i="85"/>
  <c r="BG11" i="85"/>
  <c r="BE11" i="85"/>
  <c r="BC11" i="85"/>
  <c r="BA11" i="85"/>
  <c r="AY11" i="85"/>
  <c r="AW11" i="85"/>
  <c r="AU11" i="85"/>
  <c r="AS11" i="85"/>
  <c r="AQ11" i="85"/>
  <c r="AO11" i="85"/>
  <c r="AM11" i="85"/>
  <c r="AK11" i="85"/>
  <c r="AI11" i="85"/>
  <c r="AG11" i="85"/>
  <c r="AE11" i="85"/>
  <c r="AC11" i="85"/>
  <c r="AA11" i="85"/>
  <c r="Y11" i="85"/>
  <c r="W11" i="85"/>
  <c r="U11" i="85"/>
  <c r="S11" i="85"/>
  <c r="Q11" i="85"/>
  <c r="O11" i="85"/>
  <c r="M11" i="85"/>
  <c r="K11" i="85"/>
  <c r="I11" i="85"/>
  <c r="G11" i="85"/>
  <c r="E11" i="85"/>
  <c r="CE10" i="85"/>
  <c r="CC10" i="85"/>
  <c r="CA10" i="85"/>
  <c r="BY10" i="85"/>
  <c r="BW10" i="85"/>
  <c r="BU10" i="85"/>
  <c r="BS10" i="85"/>
  <c r="BQ10" i="85"/>
  <c r="BO10" i="85"/>
  <c r="BM10" i="85"/>
  <c r="BK10" i="85"/>
  <c r="BI10" i="85"/>
  <c r="BG10" i="85"/>
  <c r="BE10" i="85"/>
  <c r="BC10" i="85"/>
  <c r="BA10" i="85"/>
  <c r="AY10" i="85"/>
  <c r="AW10" i="85"/>
  <c r="AU10" i="85"/>
  <c r="AS10" i="85"/>
  <c r="AQ10" i="85"/>
  <c r="AO10" i="85"/>
  <c r="AM10" i="85"/>
  <c r="AK10" i="85"/>
  <c r="AI10" i="85"/>
  <c r="AG10" i="85"/>
  <c r="AE10" i="85"/>
  <c r="AC10" i="85"/>
  <c r="AA10" i="85"/>
  <c r="Y10" i="85"/>
  <c r="W10" i="85"/>
  <c r="U10" i="85"/>
  <c r="S10" i="85"/>
  <c r="Q10" i="85"/>
  <c r="O10" i="85"/>
  <c r="M10" i="85"/>
  <c r="K10" i="85"/>
  <c r="I10" i="85"/>
  <c r="G10" i="85"/>
  <c r="E10" i="85"/>
  <c r="CE9" i="85"/>
  <c r="CC9" i="85"/>
  <c r="CA9" i="85"/>
  <c r="BY9" i="85"/>
  <c r="BW9" i="85"/>
  <c r="BU9" i="85"/>
  <c r="BS9" i="85"/>
  <c r="BQ9" i="85"/>
  <c r="BO9" i="85"/>
  <c r="BM9" i="85"/>
  <c r="BK9" i="85"/>
  <c r="BI9" i="85"/>
  <c r="BG9" i="85"/>
  <c r="BE9" i="85"/>
  <c r="BC9" i="85"/>
  <c r="BA9" i="85"/>
  <c r="AY9" i="85"/>
  <c r="AW9" i="85"/>
  <c r="AU9" i="85"/>
  <c r="AS9" i="85"/>
  <c r="AQ9" i="85"/>
  <c r="AO9" i="85"/>
  <c r="AM9" i="85"/>
  <c r="AK9" i="85"/>
  <c r="AI9" i="85"/>
  <c r="AG9" i="85"/>
  <c r="AE9" i="85"/>
  <c r="AC9" i="85"/>
  <c r="AA9" i="85"/>
  <c r="Y9" i="85"/>
  <c r="W9" i="85"/>
  <c r="U9" i="85"/>
  <c r="S9" i="85"/>
  <c r="Q9" i="85"/>
  <c r="O9" i="85"/>
  <c r="M9" i="85"/>
  <c r="K9" i="85"/>
  <c r="I9" i="85"/>
  <c r="G9" i="85"/>
  <c r="E9" i="85"/>
  <c r="CE8" i="85"/>
  <c r="CC8" i="85"/>
  <c r="CA8" i="85"/>
  <c r="BY8" i="85"/>
  <c r="BW8" i="85"/>
  <c r="BU8" i="85"/>
  <c r="BS8" i="85"/>
  <c r="BQ8" i="85"/>
  <c r="BO8" i="85"/>
  <c r="BM8" i="85"/>
  <c r="BK8" i="85"/>
  <c r="BI8" i="85"/>
  <c r="BG8" i="85"/>
  <c r="BE8" i="85"/>
  <c r="BC8" i="85"/>
  <c r="BA8" i="85"/>
  <c r="AY8" i="85"/>
  <c r="AW8" i="85"/>
  <c r="AU8" i="85"/>
  <c r="AS8" i="85"/>
  <c r="AQ8" i="85"/>
  <c r="AO8" i="85"/>
  <c r="AM8" i="85"/>
  <c r="AK8" i="85"/>
  <c r="AI8" i="85"/>
  <c r="AG8" i="85"/>
  <c r="AE8" i="85"/>
  <c r="AC8" i="85"/>
  <c r="AA8" i="85"/>
  <c r="Y8" i="85"/>
  <c r="W8" i="85"/>
  <c r="U8" i="85"/>
  <c r="S8" i="85"/>
  <c r="Q8" i="85"/>
  <c r="O8" i="85"/>
  <c r="M8" i="85"/>
  <c r="K8" i="85"/>
  <c r="I8" i="85"/>
  <c r="G8" i="85"/>
  <c r="E8" i="85"/>
  <c r="E28" i="86"/>
  <c r="E27" i="86"/>
  <c r="E26" i="86"/>
  <c r="E25" i="86"/>
  <c r="E24" i="86"/>
  <c r="E23" i="86"/>
  <c r="E22" i="86"/>
  <c r="E21" i="86"/>
  <c r="E20" i="86"/>
  <c r="E19" i="86"/>
  <c r="E18" i="86"/>
  <c r="E17" i="86"/>
  <c r="E16" i="86"/>
  <c r="E15" i="86"/>
  <c r="E14" i="86"/>
  <c r="E13" i="86"/>
  <c r="E12" i="86"/>
  <c r="E11" i="86"/>
  <c r="E10" i="86"/>
  <c r="E9" i="86"/>
  <c r="E8" i="86"/>
  <c r="I23" i="87"/>
  <c r="G23" i="87"/>
  <c r="E23" i="87"/>
  <c r="I22" i="87"/>
  <c r="G22" i="87"/>
  <c r="E22" i="87"/>
  <c r="I21" i="87"/>
  <c r="G21" i="87"/>
  <c r="E21" i="87"/>
  <c r="I20" i="87"/>
  <c r="G20" i="87"/>
  <c r="E20" i="87"/>
  <c r="I19" i="87"/>
  <c r="G19" i="87"/>
  <c r="E19" i="87"/>
  <c r="I18" i="87"/>
  <c r="G18" i="87"/>
  <c r="E18" i="87"/>
  <c r="I17" i="87"/>
  <c r="G17" i="87"/>
  <c r="E17" i="87"/>
  <c r="I16" i="87"/>
  <c r="G16" i="87"/>
  <c r="E16" i="87"/>
  <c r="I15" i="87"/>
  <c r="G15" i="87"/>
  <c r="E15" i="87"/>
  <c r="I14" i="87"/>
  <c r="G14" i="87"/>
  <c r="E14" i="87"/>
  <c r="I13" i="87"/>
  <c r="G13" i="87"/>
  <c r="E13" i="87"/>
  <c r="I12" i="87"/>
  <c r="G12" i="87"/>
  <c r="E12" i="87"/>
  <c r="I11" i="87"/>
  <c r="G11" i="87"/>
  <c r="E11" i="87"/>
  <c r="I10" i="87"/>
  <c r="G10" i="87"/>
  <c r="E10" i="87"/>
  <c r="I9" i="87"/>
  <c r="G9" i="87"/>
  <c r="E9" i="87"/>
  <c r="I8" i="87"/>
  <c r="G8" i="87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C25" i="88"/>
  <c r="AQ25" i="88"/>
  <c r="AG25" i="88"/>
  <c r="W25" i="88"/>
  <c r="I25" i="88"/>
  <c r="BC24" i="88"/>
  <c r="AQ24" i="88"/>
  <c r="AG24" i="88"/>
  <c r="W24" i="88"/>
  <c r="I24" i="88"/>
  <c r="BG23" i="88"/>
  <c r="BE23" i="88"/>
  <c r="BC23" i="88"/>
  <c r="AY23" i="88"/>
  <c r="AS23" i="88"/>
  <c r="AQ23" i="88"/>
  <c r="AM23" i="88"/>
  <c r="AI23" i="88"/>
  <c r="AG23" i="88"/>
  <c r="AC23" i="88"/>
  <c r="Y23" i="88"/>
  <c r="W23" i="88"/>
  <c r="S23" i="88"/>
  <c r="K23" i="88"/>
  <c r="I23" i="88"/>
  <c r="E23" i="88"/>
  <c r="BO22" i="88"/>
  <c r="CA22" i="88" s="1"/>
  <c r="BM22" i="88"/>
  <c r="BY22" i="88" s="1"/>
  <c r="BK22" i="88"/>
  <c r="BW22" i="88" s="1"/>
  <c r="BI22" i="88"/>
  <c r="BU22" i="88" s="1"/>
  <c r="BG22" i="88"/>
  <c r="BE22" i="88"/>
  <c r="BQ22" i="88" s="1"/>
  <c r="CC22" i="88" s="1"/>
  <c r="BC22" i="88"/>
  <c r="BA22" i="88"/>
  <c r="AY22" i="88"/>
  <c r="AW22" i="88"/>
  <c r="AU22" i="88"/>
  <c r="AS22" i="88"/>
  <c r="AQ22" i="88"/>
  <c r="AO22" i="88"/>
  <c r="AM22" i="88"/>
  <c r="AK22" i="88"/>
  <c r="AI22" i="88"/>
  <c r="AG22" i="88"/>
  <c r="AE22" i="88"/>
  <c r="AC22" i="88"/>
  <c r="AA22" i="88"/>
  <c r="Y22" i="88"/>
  <c r="W22" i="88"/>
  <c r="U22" i="88"/>
  <c r="S22" i="88"/>
  <c r="Q22" i="88"/>
  <c r="O22" i="88"/>
  <c r="M22" i="88"/>
  <c r="K22" i="88"/>
  <c r="I22" i="88"/>
  <c r="G22" i="88"/>
  <c r="E22" i="88"/>
  <c r="BG21" i="88"/>
  <c r="BE21" i="88"/>
  <c r="BQ21" i="88" s="1"/>
  <c r="CC21" i="88" s="1"/>
  <c r="BC21" i="88"/>
  <c r="BA21" i="88"/>
  <c r="AY21" i="88"/>
  <c r="AW21" i="88"/>
  <c r="AU21" i="88"/>
  <c r="AS21" i="88"/>
  <c r="BO21" i="88" s="1"/>
  <c r="CA21" i="88" s="1"/>
  <c r="AQ21" i="88"/>
  <c r="AO21" i="88"/>
  <c r="AM21" i="88"/>
  <c r="AK21" i="88"/>
  <c r="AI21" i="88"/>
  <c r="BM21" i="88" s="1"/>
  <c r="BY21" i="88" s="1"/>
  <c r="AG21" i="88"/>
  <c r="AE21" i="88"/>
  <c r="AC21" i="88"/>
  <c r="AA21" i="88"/>
  <c r="Y21" i="88"/>
  <c r="BK21" i="88" s="1"/>
  <c r="BW21" i="88" s="1"/>
  <c r="W21" i="88"/>
  <c r="U21" i="88"/>
  <c r="S21" i="88"/>
  <c r="Q21" i="88"/>
  <c r="O21" i="88"/>
  <c r="M21" i="88"/>
  <c r="K21" i="88"/>
  <c r="BI21" i="88" s="1"/>
  <c r="I21" i="88"/>
  <c r="G21" i="88"/>
  <c r="E21" i="88"/>
  <c r="BM20" i="88"/>
  <c r="BY20" i="88" s="1"/>
  <c r="BK20" i="88"/>
  <c r="BW20" i="88" s="1"/>
  <c r="BG20" i="88"/>
  <c r="BE20" i="88"/>
  <c r="BQ20" i="88" s="1"/>
  <c r="CC20" i="88" s="1"/>
  <c r="BC20" i="88"/>
  <c r="BA20" i="88"/>
  <c r="AY20" i="88"/>
  <c r="AW20" i="88"/>
  <c r="AU20" i="88"/>
  <c r="AS20" i="88"/>
  <c r="BO20" i="88" s="1"/>
  <c r="CA20" i="88" s="1"/>
  <c r="AQ20" i="88"/>
  <c r="AO20" i="88"/>
  <c r="AM20" i="88"/>
  <c r="AK20" i="88"/>
  <c r="AI20" i="88"/>
  <c r="AG20" i="88"/>
  <c r="AE20" i="88"/>
  <c r="AC20" i="88"/>
  <c r="AA20" i="88"/>
  <c r="Y20" i="88"/>
  <c r="W20" i="88"/>
  <c r="U20" i="88"/>
  <c r="S20" i="88"/>
  <c r="Q20" i="88"/>
  <c r="O20" i="88"/>
  <c r="M20" i="88"/>
  <c r="K20" i="88"/>
  <c r="BI20" i="88" s="1"/>
  <c r="I20" i="88"/>
  <c r="G20" i="88"/>
  <c r="E20" i="88"/>
  <c r="CC19" i="88"/>
  <c r="BY19" i="88"/>
  <c r="BW19" i="88"/>
  <c r="BQ19" i="88"/>
  <c r="BM19" i="88"/>
  <c r="BK19" i="88"/>
  <c r="BI19" i="88"/>
  <c r="BU19" i="88" s="1"/>
  <c r="BG19" i="88"/>
  <c r="BE19" i="88"/>
  <c r="BC19" i="88"/>
  <c r="BA19" i="88"/>
  <c r="AY19" i="88"/>
  <c r="AW19" i="88"/>
  <c r="AU19" i="88"/>
  <c r="AS19" i="88"/>
  <c r="BO19" i="88" s="1"/>
  <c r="AQ19" i="88"/>
  <c r="AO19" i="88"/>
  <c r="AM19" i="88"/>
  <c r="AK19" i="88"/>
  <c r="AI19" i="88"/>
  <c r="AG19" i="88"/>
  <c r="AE19" i="88"/>
  <c r="AC19" i="88"/>
  <c r="AA19" i="88"/>
  <c r="Y19" i="88"/>
  <c r="W19" i="88"/>
  <c r="U19" i="88"/>
  <c r="S19" i="88"/>
  <c r="Q19" i="88"/>
  <c r="O19" i="88"/>
  <c r="M19" i="88"/>
  <c r="K19" i="88"/>
  <c r="I19" i="88"/>
  <c r="G19" i="88"/>
  <c r="E19" i="88"/>
  <c r="BW18" i="88"/>
  <c r="BQ18" i="88"/>
  <c r="CC18" i="88" s="1"/>
  <c r="BM18" i="88"/>
  <c r="BY18" i="88" s="1"/>
  <c r="BK18" i="88"/>
  <c r="BG18" i="88"/>
  <c r="BE18" i="88"/>
  <c r="BC18" i="88"/>
  <c r="BA18" i="88"/>
  <c r="AY18" i="88"/>
  <c r="AW18" i="88"/>
  <c r="AU18" i="88"/>
  <c r="AS18" i="88"/>
  <c r="BO18" i="88" s="1"/>
  <c r="CA18" i="88" s="1"/>
  <c r="AQ18" i="88"/>
  <c r="AO18" i="88"/>
  <c r="AM18" i="88"/>
  <c r="AK18" i="88"/>
  <c r="AI18" i="88"/>
  <c r="AG18" i="88"/>
  <c r="AE18" i="88"/>
  <c r="AC18" i="88"/>
  <c r="AA18" i="88"/>
  <c r="Y18" i="88"/>
  <c r="W18" i="88"/>
  <c r="U18" i="88"/>
  <c r="S18" i="88"/>
  <c r="Q18" i="88"/>
  <c r="O18" i="88"/>
  <c r="M18" i="88"/>
  <c r="K18" i="88"/>
  <c r="BI18" i="88" s="1"/>
  <c r="I18" i="88"/>
  <c r="G18" i="88"/>
  <c r="E18" i="88"/>
  <c r="BQ17" i="88"/>
  <c r="CC17" i="88" s="1"/>
  <c r="BO17" i="88"/>
  <c r="CA17" i="88" s="1"/>
  <c r="BM17" i="88"/>
  <c r="BY17" i="88" s="1"/>
  <c r="BK17" i="88"/>
  <c r="BW17" i="88" s="1"/>
  <c r="BI17" i="88"/>
  <c r="BU17" i="88" s="1"/>
  <c r="BG17" i="88"/>
  <c r="BE17" i="88"/>
  <c r="BC17" i="88"/>
  <c r="BA17" i="88"/>
  <c r="AY17" i="88"/>
  <c r="AW17" i="88"/>
  <c r="AU17" i="88"/>
  <c r="AS17" i="88"/>
  <c r="AQ17" i="88"/>
  <c r="AO17" i="88"/>
  <c r="AM17" i="88"/>
  <c r="AK17" i="88"/>
  <c r="AI17" i="88"/>
  <c r="AG17" i="88"/>
  <c r="AE17" i="88"/>
  <c r="AC17" i="88"/>
  <c r="AA17" i="88"/>
  <c r="Y17" i="88"/>
  <c r="W17" i="88"/>
  <c r="U17" i="88"/>
  <c r="S17" i="88"/>
  <c r="Q17" i="88"/>
  <c r="O17" i="88"/>
  <c r="M17" i="88"/>
  <c r="K17" i="88"/>
  <c r="I17" i="88"/>
  <c r="G17" i="88"/>
  <c r="E17" i="88"/>
  <c r="BO16" i="88"/>
  <c r="CA16" i="88" s="1"/>
  <c r="BM16" i="88"/>
  <c r="BY16" i="88" s="1"/>
  <c r="BG16" i="88"/>
  <c r="BE16" i="88"/>
  <c r="BQ16" i="88" s="1"/>
  <c r="CC16" i="88" s="1"/>
  <c r="BC16" i="88"/>
  <c r="BA16" i="88"/>
  <c r="AY16" i="88"/>
  <c r="AW16" i="88"/>
  <c r="AU16" i="88"/>
  <c r="AS16" i="88"/>
  <c r="AQ16" i="88"/>
  <c r="AO16" i="88"/>
  <c r="AM16" i="88"/>
  <c r="AK16" i="88"/>
  <c r="AI16" i="88"/>
  <c r="AG16" i="88"/>
  <c r="AE16" i="88"/>
  <c r="AC16" i="88"/>
  <c r="AA16" i="88"/>
  <c r="Y16" i="88"/>
  <c r="BK16" i="88" s="1"/>
  <c r="BW16" i="88" s="1"/>
  <c r="W16" i="88"/>
  <c r="U16" i="88"/>
  <c r="S16" i="88"/>
  <c r="Q16" i="88"/>
  <c r="O16" i="88"/>
  <c r="M16" i="88"/>
  <c r="K16" i="88"/>
  <c r="BI16" i="88" s="1"/>
  <c r="I16" i="88"/>
  <c r="G16" i="88"/>
  <c r="E16" i="88"/>
  <c r="BK15" i="88"/>
  <c r="BW15" i="88" s="1"/>
  <c r="BG15" i="88"/>
  <c r="BE15" i="88"/>
  <c r="BQ15" i="88" s="1"/>
  <c r="CC15" i="88" s="1"/>
  <c r="BC15" i="88"/>
  <c r="BA15" i="88"/>
  <c r="AY15" i="88"/>
  <c r="AW15" i="88"/>
  <c r="AU15" i="88"/>
  <c r="AS15" i="88"/>
  <c r="BO15" i="88" s="1"/>
  <c r="CA15" i="88" s="1"/>
  <c r="AQ15" i="88"/>
  <c r="AO15" i="88"/>
  <c r="AM15" i="88"/>
  <c r="AK15" i="88"/>
  <c r="AI15" i="88"/>
  <c r="BM15" i="88" s="1"/>
  <c r="BY15" i="88" s="1"/>
  <c r="AG15" i="88"/>
  <c r="AE15" i="88"/>
  <c r="AC15" i="88"/>
  <c r="AA15" i="88"/>
  <c r="Y15" i="88"/>
  <c r="W15" i="88"/>
  <c r="U15" i="88"/>
  <c r="S15" i="88"/>
  <c r="Q15" i="88"/>
  <c r="O15" i="88"/>
  <c r="M15" i="88"/>
  <c r="K15" i="88"/>
  <c r="BI15" i="88" s="1"/>
  <c r="I15" i="88"/>
  <c r="G15" i="88"/>
  <c r="E15" i="88"/>
  <c r="BQ14" i="88"/>
  <c r="CC14" i="88" s="1"/>
  <c r="BM14" i="88"/>
  <c r="BY14" i="88" s="1"/>
  <c r="BI14" i="88"/>
  <c r="BU14" i="88" s="1"/>
  <c r="BG14" i="88"/>
  <c r="BE14" i="88"/>
  <c r="BC14" i="88"/>
  <c r="BA14" i="88"/>
  <c r="AY14" i="88"/>
  <c r="AW14" i="88"/>
  <c r="AU14" i="88"/>
  <c r="AS14" i="88"/>
  <c r="BO14" i="88" s="1"/>
  <c r="CA14" i="88" s="1"/>
  <c r="AQ14" i="88"/>
  <c r="AO14" i="88"/>
  <c r="AM14" i="88"/>
  <c r="AK14" i="88"/>
  <c r="AI14" i="88"/>
  <c r="AG14" i="88"/>
  <c r="AE14" i="88"/>
  <c r="AC14" i="88"/>
  <c r="AA14" i="88"/>
  <c r="Y14" i="88"/>
  <c r="BK14" i="88" s="1"/>
  <c r="BW14" i="88" s="1"/>
  <c r="W14" i="88"/>
  <c r="U14" i="88"/>
  <c r="S14" i="88"/>
  <c r="Q14" i="88"/>
  <c r="O14" i="88"/>
  <c r="M14" i="88"/>
  <c r="K14" i="88"/>
  <c r="I14" i="88"/>
  <c r="G14" i="88"/>
  <c r="E14" i="88"/>
  <c r="BQ13" i="88"/>
  <c r="CC13" i="88" s="1"/>
  <c r="BM13" i="88"/>
  <c r="BY13" i="88" s="1"/>
  <c r="BG13" i="88"/>
  <c r="BE13" i="88"/>
  <c r="BC13" i="88"/>
  <c r="BA13" i="88"/>
  <c r="AY13" i="88"/>
  <c r="AW13" i="88"/>
  <c r="AU13" i="88"/>
  <c r="AS13" i="88"/>
  <c r="BO13" i="88" s="1"/>
  <c r="CA13" i="88" s="1"/>
  <c r="AQ13" i="88"/>
  <c r="AO13" i="88"/>
  <c r="AM13" i="88"/>
  <c r="AK13" i="88"/>
  <c r="AI13" i="88"/>
  <c r="AG13" i="88"/>
  <c r="AE13" i="88"/>
  <c r="AC13" i="88"/>
  <c r="AA13" i="88"/>
  <c r="Y13" i="88"/>
  <c r="BK13" i="88" s="1"/>
  <c r="BW13" i="88" s="1"/>
  <c r="W13" i="88"/>
  <c r="U13" i="88"/>
  <c r="S13" i="88"/>
  <c r="Q13" i="88"/>
  <c r="O13" i="88"/>
  <c r="M13" i="88"/>
  <c r="K13" i="88"/>
  <c r="BI13" i="88" s="1"/>
  <c r="I13" i="88"/>
  <c r="G13" i="88"/>
  <c r="E13" i="88"/>
  <c r="BQ12" i="88"/>
  <c r="CC12" i="88" s="1"/>
  <c r="BG12" i="88"/>
  <c r="BE12" i="88"/>
  <c r="BC12" i="88"/>
  <c r="BA12" i="88"/>
  <c r="AY12" i="88"/>
  <c r="AW12" i="88"/>
  <c r="AU12" i="88"/>
  <c r="AS12" i="88"/>
  <c r="BO12" i="88" s="1"/>
  <c r="CA12" i="88" s="1"/>
  <c r="AQ12" i="88"/>
  <c r="AO12" i="88"/>
  <c r="AM12" i="88"/>
  <c r="AK12" i="88"/>
  <c r="AI12" i="88"/>
  <c r="BM12" i="88" s="1"/>
  <c r="BY12" i="88" s="1"/>
  <c r="AG12" i="88"/>
  <c r="AE12" i="88"/>
  <c r="AC12" i="88"/>
  <c r="AA12" i="88"/>
  <c r="Y12" i="88"/>
  <c r="BK12" i="88" s="1"/>
  <c r="BW12" i="88" s="1"/>
  <c r="W12" i="88"/>
  <c r="U12" i="88"/>
  <c r="S12" i="88"/>
  <c r="Q12" i="88"/>
  <c r="O12" i="88"/>
  <c r="M12" i="88"/>
  <c r="K12" i="88"/>
  <c r="BI12" i="88" s="1"/>
  <c r="I12" i="88"/>
  <c r="G12" i="88"/>
  <c r="E12" i="88"/>
  <c r="BQ11" i="88"/>
  <c r="CC11" i="88" s="1"/>
  <c r="BM11" i="88"/>
  <c r="BY11" i="88" s="1"/>
  <c r="BI11" i="88"/>
  <c r="BU11" i="88" s="1"/>
  <c r="BG11" i="88"/>
  <c r="BE11" i="88"/>
  <c r="BC11" i="88"/>
  <c r="BA11" i="88"/>
  <c r="AY11" i="88"/>
  <c r="AW11" i="88"/>
  <c r="AU11" i="88"/>
  <c r="AS11" i="88"/>
  <c r="BO11" i="88" s="1"/>
  <c r="CA11" i="88" s="1"/>
  <c r="AQ11" i="88"/>
  <c r="AO11" i="88"/>
  <c r="AM11" i="88"/>
  <c r="AK11" i="88"/>
  <c r="AI11" i="88"/>
  <c r="AG11" i="88"/>
  <c r="AE11" i="88"/>
  <c r="AC11" i="88"/>
  <c r="AA11" i="88"/>
  <c r="Y11" i="88"/>
  <c r="BK11" i="88" s="1"/>
  <c r="W11" i="88"/>
  <c r="U11" i="88"/>
  <c r="S11" i="88"/>
  <c r="Q11" i="88"/>
  <c r="O11" i="88"/>
  <c r="M11" i="88"/>
  <c r="K11" i="88"/>
  <c r="I11" i="88"/>
  <c r="G11" i="88"/>
  <c r="E11" i="88"/>
  <c r="BQ10" i="88"/>
  <c r="CC10" i="88" s="1"/>
  <c r="BM10" i="88"/>
  <c r="BY10" i="88" s="1"/>
  <c r="BK10" i="88"/>
  <c r="BW10" i="88" s="1"/>
  <c r="BG10" i="88"/>
  <c r="BE10" i="88"/>
  <c r="BC10" i="88"/>
  <c r="BA10" i="88"/>
  <c r="AY10" i="88"/>
  <c r="AW10" i="88"/>
  <c r="AU10" i="88"/>
  <c r="AS10" i="88"/>
  <c r="BO10" i="88" s="1"/>
  <c r="CA10" i="88" s="1"/>
  <c r="AQ10" i="88"/>
  <c r="AO10" i="88"/>
  <c r="AM10" i="88"/>
  <c r="AK10" i="88"/>
  <c r="AI10" i="88"/>
  <c r="AG10" i="88"/>
  <c r="AE10" i="88"/>
  <c r="AC10" i="88"/>
  <c r="AA10" i="88"/>
  <c r="Y10" i="88"/>
  <c r="W10" i="88"/>
  <c r="U10" i="88"/>
  <c r="S10" i="88"/>
  <c r="Q10" i="88"/>
  <c r="O10" i="88"/>
  <c r="M10" i="88"/>
  <c r="K10" i="88"/>
  <c r="BI10" i="88" s="1"/>
  <c r="I10" i="88"/>
  <c r="G10" i="88"/>
  <c r="E10" i="88"/>
  <c r="BQ9" i="88"/>
  <c r="CC9" i="88" s="1"/>
  <c r="BI9" i="88"/>
  <c r="BU9" i="88" s="1"/>
  <c r="BG9" i="88"/>
  <c r="BE9" i="88"/>
  <c r="BC9" i="88"/>
  <c r="BA9" i="88"/>
  <c r="AY9" i="88"/>
  <c r="AW9" i="88"/>
  <c r="AU9" i="88"/>
  <c r="AS9" i="88"/>
  <c r="BO9" i="88" s="1"/>
  <c r="CA9" i="88" s="1"/>
  <c r="AQ9" i="88"/>
  <c r="AO9" i="88"/>
  <c r="AM9" i="88"/>
  <c r="AK9" i="88"/>
  <c r="AI9" i="88"/>
  <c r="BM9" i="88" s="1"/>
  <c r="BY9" i="88" s="1"/>
  <c r="AG9" i="88"/>
  <c r="AE9" i="88"/>
  <c r="AC9" i="88"/>
  <c r="AA9" i="88"/>
  <c r="Y9" i="88"/>
  <c r="BK9" i="88" s="1"/>
  <c r="BW9" i="88" s="1"/>
  <c r="W9" i="88"/>
  <c r="U9" i="88"/>
  <c r="S9" i="88"/>
  <c r="Q9" i="88"/>
  <c r="O9" i="88"/>
  <c r="M9" i="88"/>
  <c r="K9" i="88"/>
  <c r="I9" i="88"/>
  <c r="G9" i="88"/>
  <c r="E9" i="88"/>
  <c r="BQ8" i="88"/>
  <c r="CC8" i="88" s="1"/>
  <c r="BM8" i="88"/>
  <c r="BY8" i="88" s="1"/>
  <c r="BG8" i="88"/>
  <c r="BE8" i="88"/>
  <c r="BC8" i="88"/>
  <c r="BA8" i="88"/>
  <c r="AY8" i="88"/>
  <c r="AW8" i="88"/>
  <c r="AU8" i="88"/>
  <c r="AS8" i="88"/>
  <c r="BO8" i="88" s="1"/>
  <c r="CA8" i="88" s="1"/>
  <c r="AQ8" i="88"/>
  <c r="AO8" i="88"/>
  <c r="AM8" i="88"/>
  <c r="AK8" i="88"/>
  <c r="AI8" i="88"/>
  <c r="AG8" i="88"/>
  <c r="AE8" i="88"/>
  <c r="AC8" i="88"/>
  <c r="AA8" i="88"/>
  <c r="Y8" i="88"/>
  <c r="BK8" i="88" s="1"/>
  <c r="BW8" i="88" s="1"/>
  <c r="W8" i="88"/>
  <c r="U8" i="88"/>
  <c r="S8" i="88"/>
  <c r="Q8" i="88"/>
  <c r="O8" i="88"/>
  <c r="M8" i="88"/>
  <c r="K8" i="88"/>
  <c r="BI8" i="88" s="1"/>
  <c r="BI23" i="88" s="1"/>
  <c r="I8" i="88"/>
  <c r="G8" i="88"/>
  <c r="E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C25" i="89"/>
  <c r="AQ25" i="89"/>
  <c r="AG25" i="89"/>
  <c r="W25" i="89"/>
  <c r="I25" i="89"/>
  <c r="BC24" i="89"/>
  <c r="AQ24" i="89"/>
  <c r="AG24" i="89"/>
  <c r="W24" i="89"/>
  <c r="I24" i="89"/>
  <c r="BG23" i="89"/>
  <c r="BE23" i="89"/>
  <c r="BC23" i="89"/>
  <c r="AY23" i="89"/>
  <c r="AS23" i="89"/>
  <c r="AQ23" i="89"/>
  <c r="AM23" i="89"/>
  <c r="AI23" i="89"/>
  <c r="AG23" i="89"/>
  <c r="AC23" i="89"/>
  <c r="Y23" i="89"/>
  <c r="W23" i="89"/>
  <c r="S23" i="89"/>
  <c r="K23" i="89"/>
  <c r="I23" i="89"/>
  <c r="E23" i="89"/>
  <c r="BO22" i="89"/>
  <c r="CA22" i="89" s="1"/>
  <c r="BM22" i="89"/>
  <c r="BY22" i="89" s="1"/>
  <c r="BK22" i="89"/>
  <c r="BW22" i="89" s="1"/>
  <c r="BI22" i="89"/>
  <c r="BU22" i="89" s="1"/>
  <c r="BG22" i="89"/>
  <c r="BE22" i="89"/>
  <c r="BQ22" i="89" s="1"/>
  <c r="CC22" i="89" s="1"/>
  <c r="BC22" i="89"/>
  <c r="BA22" i="89"/>
  <c r="AY22" i="89"/>
  <c r="AW22" i="89"/>
  <c r="AU22" i="89"/>
  <c r="AS22" i="89"/>
  <c r="AQ22" i="89"/>
  <c r="AO22" i="89"/>
  <c r="AM22" i="89"/>
  <c r="AK22" i="89"/>
  <c r="AI22" i="89"/>
  <c r="AG22" i="89"/>
  <c r="AE22" i="89"/>
  <c r="AC22" i="89"/>
  <c r="AA22" i="89"/>
  <c r="Y22" i="89"/>
  <c r="W22" i="89"/>
  <c r="U22" i="89"/>
  <c r="S22" i="89"/>
  <c r="Q22" i="89"/>
  <c r="O22" i="89"/>
  <c r="M22" i="89"/>
  <c r="K22" i="89"/>
  <c r="I22" i="89"/>
  <c r="G22" i="89"/>
  <c r="E22" i="89"/>
  <c r="BG21" i="89"/>
  <c r="BE21" i="89"/>
  <c r="BQ21" i="89" s="1"/>
  <c r="CC21" i="89" s="1"/>
  <c r="BC21" i="89"/>
  <c r="BA21" i="89"/>
  <c r="AY21" i="89"/>
  <c r="AW21" i="89"/>
  <c r="AU21" i="89"/>
  <c r="AS21" i="89"/>
  <c r="BO21" i="89" s="1"/>
  <c r="CA21" i="89" s="1"/>
  <c r="AQ21" i="89"/>
  <c r="AO21" i="89"/>
  <c r="AM21" i="89"/>
  <c r="AK21" i="89"/>
  <c r="AI21" i="89"/>
  <c r="BM21" i="89" s="1"/>
  <c r="BY21" i="89" s="1"/>
  <c r="AG21" i="89"/>
  <c r="AE21" i="89"/>
  <c r="AC21" i="89"/>
  <c r="AA21" i="89"/>
  <c r="Y21" i="89"/>
  <c r="BK21" i="89" s="1"/>
  <c r="BW21" i="89" s="1"/>
  <c r="W21" i="89"/>
  <c r="U21" i="89"/>
  <c r="S21" i="89"/>
  <c r="Q21" i="89"/>
  <c r="O21" i="89"/>
  <c r="M21" i="89"/>
  <c r="K21" i="89"/>
  <c r="BI21" i="89" s="1"/>
  <c r="I21" i="89"/>
  <c r="G21" i="89"/>
  <c r="E21" i="89"/>
  <c r="BM20" i="89"/>
  <c r="BY20" i="89" s="1"/>
  <c r="BK20" i="89"/>
  <c r="BW20" i="89" s="1"/>
  <c r="BG20" i="89"/>
  <c r="BE20" i="89"/>
  <c r="BQ20" i="89" s="1"/>
  <c r="CC20" i="89" s="1"/>
  <c r="BC20" i="89"/>
  <c r="BA20" i="89"/>
  <c r="AY20" i="89"/>
  <c r="AW20" i="89"/>
  <c r="AU20" i="89"/>
  <c r="AS20" i="89"/>
  <c r="BO20" i="89" s="1"/>
  <c r="CA20" i="89" s="1"/>
  <c r="AQ20" i="89"/>
  <c r="AO20" i="89"/>
  <c r="AM20" i="89"/>
  <c r="AK20" i="89"/>
  <c r="AI20" i="89"/>
  <c r="AG20" i="89"/>
  <c r="AE20" i="89"/>
  <c r="AC20" i="89"/>
  <c r="AA20" i="89"/>
  <c r="Y20" i="89"/>
  <c r="W20" i="89"/>
  <c r="U20" i="89"/>
  <c r="S20" i="89"/>
  <c r="Q20" i="89"/>
  <c r="O20" i="89"/>
  <c r="M20" i="89"/>
  <c r="K20" i="89"/>
  <c r="BI20" i="89" s="1"/>
  <c r="I20" i="89"/>
  <c r="G20" i="89"/>
  <c r="E20" i="89"/>
  <c r="BM19" i="89"/>
  <c r="BY19" i="89" s="1"/>
  <c r="BG19" i="89"/>
  <c r="BE19" i="89"/>
  <c r="BQ19" i="89" s="1"/>
  <c r="CC19" i="89" s="1"/>
  <c r="BC19" i="89"/>
  <c r="BA19" i="89"/>
  <c r="AY19" i="89"/>
  <c r="AW19" i="89"/>
  <c r="AU19" i="89"/>
  <c r="AS19" i="89"/>
  <c r="BO19" i="89" s="1"/>
  <c r="CA19" i="89" s="1"/>
  <c r="AQ19" i="89"/>
  <c r="AO19" i="89"/>
  <c r="AM19" i="89"/>
  <c r="AK19" i="89"/>
  <c r="AI19" i="89"/>
  <c r="AG19" i="89"/>
  <c r="AE19" i="89"/>
  <c r="AC19" i="89"/>
  <c r="AA19" i="89"/>
  <c r="Y19" i="89"/>
  <c r="BK19" i="89" s="1"/>
  <c r="BW19" i="89" s="1"/>
  <c r="W19" i="89"/>
  <c r="U19" i="89"/>
  <c r="S19" i="89"/>
  <c r="Q19" i="89"/>
  <c r="O19" i="89"/>
  <c r="M19" i="89"/>
  <c r="K19" i="89"/>
  <c r="BI19" i="89" s="1"/>
  <c r="I19" i="89"/>
  <c r="G19" i="89"/>
  <c r="E19" i="89"/>
  <c r="BO18" i="89"/>
  <c r="CA18" i="89" s="1"/>
  <c r="BM18" i="89"/>
  <c r="BY18" i="89" s="1"/>
  <c r="BK18" i="89"/>
  <c r="BW18" i="89" s="1"/>
  <c r="BI18" i="89"/>
  <c r="BU18" i="89" s="1"/>
  <c r="BG18" i="89"/>
  <c r="BE18" i="89"/>
  <c r="BQ18" i="89" s="1"/>
  <c r="CC18" i="89" s="1"/>
  <c r="BC18" i="89"/>
  <c r="BA18" i="89"/>
  <c r="AY18" i="89"/>
  <c r="AW18" i="89"/>
  <c r="AU18" i="89"/>
  <c r="AS18" i="89"/>
  <c r="AQ18" i="89"/>
  <c r="AO18" i="89"/>
  <c r="AM18" i="89"/>
  <c r="AK18" i="89"/>
  <c r="AI18" i="89"/>
  <c r="AG18" i="89"/>
  <c r="AE18" i="89"/>
  <c r="AC18" i="89"/>
  <c r="AA18" i="89"/>
  <c r="Y18" i="89"/>
  <c r="W18" i="89"/>
  <c r="U18" i="89"/>
  <c r="S18" i="89"/>
  <c r="Q18" i="89"/>
  <c r="O18" i="89"/>
  <c r="M18" i="89"/>
  <c r="K18" i="89"/>
  <c r="I18" i="89"/>
  <c r="G18" i="89"/>
  <c r="E18" i="89"/>
  <c r="BQ17" i="89"/>
  <c r="CC17" i="89" s="1"/>
  <c r="BO17" i="89"/>
  <c r="CA17" i="89" s="1"/>
  <c r="BM17" i="89"/>
  <c r="BY17" i="89" s="1"/>
  <c r="BI17" i="89"/>
  <c r="BU17" i="89" s="1"/>
  <c r="BG17" i="89"/>
  <c r="BE17" i="89"/>
  <c r="BC17" i="89"/>
  <c r="BA17" i="89"/>
  <c r="AY17" i="89"/>
  <c r="AW17" i="89"/>
  <c r="AU17" i="89"/>
  <c r="AS17" i="89"/>
  <c r="AQ17" i="89"/>
  <c r="AO17" i="89"/>
  <c r="AM17" i="89"/>
  <c r="AK17" i="89"/>
  <c r="AI17" i="89"/>
  <c r="AG17" i="89"/>
  <c r="AE17" i="89"/>
  <c r="AC17" i="89"/>
  <c r="AA17" i="89"/>
  <c r="Y17" i="89"/>
  <c r="BK17" i="89" s="1"/>
  <c r="BW17" i="89" s="1"/>
  <c r="W17" i="89"/>
  <c r="U17" i="89"/>
  <c r="S17" i="89"/>
  <c r="Q17" i="89"/>
  <c r="O17" i="89"/>
  <c r="M17" i="89"/>
  <c r="K17" i="89"/>
  <c r="I17" i="89"/>
  <c r="G17" i="89"/>
  <c r="E17" i="89"/>
  <c r="BQ16" i="89"/>
  <c r="CC16" i="89" s="1"/>
  <c r="BK16" i="89"/>
  <c r="BW16" i="89" s="1"/>
  <c r="BG16" i="89"/>
  <c r="BE16" i="89"/>
  <c r="BC16" i="89"/>
  <c r="BA16" i="89"/>
  <c r="AY16" i="89"/>
  <c r="AW16" i="89"/>
  <c r="AU16" i="89"/>
  <c r="AS16" i="89"/>
  <c r="BO16" i="89" s="1"/>
  <c r="CA16" i="89" s="1"/>
  <c r="AQ16" i="89"/>
  <c r="AO16" i="89"/>
  <c r="AM16" i="89"/>
  <c r="AK16" i="89"/>
  <c r="AI16" i="89"/>
  <c r="BM16" i="89" s="1"/>
  <c r="BY16" i="89" s="1"/>
  <c r="AG16" i="89"/>
  <c r="AE16" i="89"/>
  <c r="AC16" i="89"/>
  <c r="AA16" i="89"/>
  <c r="Y16" i="89"/>
  <c r="W16" i="89"/>
  <c r="U16" i="89"/>
  <c r="S16" i="89"/>
  <c r="Q16" i="89"/>
  <c r="O16" i="89"/>
  <c r="M16" i="89"/>
  <c r="K16" i="89"/>
  <c r="BI16" i="89" s="1"/>
  <c r="I16" i="89"/>
  <c r="G16" i="89"/>
  <c r="E16" i="89"/>
  <c r="BM15" i="89"/>
  <c r="BY15" i="89" s="1"/>
  <c r="BG15" i="89"/>
  <c r="BE15" i="89"/>
  <c r="BQ15" i="89" s="1"/>
  <c r="CC15" i="89" s="1"/>
  <c r="BC15" i="89"/>
  <c r="BA15" i="89"/>
  <c r="AY15" i="89"/>
  <c r="AW15" i="89"/>
  <c r="AU15" i="89"/>
  <c r="AS15" i="89"/>
  <c r="BO15" i="89" s="1"/>
  <c r="CA15" i="89" s="1"/>
  <c r="AQ15" i="89"/>
  <c r="AO15" i="89"/>
  <c r="AM15" i="89"/>
  <c r="AK15" i="89"/>
  <c r="AI15" i="89"/>
  <c r="AG15" i="89"/>
  <c r="AE15" i="89"/>
  <c r="AC15" i="89"/>
  <c r="AA15" i="89"/>
  <c r="Y15" i="89"/>
  <c r="BK15" i="89" s="1"/>
  <c r="BW15" i="89" s="1"/>
  <c r="W15" i="89"/>
  <c r="U15" i="89"/>
  <c r="S15" i="89"/>
  <c r="Q15" i="89"/>
  <c r="O15" i="89"/>
  <c r="M15" i="89"/>
  <c r="K15" i="89"/>
  <c r="BI15" i="89" s="1"/>
  <c r="I15" i="89"/>
  <c r="G15" i="89"/>
  <c r="E15" i="89"/>
  <c r="BQ14" i="89"/>
  <c r="CC14" i="89" s="1"/>
  <c r="BO14" i="89"/>
  <c r="CA14" i="89" s="1"/>
  <c r="BM14" i="89"/>
  <c r="BY14" i="89" s="1"/>
  <c r="BI14" i="89"/>
  <c r="BU14" i="89" s="1"/>
  <c r="BG14" i="89"/>
  <c r="BE14" i="89"/>
  <c r="BC14" i="89"/>
  <c r="BA14" i="89"/>
  <c r="AY14" i="89"/>
  <c r="AW14" i="89"/>
  <c r="AU14" i="89"/>
  <c r="AS14" i="89"/>
  <c r="AQ14" i="89"/>
  <c r="AO14" i="89"/>
  <c r="AM14" i="89"/>
  <c r="AK14" i="89"/>
  <c r="AI14" i="89"/>
  <c r="AG14" i="89"/>
  <c r="AE14" i="89"/>
  <c r="AC14" i="89"/>
  <c r="AA14" i="89"/>
  <c r="Y14" i="89"/>
  <c r="BK14" i="89" s="1"/>
  <c r="BW14" i="89" s="1"/>
  <c r="W14" i="89"/>
  <c r="U14" i="89"/>
  <c r="S14" i="89"/>
  <c r="Q14" i="89"/>
  <c r="O14" i="89"/>
  <c r="M14" i="89"/>
  <c r="K14" i="89"/>
  <c r="I14" i="89"/>
  <c r="G14" i="89"/>
  <c r="E14" i="89"/>
  <c r="BK13" i="89"/>
  <c r="BW13" i="89" s="1"/>
  <c r="BG13" i="89"/>
  <c r="BE13" i="89"/>
  <c r="BQ13" i="89" s="1"/>
  <c r="CC13" i="89" s="1"/>
  <c r="BC13" i="89"/>
  <c r="BA13" i="89"/>
  <c r="AY13" i="89"/>
  <c r="AW13" i="89"/>
  <c r="AU13" i="89"/>
  <c r="AS13" i="89"/>
  <c r="BO13" i="89" s="1"/>
  <c r="CA13" i="89" s="1"/>
  <c r="AQ13" i="89"/>
  <c r="AO13" i="89"/>
  <c r="AM13" i="89"/>
  <c r="AK13" i="89"/>
  <c r="AI13" i="89"/>
  <c r="BM13" i="89" s="1"/>
  <c r="BY13" i="89" s="1"/>
  <c r="AG13" i="89"/>
  <c r="AE13" i="89"/>
  <c r="AC13" i="89"/>
  <c r="AA13" i="89"/>
  <c r="Y13" i="89"/>
  <c r="W13" i="89"/>
  <c r="U13" i="89"/>
  <c r="S13" i="89"/>
  <c r="Q13" i="89"/>
  <c r="O13" i="89"/>
  <c r="M13" i="89"/>
  <c r="K13" i="89"/>
  <c r="BI13" i="89" s="1"/>
  <c r="I13" i="89"/>
  <c r="G13" i="89"/>
  <c r="E13" i="89"/>
  <c r="BM12" i="89"/>
  <c r="BY12" i="89" s="1"/>
  <c r="BG12" i="89"/>
  <c r="BE12" i="89"/>
  <c r="BQ12" i="89" s="1"/>
  <c r="CC12" i="89" s="1"/>
  <c r="BC12" i="89"/>
  <c r="BA12" i="89"/>
  <c r="AY12" i="89"/>
  <c r="AW12" i="89"/>
  <c r="AU12" i="89"/>
  <c r="AS12" i="89"/>
  <c r="BO12" i="89" s="1"/>
  <c r="CA12" i="89" s="1"/>
  <c r="AQ12" i="89"/>
  <c r="AO12" i="89"/>
  <c r="AM12" i="89"/>
  <c r="AK12" i="89"/>
  <c r="AI12" i="89"/>
  <c r="AG12" i="89"/>
  <c r="AE12" i="89"/>
  <c r="AC12" i="89"/>
  <c r="AA12" i="89"/>
  <c r="Y12" i="89"/>
  <c r="BK12" i="89" s="1"/>
  <c r="BW12" i="89" s="1"/>
  <c r="W12" i="89"/>
  <c r="U12" i="89"/>
  <c r="S12" i="89"/>
  <c r="Q12" i="89"/>
  <c r="O12" i="89"/>
  <c r="M12" i="89"/>
  <c r="K12" i="89"/>
  <c r="BI12" i="89" s="1"/>
  <c r="I12" i="89"/>
  <c r="G12" i="89"/>
  <c r="E12" i="89"/>
  <c r="BM11" i="89"/>
  <c r="BY11" i="89" s="1"/>
  <c r="BK11" i="89"/>
  <c r="BW11" i="89" s="1"/>
  <c r="BG11" i="89"/>
  <c r="BE11" i="89"/>
  <c r="BQ11" i="89" s="1"/>
  <c r="CC11" i="89" s="1"/>
  <c r="BC11" i="89"/>
  <c r="BA11" i="89"/>
  <c r="AY11" i="89"/>
  <c r="AW11" i="89"/>
  <c r="AU11" i="89"/>
  <c r="AS11" i="89"/>
  <c r="BO11" i="89" s="1"/>
  <c r="CA11" i="89" s="1"/>
  <c r="AQ11" i="89"/>
  <c r="AO11" i="89"/>
  <c r="AM11" i="89"/>
  <c r="AK11" i="89"/>
  <c r="AI11" i="89"/>
  <c r="AG11" i="89"/>
  <c r="AE11" i="89"/>
  <c r="AC11" i="89"/>
  <c r="AA11" i="89"/>
  <c r="Y11" i="89"/>
  <c r="W11" i="89"/>
  <c r="U11" i="89"/>
  <c r="S11" i="89"/>
  <c r="Q11" i="89"/>
  <c r="O11" i="89"/>
  <c r="M11" i="89"/>
  <c r="K11" i="89"/>
  <c r="BI11" i="89" s="1"/>
  <c r="I11" i="89"/>
  <c r="G11" i="89"/>
  <c r="E11" i="89"/>
  <c r="BI10" i="89"/>
  <c r="BU10" i="89" s="1"/>
  <c r="BG10" i="89"/>
  <c r="BE10" i="89"/>
  <c r="BQ10" i="89" s="1"/>
  <c r="CC10" i="89" s="1"/>
  <c r="BC10" i="89"/>
  <c r="BA10" i="89"/>
  <c r="AY10" i="89"/>
  <c r="AW10" i="89"/>
  <c r="AU10" i="89"/>
  <c r="AS10" i="89"/>
  <c r="BO10" i="89" s="1"/>
  <c r="CA10" i="89" s="1"/>
  <c r="AQ10" i="89"/>
  <c r="AO10" i="89"/>
  <c r="AM10" i="89"/>
  <c r="AK10" i="89"/>
  <c r="AI10" i="89"/>
  <c r="BM10" i="89" s="1"/>
  <c r="BY10" i="89" s="1"/>
  <c r="AG10" i="89"/>
  <c r="AE10" i="89"/>
  <c r="AC10" i="89"/>
  <c r="AA10" i="89"/>
  <c r="Y10" i="89"/>
  <c r="BK10" i="89" s="1"/>
  <c r="W10" i="89"/>
  <c r="U10" i="89"/>
  <c r="S10" i="89"/>
  <c r="Q10" i="89"/>
  <c r="O10" i="89"/>
  <c r="M10" i="89"/>
  <c r="K10" i="89"/>
  <c r="I10" i="89"/>
  <c r="G10" i="89"/>
  <c r="E10" i="89"/>
  <c r="BM9" i="89"/>
  <c r="BY9" i="89" s="1"/>
  <c r="BI9" i="89"/>
  <c r="BU9" i="89" s="1"/>
  <c r="BG9" i="89"/>
  <c r="BE9" i="89"/>
  <c r="BQ9" i="89" s="1"/>
  <c r="CC9" i="89" s="1"/>
  <c r="BC9" i="89"/>
  <c r="BA9" i="89"/>
  <c r="AY9" i="89"/>
  <c r="AW9" i="89"/>
  <c r="AU9" i="89"/>
  <c r="AS9" i="89"/>
  <c r="BO9" i="89" s="1"/>
  <c r="CA9" i="89" s="1"/>
  <c r="AQ9" i="89"/>
  <c r="AO9" i="89"/>
  <c r="AM9" i="89"/>
  <c r="AK9" i="89"/>
  <c r="AI9" i="89"/>
  <c r="AG9" i="89"/>
  <c r="AE9" i="89"/>
  <c r="AC9" i="89"/>
  <c r="AA9" i="89"/>
  <c r="Y9" i="89"/>
  <c r="BK9" i="89" s="1"/>
  <c r="BW9" i="89" s="1"/>
  <c r="W9" i="89"/>
  <c r="U9" i="89"/>
  <c r="S9" i="89"/>
  <c r="Q9" i="89"/>
  <c r="O9" i="89"/>
  <c r="M9" i="89"/>
  <c r="K9" i="89"/>
  <c r="I9" i="89"/>
  <c r="G9" i="89"/>
  <c r="E9" i="89"/>
  <c r="BO8" i="89"/>
  <c r="CA8" i="89" s="1"/>
  <c r="BM8" i="89"/>
  <c r="BY8" i="89" s="1"/>
  <c r="BG8" i="89"/>
  <c r="BE8" i="89"/>
  <c r="BQ8" i="89" s="1"/>
  <c r="CC8" i="89" s="1"/>
  <c r="BC8" i="89"/>
  <c r="BA8" i="89"/>
  <c r="AY8" i="89"/>
  <c r="AW8" i="89"/>
  <c r="AU8" i="89"/>
  <c r="AS8" i="89"/>
  <c r="AQ8" i="89"/>
  <c r="AO8" i="89"/>
  <c r="AM8" i="89"/>
  <c r="AK8" i="89"/>
  <c r="AI8" i="89"/>
  <c r="AG8" i="89"/>
  <c r="AE8" i="89"/>
  <c r="AC8" i="89"/>
  <c r="AA8" i="89"/>
  <c r="Y8" i="89"/>
  <c r="BK8" i="89" s="1"/>
  <c r="BW8" i="89" s="1"/>
  <c r="W8" i="89"/>
  <c r="U8" i="89"/>
  <c r="S8" i="89"/>
  <c r="Q8" i="89"/>
  <c r="O8" i="89"/>
  <c r="M8" i="89"/>
  <c r="K8" i="89"/>
  <c r="BI8" i="89" s="1"/>
  <c r="BI23" i="89" s="1"/>
  <c r="I8" i="89"/>
  <c r="G8" i="89"/>
  <c r="E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C25" i="90"/>
  <c r="AQ25" i="90"/>
  <c r="AG25" i="90"/>
  <c r="W25" i="90"/>
  <c r="I25" i="90"/>
  <c r="BC24" i="90"/>
  <c r="AQ24" i="90"/>
  <c r="AG24" i="90"/>
  <c r="W24" i="90"/>
  <c r="I24" i="90"/>
  <c r="BG23" i="90"/>
  <c r="BE23" i="90"/>
  <c r="BC23" i="90"/>
  <c r="AY23" i="90"/>
  <c r="AS23" i="90"/>
  <c r="AQ23" i="90"/>
  <c r="AM23" i="90"/>
  <c r="AI23" i="90"/>
  <c r="AG23" i="90"/>
  <c r="AC23" i="90"/>
  <c r="Y23" i="90"/>
  <c r="W23" i="90"/>
  <c r="S23" i="90"/>
  <c r="K23" i="90"/>
  <c r="I23" i="90"/>
  <c r="E23" i="90"/>
  <c r="BO22" i="90"/>
  <c r="CA22" i="90" s="1"/>
  <c r="BM22" i="90"/>
  <c r="BY22" i="90" s="1"/>
  <c r="BK22" i="90"/>
  <c r="BW22" i="90" s="1"/>
  <c r="BI22" i="90"/>
  <c r="BU22" i="90" s="1"/>
  <c r="BG22" i="90"/>
  <c r="BE22" i="90"/>
  <c r="BQ22" i="90" s="1"/>
  <c r="CC22" i="90" s="1"/>
  <c r="BC22" i="90"/>
  <c r="BA22" i="90"/>
  <c r="AY22" i="90"/>
  <c r="AW22" i="90"/>
  <c r="AU22" i="90"/>
  <c r="AS22" i="90"/>
  <c r="AQ22" i="90"/>
  <c r="AO22" i="90"/>
  <c r="AM22" i="90"/>
  <c r="AK22" i="90"/>
  <c r="AI22" i="90"/>
  <c r="AG22" i="90"/>
  <c r="AE22" i="90"/>
  <c r="AC22" i="90"/>
  <c r="AA22" i="90"/>
  <c r="Y22" i="90"/>
  <c r="W22" i="90"/>
  <c r="U22" i="90"/>
  <c r="S22" i="90"/>
  <c r="Q22" i="90"/>
  <c r="O22" i="90"/>
  <c r="M22" i="90"/>
  <c r="K22" i="90"/>
  <c r="I22" i="90"/>
  <c r="G22" i="90"/>
  <c r="E22" i="90"/>
  <c r="BQ21" i="90"/>
  <c r="CC21" i="90" s="1"/>
  <c r="BG21" i="90"/>
  <c r="BE21" i="90"/>
  <c r="BC21" i="90"/>
  <c r="BA21" i="90"/>
  <c r="AY21" i="90"/>
  <c r="AW21" i="90"/>
  <c r="AU21" i="90"/>
  <c r="AS21" i="90"/>
  <c r="BO21" i="90" s="1"/>
  <c r="CA21" i="90" s="1"/>
  <c r="AQ21" i="90"/>
  <c r="AO21" i="90"/>
  <c r="AM21" i="90"/>
  <c r="AK21" i="90"/>
  <c r="AI21" i="90"/>
  <c r="BM21" i="90" s="1"/>
  <c r="BY21" i="90" s="1"/>
  <c r="AG21" i="90"/>
  <c r="AE21" i="90"/>
  <c r="AC21" i="90"/>
  <c r="AA21" i="90"/>
  <c r="Y21" i="90"/>
  <c r="BK21" i="90" s="1"/>
  <c r="BW21" i="90" s="1"/>
  <c r="W21" i="90"/>
  <c r="U21" i="90"/>
  <c r="S21" i="90"/>
  <c r="Q21" i="90"/>
  <c r="O21" i="90"/>
  <c r="M21" i="90"/>
  <c r="K21" i="90"/>
  <c r="BI21" i="90" s="1"/>
  <c r="I21" i="90"/>
  <c r="G21" i="90"/>
  <c r="E21" i="90"/>
  <c r="BQ20" i="90"/>
  <c r="CC20" i="90" s="1"/>
  <c r="BM20" i="90"/>
  <c r="BY20" i="90" s="1"/>
  <c r="BK20" i="90"/>
  <c r="BW20" i="90" s="1"/>
  <c r="BG20" i="90"/>
  <c r="BE20" i="90"/>
  <c r="BC20" i="90"/>
  <c r="BA20" i="90"/>
  <c r="AY20" i="90"/>
  <c r="AW20" i="90"/>
  <c r="AU20" i="90"/>
  <c r="AS20" i="90"/>
  <c r="BO20" i="90" s="1"/>
  <c r="CA20" i="90" s="1"/>
  <c r="AQ20" i="90"/>
  <c r="AO20" i="90"/>
  <c r="AM20" i="90"/>
  <c r="AK20" i="90"/>
  <c r="AI20" i="90"/>
  <c r="AG20" i="90"/>
  <c r="AE20" i="90"/>
  <c r="AC20" i="90"/>
  <c r="AA20" i="90"/>
  <c r="Y20" i="90"/>
  <c r="W20" i="90"/>
  <c r="U20" i="90"/>
  <c r="S20" i="90"/>
  <c r="Q20" i="90"/>
  <c r="O20" i="90"/>
  <c r="M20" i="90"/>
  <c r="K20" i="90"/>
  <c r="BI20" i="90" s="1"/>
  <c r="I20" i="90"/>
  <c r="G20" i="90"/>
  <c r="E20" i="90"/>
  <c r="BU19" i="90"/>
  <c r="BI19" i="90"/>
  <c r="BG19" i="90"/>
  <c r="BE19" i="90"/>
  <c r="BQ19" i="90" s="1"/>
  <c r="CC19" i="90" s="1"/>
  <c r="BC19" i="90"/>
  <c r="BA19" i="90"/>
  <c r="AY19" i="90"/>
  <c r="AW19" i="90"/>
  <c r="AU19" i="90"/>
  <c r="AS19" i="90"/>
  <c r="BO19" i="90" s="1"/>
  <c r="CA19" i="90" s="1"/>
  <c r="AQ19" i="90"/>
  <c r="AO19" i="90"/>
  <c r="AM19" i="90"/>
  <c r="AK19" i="90"/>
  <c r="AI19" i="90"/>
  <c r="BM19" i="90" s="1"/>
  <c r="BY19" i="90" s="1"/>
  <c r="AG19" i="90"/>
  <c r="AE19" i="90"/>
  <c r="AC19" i="90"/>
  <c r="AA19" i="90"/>
  <c r="Y19" i="90"/>
  <c r="BK19" i="90" s="1"/>
  <c r="W19" i="90"/>
  <c r="U19" i="90"/>
  <c r="S19" i="90"/>
  <c r="Q19" i="90"/>
  <c r="O19" i="90"/>
  <c r="M19" i="90"/>
  <c r="K19" i="90"/>
  <c r="I19" i="90"/>
  <c r="G19" i="90"/>
  <c r="E19" i="90"/>
  <c r="BQ18" i="90"/>
  <c r="CC18" i="90" s="1"/>
  <c r="BM18" i="90"/>
  <c r="BY18" i="90" s="1"/>
  <c r="BG18" i="90"/>
  <c r="BE18" i="90"/>
  <c r="BC18" i="90"/>
  <c r="BA18" i="90"/>
  <c r="AY18" i="90"/>
  <c r="AW18" i="90"/>
  <c r="AU18" i="90"/>
  <c r="AS18" i="90"/>
  <c r="BO18" i="90" s="1"/>
  <c r="CA18" i="90" s="1"/>
  <c r="AQ18" i="90"/>
  <c r="AO18" i="90"/>
  <c r="AM18" i="90"/>
  <c r="AK18" i="90"/>
  <c r="AI18" i="90"/>
  <c r="AG18" i="90"/>
  <c r="AE18" i="90"/>
  <c r="AC18" i="90"/>
  <c r="AA18" i="90"/>
  <c r="Y18" i="90"/>
  <c r="BK18" i="90" s="1"/>
  <c r="BW18" i="90" s="1"/>
  <c r="W18" i="90"/>
  <c r="U18" i="90"/>
  <c r="S18" i="90"/>
  <c r="Q18" i="90"/>
  <c r="O18" i="90"/>
  <c r="M18" i="90"/>
  <c r="K18" i="90"/>
  <c r="BI18" i="90" s="1"/>
  <c r="I18" i="90"/>
  <c r="G18" i="90"/>
  <c r="E18" i="90"/>
  <c r="BO17" i="90"/>
  <c r="CA17" i="90" s="1"/>
  <c r="BM17" i="90"/>
  <c r="BY17" i="90" s="1"/>
  <c r="BK17" i="90"/>
  <c r="BW17" i="90" s="1"/>
  <c r="BI17" i="90"/>
  <c r="BU17" i="90" s="1"/>
  <c r="BG17" i="90"/>
  <c r="BE17" i="90"/>
  <c r="BQ17" i="90" s="1"/>
  <c r="CC17" i="90" s="1"/>
  <c r="BC17" i="90"/>
  <c r="BA17" i="90"/>
  <c r="AY17" i="90"/>
  <c r="AW17" i="90"/>
  <c r="AU17" i="90"/>
  <c r="AS17" i="90"/>
  <c r="AQ17" i="90"/>
  <c r="AO17" i="90"/>
  <c r="AM17" i="90"/>
  <c r="AK17" i="90"/>
  <c r="AI17" i="90"/>
  <c r="AG17" i="90"/>
  <c r="AE17" i="90"/>
  <c r="AC17" i="90"/>
  <c r="AA17" i="90"/>
  <c r="Y17" i="90"/>
  <c r="W17" i="90"/>
  <c r="U17" i="90"/>
  <c r="S17" i="90"/>
  <c r="Q17" i="90"/>
  <c r="O17" i="90"/>
  <c r="M17" i="90"/>
  <c r="K17" i="90"/>
  <c r="I17" i="90"/>
  <c r="G17" i="90"/>
  <c r="E17" i="90"/>
  <c r="BG16" i="90"/>
  <c r="BE16" i="90"/>
  <c r="BQ16" i="90" s="1"/>
  <c r="CC16" i="90" s="1"/>
  <c r="BC16" i="90"/>
  <c r="BA16" i="90"/>
  <c r="AY16" i="90"/>
  <c r="AW16" i="90"/>
  <c r="AU16" i="90"/>
  <c r="AS16" i="90"/>
  <c r="BO16" i="90" s="1"/>
  <c r="CA16" i="90" s="1"/>
  <c r="AQ16" i="90"/>
  <c r="AO16" i="90"/>
  <c r="AM16" i="90"/>
  <c r="AK16" i="90"/>
  <c r="AI16" i="90"/>
  <c r="BM16" i="90" s="1"/>
  <c r="BY16" i="90" s="1"/>
  <c r="AG16" i="90"/>
  <c r="AE16" i="90"/>
  <c r="AC16" i="90"/>
  <c r="AA16" i="90"/>
  <c r="Y16" i="90"/>
  <c r="BK16" i="90" s="1"/>
  <c r="BW16" i="90" s="1"/>
  <c r="W16" i="90"/>
  <c r="U16" i="90"/>
  <c r="S16" i="90"/>
  <c r="Q16" i="90"/>
  <c r="O16" i="90"/>
  <c r="M16" i="90"/>
  <c r="K16" i="90"/>
  <c r="BI16" i="90" s="1"/>
  <c r="I16" i="90"/>
  <c r="G16" i="90"/>
  <c r="E16" i="90"/>
  <c r="BM15" i="90"/>
  <c r="BY15" i="90" s="1"/>
  <c r="BK15" i="90"/>
  <c r="BW15" i="90" s="1"/>
  <c r="BG15" i="90"/>
  <c r="BE15" i="90"/>
  <c r="BQ15" i="90" s="1"/>
  <c r="CC15" i="90" s="1"/>
  <c r="BC15" i="90"/>
  <c r="BA15" i="90"/>
  <c r="AY15" i="90"/>
  <c r="AW15" i="90"/>
  <c r="AU15" i="90"/>
  <c r="AS15" i="90"/>
  <c r="BO15" i="90" s="1"/>
  <c r="CA15" i="90" s="1"/>
  <c r="AQ15" i="90"/>
  <c r="AO15" i="90"/>
  <c r="AM15" i="90"/>
  <c r="AK15" i="90"/>
  <c r="AI15" i="90"/>
  <c r="AG15" i="90"/>
  <c r="AE15" i="90"/>
  <c r="AC15" i="90"/>
  <c r="AA15" i="90"/>
  <c r="Y15" i="90"/>
  <c r="W15" i="90"/>
  <c r="U15" i="90"/>
  <c r="S15" i="90"/>
  <c r="Q15" i="90"/>
  <c r="O15" i="90"/>
  <c r="M15" i="90"/>
  <c r="K15" i="90"/>
  <c r="BI15" i="90" s="1"/>
  <c r="I15" i="90"/>
  <c r="G15" i="90"/>
  <c r="E15" i="90"/>
  <c r="BM14" i="90"/>
  <c r="BY14" i="90" s="1"/>
  <c r="BI14" i="90"/>
  <c r="BU14" i="90" s="1"/>
  <c r="BG14" i="90"/>
  <c r="BE14" i="90"/>
  <c r="BQ14" i="90" s="1"/>
  <c r="CC14" i="90" s="1"/>
  <c r="BC14" i="90"/>
  <c r="BA14" i="90"/>
  <c r="AY14" i="90"/>
  <c r="AW14" i="90"/>
  <c r="AU14" i="90"/>
  <c r="AS14" i="90"/>
  <c r="BO14" i="90" s="1"/>
  <c r="CA14" i="90" s="1"/>
  <c r="AQ14" i="90"/>
  <c r="AO14" i="90"/>
  <c r="AM14" i="90"/>
  <c r="AK14" i="90"/>
  <c r="AI14" i="90"/>
  <c r="AG14" i="90"/>
  <c r="AE14" i="90"/>
  <c r="AC14" i="90"/>
  <c r="AA14" i="90"/>
  <c r="Y14" i="90"/>
  <c r="BK14" i="90" s="1"/>
  <c r="BW14" i="90" s="1"/>
  <c r="W14" i="90"/>
  <c r="U14" i="90"/>
  <c r="S14" i="90"/>
  <c r="Q14" i="90"/>
  <c r="O14" i="90"/>
  <c r="M14" i="90"/>
  <c r="K14" i="90"/>
  <c r="I14" i="90"/>
  <c r="G14" i="90"/>
  <c r="E14" i="90"/>
  <c r="BQ13" i="90"/>
  <c r="CC13" i="90" s="1"/>
  <c r="BK13" i="90"/>
  <c r="BW13" i="90" s="1"/>
  <c r="BG13" i="90"/>
  <c r="BE13" i="90"/>
  <c r="BC13" i="90"/>
  <c r="BA13" i="90"/>
  <c r="AY13" i="90"/>
  <c r="AW13" i="90"/>
  <c r="AU13" i="90"/>
  <c r="AS13" i="90"/>
  <c r="BO13" i="90" s="1"/>
  <c r="CA13" i="90" s="1"/>
  <c r="AQ13" i="90"/>
  <c r="AO13" i="90"/>
  <c r="AM13" i="90"/>
  <c r="AK13" i="90"/>
  <c r="AI13" i="90"/>
  <c r="BM13" i="90" s="1"/>
  <c r="BY13" i="90" s="1"/>
  <c r="AG13" i="90"/>
  <c r="AE13" i="90"/>
  <c r="AC13" i="90"/>
  <c r="AA13" i="90"/>
  <c r="Y13" i="90"/>
  <c r="W13" i="90"/>
  <c r="U13" i="90"/>
  <c r="S13" i="90"/>
  <c r="Q13" i="90"/>
  <c r="O13" i="90"/>
  <c r="M13" i="90"/>
  <c r="K13" i="90"/>
  <c r="BI13" i="90" s="1"/>
  <c r="I13" i="90"/>
  <c r="G13" i="90"/>
  <c r="E13" i="90"/>
  <c r="BQ12" i="90"/>
  <c r="CC12" i="90" s="1"/>
  <c r="BO12" i="90"/>
  <c r="CA12" i="90" s="1"/>
  <c r="BM12" i="90"/>
  <c r="BY12" i="90" s="1"/>
  <c r="BG12" i="90"/>
  <c r="BE12" i="90"/>
  <c r="BC12" i="90"/>
  <c r="BA12" i="90"/>
  <c r="AY12" i="90"/>
  <c r="AW12" i="90"/>
  <c r="AU12" i="90"/>
  <c r="AS12" i="90"/>
  <c r="AQ12" i="90"/>
  <c r="AO12" i="90"/>
  <c r="AM12" i="90"/>
  <c r="AK12" i="90"/>
  <c r="AI12" i="90"/>
  <c r="AG12" i="90"/>
  <c r="AE12" i="90"/>
  <c r="AC12" i="90"/>
  <c r="AA12" i="90"/>
  <c r="Y12" i="90"/>
  <c r="BK12" i="90" s="1"/>
  <c r="BW12" i="90" s="1"/>
  <c r="W12" i="90"/>
  <c r="U12" i="90"/>
  <c r="S12" i="90"/>
  <c r="Q12" i="90"/>
  <c r="O12" i="90"/>
  <c r="M12" i="90"/>
  <c r="K12" i="90"/>
  <c r="BI12" i="90" s="1"/>
  <c r="I12" i="90"/>
  <c r="G12" i="90"/>
  <c r="E12" i="90"/>
  <c r="BM11" i="90"/>
  <c r="BY11" i="90" s="1"/>
  <c r="BI11" i="90"/>
  <c r="BU11" i="90" s="1"/>
  <c r="BG11" i="90"/>
  <c r="BE11" i="90"/>
  <c r="BQ11" i="90" s="1"/>
  <c r="CC11" i="90" s="1"/>
  <c r="BC11" i="90"/>
  <c r="BA11" i="90"/>
  <c r="AY11" i="90"/>
  <c r="AW11" i="90"/>
  <c r="AU11" i="90"/>
  <c r="AS11" i="90"/>
  <c r="BO11" i="90" s="1"/>
  <c r="CA11" i="90" s="1"/>
  <c r="AQ11" i="90"/>
  <c r="AO11" i="90"/>
  <c r="AM11" i="90"/>
  <c r="AK11" i="90"/>
  <c r="AI11" i="90"/>
  <c r="AG11" i="90"/>
  <c r="AE11" i="90"/>
  <c r="AC11" i="90"/>
  <c r="AA11" i="90"/>
  <c r="Y11" i="90"/>
  <c r="BK11" i="90" s="1"/>
  <c r="W11" i="90"/>
  <c r="U11" i="90"/>
  <c r="S11" i="90"/>
  <c r="Q11" i="90"/>
  <c r="O11" i="90"/>
  <c r="M11" i="90"/>
  <c r="K11" i="90"/>
  <c r="I11" i="90"/>
  <c r="G11" i="90"/>
  <c r="E11" i="90"/>
  <c r="BQ10" i="90"/>
  <c r="CC10" i="90" s="1"/>
  <c r="BM10" i="90"/>
  <c r="BY10" i="90" s="1"/>
  <c r="BK10" i="90"/>
  <c r="BW10" i="90" s="1"/>
  <c r="BG10" i="90"/>
  <c r="BE10" i="90"/>
  <c r="BC10" i="90"/>
  <c r="BA10" i="90"/>
  <c r="AY10" i="90"/>
  <c r="AW10" i="90"/>
  <c r="AU10" i="90"/>
  <c r="AS10" i="90"/>
  <c r="BO10" i="90" s="1"/>
  <c r="CA10" i="90" s="1"/>
  <c r="AQ10" i="90"/>
  <c r="AO10" i="90"/>
  <c r="AM10" i="90"/>
  <c r="AK10" i="90"/>
  <c r="AI10" i="90"/>
  <c r="AG10" i="90"/>
  <c r="AE10" i="90"/>
  <c r="AC10" i="90"/>
  <c r="AA10" i="90"/>
  <c r="Y10" i="90"/>
  <c r="W10" i="90"/>
  <c r="U10" i="90"/>
  <c r="S10" i="90"/>
  <c r="Q10" i="90"/>
  <c r="O10" i="90"/>
  <c r="M10" i="90"/>
  <c r="K10" i="90"/>
  <c r="BI10" i="90" s="1"/>
  <c r="I10" i="90"/>
  <c r="G10" i="90"/>
  <c r="E10" i="90"/>
  <c r="BQ9" i="90"/>
  <c r="CC9" i="90" s="1"/>
  <c r="BO9" i="90"/>
  <c r="CA9" i="90" s="1"/>
  <c r="BM9" i="90"/>
  <c r="BY9" i="90" s="1"/>
  <c r="BI9" i="90"/>
  <c r="BU9" i="90" s="1"/>
  <c r="BG9" i="90"/>
  <c r="BE9" i="90"/>
  <c r="BC9" i="90"/>
  <c r="BA9" i="90"/>
  <c r="AY9" i="90"/>
  <c r="AW9" i="90"/>
  <c r="AU9" i="90"/>
  <c r="AS9" i="90"/>
  <c r="AQ9" i="90"/>
  <c r="AO9" i="90"/>
  <c r="AM9" i="90"/>
  <c r="AK9" i="90"/>
  <c r="AI9" i="90"/>
  <c r="AG9" i="90"/>
  <c r="AE9" i="90"/>
  <c r="AC9" i="90"/>
  <c r="AA9" i="90"/>
  <c r="Y9" i="90"/>
  <c r="BK9" i="90" s="1"/>
  <c r="BW9" i="90" s="1"/>
  <c r="W9" i="90"/>
  <c r="U9" i="90"/>
  <c r="S9" i="90"/>
  <c r="Q9" i="90"/>
  <c r="O9" i="90"/>
  <c r="M9" i="90"/>
  <c r="K9" i="90"/>
  <c r="I9" i="90"/>
  <c r="G9" i="90"/>
  <c r="E9" i="90"/>
  <c r="BW8" i="90"/>
  <c r="BK8" i="90"/>
  <c r="BG8" i="90"/>
  <c r="BE8" i="90"/>
  <c r="BQ8" i="90" s="1"/>
  <c r="CC8" i="90" s="1"/>
  <c r="BC8" i="90"/>
  <c r="BA8" i="90"/>
  <c r="AY8" i="90"/>
  <c r="AW8" i="90"/>
  <c r="AU8" i="90"/>
  <c r="AS8" i="90"/>
  <c r="BO8" i="90" s="1"/>
  <c r="CA8" i="90" s="1"/>
  <c r="AQ8" i="90"/>
  <c r="AO8" i="90"/>
  <c r="AM8" i="90"/>
  <c r="AK8" i="90"/>
  <c r="AI8" i="90"/>
  <c r="BM8" i="90" s="1"/>
  <c r="BY8" i="90" s="1"/>
  <c r="AG8" i="90"/>
  <c r="AE8" i="90"/>
  <c r="AC8" i="90"/>
  <c r="AA8" i="90"/>
  <c r="Y8" i="90"/>
  <c r="W8" i="90"/>
  <c r="U8" i="90"/>
  <c r="S8" i="90"/>
  <c r="Q8" i="90"/>
  <c r="O8" i="90"/>
  <c r="M8" i="90"/>
  <c r="K8" i="90"/>
  <c r="BI8" i="90" s="1"/>
  <c r="BI23" i="90" s="1"/>
  <c r="I8" i="90"/>
  <c r="G8" i="90"/>
  <c r="E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C25" i="91"/>
  <c r="AQ25" i="91"/>
  <c r="AG25" i="91"/>
  <c r="W25" i="91"/>
  <c r="I25" i="91"/>
  <c r="BC24" i="91"/>
  <c r="AQ24" i="91"/>
  <c r="AG24" i="91"/>
  <c r="W24" i="91"/>
  <c r="I24" i="91"/>
  <c r="BG23" i="91"/>
  <c r="BE23" i="91"/>
  <c r="BC23" i="91"/>
  <c r="AY23" i="91"/>
  <c r="AS23" i="91"/>
  <c r="AQ23" i="91"/>
  <c r="AM23" i="91"/>
  <c r="AI23" i="91"/>
  <c r="AG23" i="91"/>
  <c r="AC23" i="91"/>
  <c r="Y23" i="91"/>
  <c r="W23" i="91"/>
  <c r="S23" i="91"/>
  <c r="K23" i="91"/>
  <c r="I23" i="91"/>
  <c r="E23" i="91"/>
  <c r="BO22" i="91"/>
  <c r="CA22" i="91" s="1"/>
  <c r="BM22" i="91"/>
  <c r="BY22" i="91" s="1"/>
  <c r="BK22" i="91"/>
  <c r="BW22" i="91" s="1"/>
  <c r="BI22" i="91"/>
  <c r="BU22" i="91" s="1"/>
  <c r="BG22" i="91"/>
  <c r="BE22" i="91"/>
  <c r="BQ22" i="91" s="1"/>
  <c r="CC22" i="91" s="1"/>
  <c r="BC22" i="91"/>
  <c r="BA22" i="91"/>
  <c r="AY22" i="91"/>
  <c r="AW22" i="91"/>
  <c r="AU22" i="91"/>
  <c r="AS22" i="91"/>
  <c r="AQ22" i="91"/>
  <c r="AO22" i="91"/>
  <c r="AM22" i="91"/>
  <c r="AK22" i="91"/>
  <c r="AI22" i="91"/>
  <c r="AG22" i="91"/>
  <c r="AE22" i="91"/>
  <c r="AC22" i="91"/>
  <c r="AA22" i="91"/>
  <c r="Y22" i="91"/>
  <c r="W22" i="91"/>
  <c r="U22" i="91"/>
  <c r="S22" i="91"/>
  <c r="Q22" i="91"/>
  <c r="O22" i="91"/>
  <c r="M22" i="91"/>
  <c r="K22" i="91"/>
  <c r="I22" i="91"/>
  <c r="G22" i="91"/>
  <c r="E22" i="91"/>
  <c r="BG21" i="91"/>
  <c r="BE21" i="91"/>
  <c r="BQ21" i="91" s="1"/>
  <c r="CC21" i="91" s="1"/>
  <c r="BC21" i="91"/>
  <c r="BA21" i="91"/>
  <c r="AY21" i="91"/>
  <c r="AW21" i="91"/>
  <c r="AU21" i="91"/>
  <c r="AS21" i="91"/>
  <c r="BO21" i="91" s="1"/>
  <c r="CA21" i="91" s="1"/>
  <c r="AQ21" i="91"/>
  <c r="AO21" i="91"/>
  <c r="AM21" i="91"/>
  <c r="AK21" i="91"/>
  <c r="AI21" i="91"/>
  <c r="BM21" i="91" s="1"/>
  <c r="BY21" i="91" s="1"/>
  <c r="AG21" i="91"/>
  <c r="AE21" i="91"/>
  <c r="AC21" i="91"/>
  <c r="AA21" i="91"/>
  <c r="Y21" i="91"/>
  <c r="BK21" i="91" s="1"/>
  <c r="BW21" i="91" s="1"/>
  <c r="W21" i="91"/>
  <c r="U21" i="91"/>
  <c r="S21" i="91"/>
  <c r="Q21" i="91"/>
  <c r="O21" i="91"/>
  <c r="M21" i="91"/>
  <c r="K21" i="91"/>
  <c r="BI21" i="91" s="1"/>
  <c r="I21" i="91"/>
  <c r="G21" i="91"/>
  <c r="E21" i="91"/>
  <c r="BM20" i="91"/>
  <c r="BY20" i="91" s="1"/>
  <c r="BK20" i="91"/>
  <c r="BW20" i="91" s="1"/>
  <c r="BG20" i="91"/>
  <c r="BE20" i="91"/>
  <c r="BQ20" i="91" s="1"/>
  <c r="CC20" i="91" s="1"/>
  <c r="BC20" i="91"/>
  <c r="BA20" i="91"/>
  <c r="AY20" i="91"/>
  <c r="AW20" i="91"/>
  <c r="AU20" i="91"/>
  <c r="AS20" i="91"/>
  <c r="BO20" i="91" s="1"/>
  <c r="CA20" i="91" s="1"/>
  <c r="AQ20" i="91"/>
  <c r="AO20" i="91"/>
  <c r="AM20" i="91"/>
  <c r="AK20" i="91"/>
  <c r="AI20" i="91"/>
  <c r="AG20" i="91"/>
  <c r="AE20" i="91"/>
  <c r="AC20" i="91"/>
  <c r="AA20" i="91"/>
  <c r="Y20" i="91"/>
  <c r="W20" i="91"/>
  <c r="U20" i="91"/>
  <c r="S20" i="91"/>
  <c r="Q20" i="91"/>
  <c r="O20" i="91"/>
  <c r="M20" i="91"/>
  <c r="K20" i="91"/>
  <c r="BI20" i="91" s="1"/>
  <c r="I20" i="91"/>
  <c r="G20" i="91"/>
  <c r="E20" i="91"/>
  <c r="BI19" i="91"/>
  <c r="BU19" i="91" s="1"/>
  <c r="BG19" i="91"/>
  <c r="BE19" i="91"/>
  <c r="BQ19" i="91" s="1"/>
  <c r="CC19" i="91" s="1"/>
  <c r="BC19" i="91"/>
  <c r="BA19" i="91"/>
  <c r="AY19" i="91"/>
  <c r="AW19" i="91"/>
  <c r="AU19" i="91"/>
  <c r="AS19" i="91"/>
  <c r="BO19" i="91" s="1"/>
  <c r="CA19" i="91" s="1"/>
  <c r="AQ19" i="91"/>
  <c r="AO19" i="91"/>
  <c r="AM19" i="91"/>
  <c r="AK19" i="91"/>
  <c r="AI19" i="91"/>
  <c r="BM19" i="91" s="1"/>
  <c r="BY19" i="91" s="1"/>
  <c r="AG19" i="91"/>
  <c r="AE19" i="91"/>
  <c r="AC19" i="91"/>
  <c r="AA19" i="91"/>
  <c r="Y19" i="91"/>
  <c r="BK19" i="91" s="1"/>
  <c r="W19" i="91"/>
  <c r="U19" i="91"/>
  <c r="S19" i="91"/>
  <c r="Q19" i="91"/>
  <c r="O19" i="91"/>
  <c r="M19" i="91"/>
  <c r="K19" i="91"/>
  <c r="I19" i="91"/>
  <c r="G19" i="91"/>
  <c r="E19" i="91"/>
  <c r="BM18" i="91"/>
  <c r="BY18" i="91" s="1"/>
  <c r="BG18" i="91"/>
  <c r="BE18" i="91"/>
  <c r="BQ18" i="91" s="1"/>
  <c r="CC18" i="91" s="1"/>
  <c r="BC18" i="91"/>
  <c r="BA18" i="91"/>
  <c r="AY18" i="91"/>
  <c r="AW18" i="91"/>
  <c r="AU18" i="91"/>
  <c r="AS18" i="91"/>
  <c r="BO18" i="91" s="1"/>
  <c r="CA18" i="91" s="1"/>
  <c r="AQ18" i="91"/>
  <c r="AO18" i="91"/>
  <c r="AM18" i="91"/>
  <c r="AK18" i="91"/>
  <c r="AI18" i="91"/>
  <c r="AG18" i="91"/>
  <c r="AE18" i="91"/>
  <c r="AC18" i="91"/>
  <c r="AA18" i="91"/>
  <c r="Y18" i="91"/>
  <c r="BK18" i="91" s="1"/>
  <c r="BW18" i="91" s="1"/>
  <c r="W18" i="91"/>
  <c r="U18" i="91"/>
  <c r="S18" i="91"/>
  <c r="Q18" i="91"/>
  <c r="O18" i="91"/>
  <c r="M18" i="91"/>
  <c r="K18" i="91"/>
  <c r="BI18" i="91" s="1"/>
  <c r="I18" i="91"/>
  <c r="G18" i="91"/>
  <c r="E18" i="91"/>
  <c r="BQ17" i="91"/>
  <c r="CC17" i="91" s="1"/>
  <c r="BO17" i="91"/>
  <c r="CA17" i="91" s="1"/>
  <c r="BM17" i="91"/>
  <c r="BY17" i="91" s="1"/>
  <c r="BK17" i="91"/>
  <c r="BW17" i="91" s="1"/>
  <c r="BI17" i="91"/>
  <c r="BU17" i="91" s="1"/>
  <c r="BG17" i="91"/>
  <c r="BE17" i="91"/>
  <c r="BC17" i="91"/>
  <c r="BA17" i="91"/>
  <c r="AY17" i="91"/>
  <c r="AW17" i="91"/>
  <c r="AU17" i="91"/>
  <c r="AS17" i="91"/>
  <c r="AQ17" i="91"/>
  <c r="AO17" i="91"/>
  <c r="AM17" i="91"/>
  <c r="AK17" i="91"/>
  <c r="AI17" i="91"/>
  <c r="AG17" i="91"/>
  <c r="AE17" i="91"/>
  <c r="AC17" i="91"/>
  <c r="AA17" i="91"/>
  <c r="Y17" i="91"/>
  <c r="W17" i="91"/>
  <c r="U17" i="91"/>
  <c r="S17" i="91"/>
  <c r="Q17" i="91"/>
  <c r="O17" i="91"/>
  <c r="M17" i="91"/>
  <c r="K17" i="91"/>
  <c r="I17" i="91"/>
  <c r="G17" i="91"/>
  <c r="E17" i="91"/>
  <c r="BG16" i="91"/>
  <c r="BE16" i="91"/>
  <c r="BQ16" i="91" s="1"/>
  <c r="CC16" i="91" s="1"/>
  <c r="BC16" i="91"/>
  <c r="BA16" i="91"/>
  <c r="AY16" i="91"/>
  <c r="AW16" i="91"/>
  <c r="AU16" i="91"/>
  <c r="AS16" i="91"/>
  <c r="BO16" i="91" s="1"/>
  <c r="CA16" i="91" s="1"/>
  <c r="AQ16" i="91"/>
  <c r="AO16" i="91"/>
  <c r="AM16" i="91"/>
  <c r="AK16" i="91"/>
  <c r="AI16" i="91"/>
  <c r="BM16" i="91" s="1"/>
  <c r="BY16" i="91" s="1"/>
  <c r="AG16" i="91"/>
  <c r="AE16" i="91"/>
  <c r="AC16" i="91"/>
  <c r="AA16" i="91"/>
  <c r="Y16" i="91"/>
  <c r="BK16" i="91" s="1"/>
  <c r="BW16" i="91" s="1"/>
  <c r="W16" i="91"/>
  <c r="U16" i="91"/>
  <c r="S16" i="91"/>
  <c r="Q16" i="91"/>
  <c r="O16" i="91"/>
  <c r="M16" i="91"/>
  <c r="K16" i="91"/>
  <c r="BI16" i="91" s="1"/>
  <c r="I16" i="91"/>
  <c r="G16" i="91"/>
  <c r="E16" i="91"/>
  <c r="BQ15" i="91"/>
  <c r="CC15" i="91" s="1"/>
  <c r="BM15" i="91"/>
  <c r="BY15" i="91" s="1"/>
  <c r="BK15" i="91"/>
  <c r="BW15" i="91" s="1"/>
  <c r="BG15" i="91"/>
  <c r="BE15" i="91"/>
  <c r="BC15" i="91"/>
  <c r="BA15" i="91"/>
  <c r="AY15" i="91"/>
  <c r="AW15" i="91"/>
  <c r="AU15" i="91"/>
  <c r="AS15" i="91"/>
  <c r="BO15" i="91" s="1"/>
  <c r="CA15" i="91" s="1"/>
  <c r="AQ15" i="91"/>
  <c r="AO15" i="91"/>
  <c r="AM15" i="91"/>
  <c r="AK15" i="91"/>
  <c r="AI15" i="91"/>
  <c r="AG15" i="91"/>
  <c r="AE15" i="91"/>
  <c r="AC15" i="91"/>
  <c r="AA15" i="91"/>
  <c r="Y15" i="91"/>
  <c r="W15" i="91"/>
  <c r="U15" i="91"/>
  <c r="S15" i="91"/>
  <c r="Q15" i="91"/>
  <c r="O15" i="91"/>
  <c r="M15" i="91"/>
  <c r="K15" i="91"/>
  <c r="BI15" i="91" s="1"/>
  <c r="I15" i="91"/>
  <c r="G15" i="91"/>
  <c r="E15" i="91"/>
  <c r="BQ14" i="91"/>
  <c r="CC14" i="91" s="1"/>
  <c r="BM14" i="91"/>
  <c r="BY14" i="91" s="1"/>
  <c r="BI14" i="91"/>
  <c r="BU14" i="91" s="1"/>
  <c r="BG14" i="91"/>
  <c r="BE14" i="91"/>
  <c r="BC14" i="91"/>
  <c r="BA14" i="91"/>
  <c r="AY14" i="91"/>
  <c r="AW14" i="91"/>
  <c r="AU14" i="91"/>
  <c r="AS14" i="91"/>
  <c r="BO14" i="91" s="1"/>
  <c r="CA14" i="91" s="1"/>
  <c r="AQ14" i="91"/>
  <c r="AO14" i="91"/>
  <c r="AM14" i="91"/>
  <c r="AK14" i="91"/>
  <c r="AI14" i="91"/>
  <c r="AG14" i="91"/>
  <c r="AE14" i="91"/>
  <c r="AC14" i="91"/>
  <c r="AA14" i="91"/>
  <c r="Y14" i="91"/>
  <c r="BK14" i="91" s="1"/>
  <c r="BW14" i="91" s="1"/>
  <c r="W14" i="91"/>
  <c r="U14" i="91"/>
  <c r="S14" i="91"/>
  <c r="Q14" i="91"/>
  <c r="O14" i="91"/>
  <c r="M14" i="91"/>
  <c r="K14" i="91"/>
  <c r="I14" i="91"/>
  <c r="G14" i="91"/>
  <c r="E14" i="91"/>
  <c r="BQ13" i="91"/>
  <c r="CC13" i="91" s="1"/>
  <c r="BK13" i="91"/>
  <c r="BW13" i="91" s="1"/>
  <c r="BG13" i="91"/>
  <c r="BE13" i="91"/>
  <c r="BC13" i="91"/>
  <c r="BA13" i="91"/>
  <c r="AY13" i="91"/>
  <c r="AW13" i="91"/>
  <c r="AU13" i="91"/>
  <c r="AS13" i="91"/>
  <c r="BO13" i="91" s="1"/>
  <c r="CA13" i="91" s="1"/>
  <c r="AQ13" i="91"/>
  <c r="AO13" i="91"/>
  <c r="AM13" i="91"/>
  <c r="AK13" i="91"/>
  <c r="AI13" i="91"/>
  <c r="BM13" i="91" s="1"/>
  <c r="BY13" i="91" s="1"/>
  <c r="AG13" i="91"/>
  <c r="AE13" i="91"/>
  <c r="AC13" i="91"/>
  <c r="AA13" i="91"/>
  <c r="Y13" i="91"/>
  <c r="W13" i="91"/>
  <c r="U13" i="91"/>
  <c r="S13" i="91"/>
  <c r="Q13" i="91"/>
  <c r="O13" i="91"/>
  <c r="M13" i="91"/>
  <c r="K13" i="91"/>
  <c r="BI13" i="91" s="1"/>
  <c r="I13" i="91"/>
  <c r="G13" i="91"/>
  <c r="E13" i="91"/>
  <c r="BQ12" i="91"/>
  <c r="CC12" i="91" s="1"/>
  <c r="BO12" i="91"/>
  <c r="CA12" i="91" s="1"/>
  <c r="BM12" i="91"/>
  <c r="BY12" i="91" s="1"/>
  <c r="BG12" i="91"/>
  <c r="BE12" i="91"/>
  <c r="BC12" i="91"/>
  <c r="BA12" i="91"/>
  <c r="AY12" i="91"/>
  <c r="AW12" i="91"/>
  <c r="AU12" i="91"/>
  <c r="AS12" i="91"/>
  <c r="AQ12" i="91"/>
  <c r="AO12" i="91"/>
  <c r="AM12" i="91"/>
  <c r="AK12" i="91"/>
  <c r="AI12" i="91"/>
  <c r="AG12" i="91"/>
  <c r="AE12" i="91"/>
  <c r="AC12" i="91"/>
  <c r="AA12" i="91"/>
  <c r="Y12" i="91"/>
  <c r="BK12" i="91" s="1"/>
  <c r="BW12" i="91" s="1"/>
  <c r="W12" i="91"/>
  <c r="U12" i="91"/>
  <c r="S12" i="91"/>
  <c r="Q12" i="91"/>
  <c r="O12" i="91"/>
  <c r="M12" i="91"/>
  <c r="K12" i="91"/>
  <c r="BI12" i="91" s="1"/>
  <c r="I12" i="91"/>
  <c r="G12" i="91"/>
  <c r="E12" i="91"/>
  <c r="BQ11" i="91"/>
  <c r="CC11" i="91" s="1"/>
  <c r="BM11" i="91"/>
  <c r="BY11" i="91" s="1"/>
  <c r="BI11" i="91"/>
  <c r="BU11" i="91" s="1"/>
  <c r="BG11" i="91"/>
  <c r="BE11" i="91"/>
  <c r="BC11" i="91"/>
  <c r="BA11" i="91"/>
  <c r="AY11" i="91"/>
  <c r="AW11" i="91"/>
  <c r="AU11" i="91"/>
  <c r="AS11" i="91"/>
  <c r="BO11" i="91" s="1"/>
  <c r="CA11" i="91" s="1"/>
  <c r="AQ11" i="91"/>
  <c r="AO11" i="91"/>
  <c r="AM11" i="91"/>
  <c r="AK11" i="91"/>
  <c r="AI11" i="91"/>
  <c r="AG11" i="91"/>
  <c r="AE11" i="91"/>
  <c r="AC11" i="91"/>
  <c r="AA11" i="91"/>
  <c r="Y11" i="91"/>
  <c r="BK11" i="91" s="1"/>
  <c r="W11" i="91"/>
  <c r="U11" i="91"/>
  <c r="S11" i="91"/>
  <c r="Q11" i="91"/>
  <c r="O11" i="91"/>
  <c r="M11" i="91"/>
  <c r="K11" i="91"/>
  <c r="I11" i="91"/>
  <c r="G11" i="91"/>
  <c r="E11" i="91"/>
  <c r="BY10" i="91"/>
  <c r="BM10" i="91"/>
  <c r="BK10" i="91"/>
  <c r="BW10" i="91" s="1"/>
  <c r="BG10" i="91"/>
  <c r="BE10" i="91"/>
  <c r="BQ10" i="91" s="1"/>
  <c r="CC10" i="91" s="1"/>
  <c r="BC10" i="91"/>
  <c r="BA10" i="91"/>
  <c r="AY10" i="91"/>
  <c r="AW10" i="91"/>
  <c r="AU10" i="91"/>
  <c r="AS10" i="91"/>
  <c r="BO10" i="91" s="1"/>
  <c r="CA10" i="91" s="1"/>
  <c r="AQ10" i="91"/>
  <c r="AO10" i="91"/>
  <c r="AM10" i="91"/>
  <c r="AK10" i="91"/>
  <c r="AI10" i="91"/>
  <c r="AG10" i="91"/>
  <c r="AE10" i="91"/>
  <c r="AC10" i="91"/>
  <c r="AA10" i="91"/>
  <c r="Y10" i="91"/>
  <c r="W10" i="91"/>
  <c r="U10" i="91"/>
  <c r="S10" i="91"/>
  <c r="Q10" i="91"/>
  <c r="O10" i="91"/>
  <c r="M10" i="91"/>
  <c r="K10" i="91"/>
  <c r="BI10" i="91" s="1"/>
  <c r="I10" i="91"/>
  <c r="G10" i="91"/>
  <c r="E10" i="91"/>
  <c r="BO9" i="91"/>
  <c r="CA9" i="91" s="1"/>
  <c r="BM9" i="91"/>
  <c r="BY9" i="91" s="1"/>
  <c r="BI9" i="91"/>
  <c r="BU9" i="91" s="1"/>
  <c r="BG9" i="91"/>
  <c r="BE9" i="91"/>
  <c r="BQ9" i="91" s="1"/>
  <c r="CC9" i="91" s="1"/>
  <c r="BC9" i="91"/>
  <c r="BA9" i="91"/>
  <c r="AY9" i="91"/>
  <c r="AW9" i="91"/>
  <c r="AU9" i="91"/>
  <c r="AS9" i="91"/>
  <c r="AQ9" i="91"/>
  <c r="AO9" i="91"/>
  <c r="AM9" i="91"/>
  <c r="AK9" i="91"/>
  <c r="AI9" i="91"/>
  <c r="AG9" i="91"/>
  <c r="AE9" i="91"/>
  <c r="AC9" i="91"/>
  <c r="AA9" i="91"/>
  <c r="Y9" i="91"/>
  <c r="BK9" i="91" s="1"/>
  <c r="BW9" i="91" s="1"/>
  <c r="W9" i="91"/>
  <c r="U9" i="91"/>
  <c r="S9" i="91"/>
  <c r="Q9" i="91"/>
  <c r="O9" i="91"/>
  <c r="M9" i="91"/>
  <c r="K9" i="91"/>
  <c r="I9" i="91"/>
  <c r="G9" i="91"/>
  <c r="E9" i="91"/>
  <c r="CC8" i="91"/>
  <c r="BW8" i="91"/>
  <c r="BK8" i="91"/>
  <c r="BK23" i="91" s="1"/>
  <c r="BG8" i="91"/>
  <c r="BE8" i="91"/>
  <c r="BQ8" i="91" s="1"/>
  <c r="BQ23" i="91" s="1"/>
  <c r="BC8" i="91"/>
  <c r="BA8" i="91"/>
  <c r="AY8" i="91"/>
  <c r="AW8" i="91"/>
  <c r="AU8" i="91"/>
  <c r="AS8" i="91"/>
  <c r="BO8" i="91" s="1"/>
  <c r="CA8" i="91" s="1"/>
  <c r="AQ8" i="91"/>
  <c r="AO8" i="91"/>
  <c r="AM8" i="91"/>
  <c r="AK8" i="91"/>
  <c r="AI8" i="91"/>
  <c r="BM8" i="91" s="1"/>
  <c r="BY8" i="91" s="1"/>
  <c r="AG8" i="91"/>
  <c r="AE8" i="91"/>
  <c r="AC8" i="91"/>
  <c r="AA8" i="91"/>
  <c r="Y8" i="91"/>
  <c r="W8" i="91"/>
  <c r="U8" i="91"/>
  <c r="S8" i="91"/>
  <c r="Q8" i="91"/>
  <c r="O8" i="91"/>
  <c r="M8" i="91"/>
  <c r="K8" i="91"/>
  <c r="BI8" i="91" s="1"/>
  <c r="BI23" i="91" s="1"/>
  <c r="I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C25" i="92"/>
  <c r="AQ25" i="92"/>
  <c r="AG25" i="92"/>
  <c r="W25" i="92"/>
  <c r="I25" i="92"/>
  <c r="BC24" i="92"/>
  <c r="AQ24" i="92"/>
  <c r="AG24" i="92"/>
  <c r="W24" i="92"/>
  <c r="I24" i="92"/>
  <c r="BG23" i="92"/>
  <c r="BE23" i="92"/>
  <c r="BC23" i="92"/>
  <c r="AY23" i="92"/>
  <c r="AS23" i="92"/>
  <c r="AQ23" i="92"/>
  <c r="AM23" i="92"/>
  <c r="AI23" i="92"/>
  <c r="AG23" i="92"/>
  <c r="AC23" i="92"/>
  <c r="Y23" i="92"/>
  <c r="W23" i="92"/>
  <c r="S23" i="92"/>
  <c r="K23" i="92"/>
  <c r="I23" i="92"/>
  <c r="E23" i="92"/>
  <c r="BO22" i="92"/>
  <c r="CA22" i="92" s="1"/>
  <c r="BM22" i="92"/>
  <c r="BY22" i="92" s="1"/>
  <c r="BK22" i="92"/>
  <c r="BW22" i="92" s="1"/>
  <c r="BI22" i="92"/>
  <c r="BU22" i="92" s="1"/>
  <c r="BG22" i="92"/>
  <c r="BE22" i="92"/>
  <c r="BQ22" i="92" s="1"/>
  <c r="CC22" i="92" s="1"/>
  <c r="BC22" i="92"/>
  <c r="BA22" i="92"/>
  <c r="AY22" i="92"/>
  <c r="AW22" i="92"/>
  <c r="AU22" i="92"/>
  <c r="AS22" i="92"/>
  <c r="AQ22" i="92"/>
  <c r="AO22" i="92"/>
  <c r="AM22" i="92"/>
  <c r="AK22" i="92"/>
  <c r="AI22" i="92"/>
  <c r="AG22" i="92"/>
  <c r="AE22" i="92"/>
  <c r="AC22" i="92"/>
  <c r="AA22" i="92"/>
  <c r="Y22" i="92"/>
  <c r="W22" i="92"/>
  <c r="U22" i="92"/>
  <c r="S22" i="92"/>
  <c r="Q22" i="92"/>
  <c r="O22" i="92"/>
  <c r="M22" i="92"/>
  <c r="K22" i="92"/>
  <c r="I22" i="92"/>
  <c r="G22" i="92"/>
  <c r="E22" i="92"/>
  <c r="BG21" i="92"/>
  <c r="BE21" i="92"/>
  <c r="BQ21" i="92" s="1"/>
  <c r="CC21" i="92" s="1"/>
  <c r="BC21" i="92"/>
  <c r="BA21" i="92"/>
  <c r="AY21" i="92"/>
  <c r="AW21" i="92"/>
  <c r="AU21" i="92"/>
  <c r="AS21" i="92"/>
  <c r="BO21" i="92" s="1"/>
  <c r="CA21" i="92" s="1"/>
  <c r="AQ21" i="92"/>
  <c r="AO21" i="92"/>
  <c r="AM21" i="92"/>
  <c r="AK21" i="92"/>
  <c r="AI21" i="92"/>
  <c r="BM21" i="92" s="1"/>
  <c r="BY21" i="92" s="1"/>
  <c r="AG21" i="92"/>
  <c r="AE21" i="92"/>
  <c r="AC21" i="92"/>
  <c r="AA21" i="92"/>
  <c r="Y21" i="92"/>
  <c r="BK21" i="92" s="1"/>
  <c r="BW21" i="92" s="1"/>
  <c r="W21" i="92"/>
  <c r="U21" i="92"/>
  <c r="S21" i="92"/>
  <c r="Q21" i="92"/>
  <c r="O21" i="92"/>
  <c r="M21" i="92"/>
  <c r="K21" i="92"/>
  <c r="BI21" i="92" s="1"/>
  <c r="I21" i="92"/>
  <c r="G21" i="92"/>
  <c r="E21" i="92"/>
  <c r="BM20" i="92"/>
  <c r="BY20" i="92" s="1"/>
  <c r="BK20" i="92"/>
  <c r="BW20" i="92" s="1"/>
  <c r="BG20" i="92"/>
  <c r="BE20" i="92"/>
  <c r="BQ20" i="92" s="1"/>
  <c r="CC20" i="92" s="1"/>
  <c r="BC20" i="92"/>
  <c r="BA20" i="92"/>
  <c r="AY20" i="92"/>
  <c r="AW20" i="92"/>
  <c r="AU20" i="92"/>
  <c r="AS20" i="92"/>
  <c r="BO20" i="92" s="1"/>
  <c r="CA20" i="92" s="1"/>
  <c r="AQ20" i="92"/>
  <c r="AO20" i="92"/>
  <c r="AM20" i="92"/>
  <c r="AK20" i="92"/>
  <c r="AI20" i="92"/>
  <c r="AG20" i="92"/>
  <c r="AE20" i="92"/>
  <c r="AC20" i="92"/>
  <c r="AA20" i="92"/>
  <c r="Y20" i="92"/>
  <c r="W20" i="92"/>
  <c r="U20" i="92"/>
  <c r="S20" i="92"/>
  <c r="Q20" i="92"/>
  <c r="O20" i="92"/>
  <c r="M20" i="92"/>
  <c r="K20" i="92"/>
  <c r="BI20" i="92" s="1"/>
  <c r="I20" i="92"/>
  <c r="G20" i="92"/>
  <c r="E20" i="92"/>
  <c r="BI19" i="92"/>
  <c r="BU19" i="92" s="1"/>
  <c r="BG19" i="92"/>
  <c r="BE19" i="92"/>
  <c r="BQ19" i="92" s="1"/>
  <c r="CC19" i="92" s="1"/>
  <c r="BC19" i="92"/>
  <c r="BA19" i="92"/>
  <c r="AY19" i="92"/>
  <c r="AW19" i="92"/>
  <c r="AU19" i="92"/>
  <c r="AS19" i="92"/>
  <c r="BO19" i="92" s="1"/>
  <c r="CA19" i="92" s="1"/>
  <c r="AQ19" i="92"/>
  <c r="AO19" i="92"/>
  <c r="AM19" i="92"/>
  <c r="AK19" i="92"/>
  <c r="AI19" i="92"/>
  <c r="BM19" i="92" s="1"/>
  <c r="BY19" i="92" s="1"/>
  <c r="AG19" i="92"/>
  <c r="AE19" i="92"/>
  <c r="AC19" i="92"/>
  <c r="AA19" i="92"/>
  <c r="Y19" i="92"/>
  <c r="BK19" i="92" s="1"/>
  <c r="W19" i="92"/>
  <c r="U19" i="92"/>
  <c r="S19" i="92"/>
  <c r="Q19" i="92"/>
  <c r="O19" i="92"/>
  <c r="M19" i="92"/>
  <c r="K19" i="92"/>
  <c r="I19" i="92"/>
  <c r="G19" i="92"/>
  <c r="E19" i="92"/>
  <c r="BO18" i="92"/>
  <c r="CA18" i="92" s="1"/>
  <c r="BM18" i="92"/>
  <c r="BY18" i="92" s="1"/>
  <c r="BK18" i="92"/>
  <c r="BW18" i="92" s="1"/>
  <c r="BG18" i="92"/>
  <c r="BE18" i="92"/>
  <c r="BQ18" i="92" s="1"/>
  <c r="CC18" i="92" s="1"/>
  <c r="BC18" i="92"/>
  <c r="BA18" i="92"/>
  <c r="AY18" i="92"/>
  <c r="AW18" i="92"/>
  <c r="AU18" i="92"/>
  <c r="AS18" i="92"/>
  <c r="AQ18" i="92"/>
  <c r="AO18" i="92"/>
  <c r="AM18" i="92"/>
  <c r="AK18" i="92"/>
  <c r="AI18" i="92"/>
  <c r="AG18" i="92"/>
  <c r="AE18" i="92"/>
  <c r="AC18" i="92"/>
  <c r="AA18" i="92"/>
  <c r="Y18" i="92"/>
  <c r="W18" i="92"/>
  <c r="U18" i="92"/>
  <c r="S18" i="92"/>
  <c r="Q18" i="92"/>
  <c r="O18" i="92"/>
  <c r="M18" i="92"/>
  <c r="K18" i="92"/>
  <c r="BI18" i="92" s="1"/>
  <c r="I18" i="92"/>
  <c r="G18" i="92"/>
  <c r="E18" i="92"/>
  <c r="BM17" i="92"/>
  <c r="BY17" i="92" s="1"/>
  <c r="BK17" i="92"/>
  <c r="BW17" i="92" s="1"/>
  <c r="BI17" i="92"/>
  <c r="BU17" i="92" s="1"/>
  <c r="BG17" i="92"/>
  <c r="BE17" i="92"/>
  <c r="BQ17" i="92" s="1"/>
  <c r="CC17" i="92" s="1"/>
  <c r="BC17" i="92"/>
  <c r="BA17" i="92"/>
  <c r="AY17" i="92"/>
  <c r="AW17" i="92"/>
  <c r="AU17" i="92"/>
  <c r="AS17" i="92"/>
  <c r="BO17" i="92" s="1"/>
  <c r="CA17" i="92" s="1"/>
  <c r="AQ17" i="92"/>
  <c r="AO17" i="92"/>
  <c r="AM17" i="92"/>
  <c r="AK17" i="92"/>
  <c r="AI17" i="92"/>
  <c r="AG17" i="92"/>
  <c r="AE17" i="92"/>
  <c r="AC17" i="92"/>
  <c r="AA17" i="92"/>
  <c r="Y17" i="92"/>
  <c r="W17" i="92"/>
  <c r="U17" i="92"/>
  <c r="S17" i="92"/>
  <c r="Q17" i="92"/>
  <c r="O17" i="92"/>
  <c r="M17" i="92"/>
  <c r="K17" i="92"/>
  <c r="I17" i="92"/>
  <c r="G17" i="92"/>
  <c r="E17" i="92"/>
  <c r="BM16" i="92"/>
  <c r="BY16" i="92" s="1"/>
  <c r="BG16" i="92"/>
  <c r="BE16" i="92"/>
  <c r="BQ16" i="92" s="1"/>
  <c r="CC16" i="92" s="1"/>
  <c r="BC16" i="92"/>
  <c r="BA16" i="92"/>
  <c r="AY16" i="92"/>
  <c r="AW16" i="92"/>
  <c r="AU16" i="92"/>
  <c r="AS16" i="92"/>
  <c r="BO16" i="92" s="1"/>
  <c r="CA16" i="92" s="1"/>
  <c r="AQ16" i="92"/>
  <c r="AO16" i="92"/>
  <c r="AM16" i="92"/>
  <c r="AK16" i="92"/>
  <c r="AI16" i="92"/>
  <c r="AG16" i="92"/>
  <c r="AE16" i="92"/>
  <c r="AC16" i="92"/>
  <c r="AA16" i="92"/>
  <c r="Y16" i="92"/>
  <c r="BK16" i="92" s="1"/>
  <c r="BW16" i="92" s="1"/>
  <c r="W16" i="92"/>
  <c r="U16" i="92"/>
  <c r="S16" i="92"/>
  <c r="Q16" i="92"/>
  <c r="O16" i="92"/>
  <c r="M16" i="92"/>
  <c r="K16" i="92"/>
  <c r="BI16" i="92" s="1"/>
  <c r="I16" i="92"/>
  <c r="G16" i="92"/>
  <c r="E16" i="92"/>
  <c r="BM15" i="92"/>
  <c r="BY15" i="92" s="1"/>
  <c r="BK15" i="92"/>
  <c r="BW15" i="92" s="1"/>
  <c r="BG15" i="92"/>
  <c r="BE15" i="92"/>
  <c r="BQ15" i="92" s="1"/>
  <c r="CC15" i="92" s="1"/>
  <c r="BC15" i="92"/>
  <c r="BA15" i="92"/>
  <c r="AY15" i="92"/>
  <c r="AW15" i="92"/>
  <c r="AU15" i="92"/>
  <c r="AS15" i="92"/>
  <c r="BO15" i="92" s="1"/>
  <c r="CA15" i="92" s="1"/>
  <c r="AQ15" i="92"/>
  <c r="AO15" i="92"/>
  <c r="AM15" i="92"/>
  <c r="AK15" i="92"/>
  <c r="AI15" i="92"/>
  <c r="AG15" i="92"/>
  <c r="AE15" i="92"/>
  <c r="AC15" i="92"/>
  <c r="AA15" i="92"/>
  <c r="Y15" i="92"/>
  <c r="W15" i="92"/>
  <c r="U15" i="92"/>
  <c r="S15" i="92"/>
  <c r="Q15" i="92"/>
  <c r="O15" i="92"/>
  <c r="M15" i="92"/>
  <c r="K15" i="92"/>
  <c r="BI15" i="92" s="1"/>
  <c r="I15" i="92"/>
  <c r="G15" i="92"/>
  <c r="E15" i="92"/>
  <c r="BO14" i="92"/>
  <c r="CA14" i="92" s="1"/>
  <c r="BI14" i="92"/>
  <c r="BU14" i="92" s="1"/>
  <c r="BG14" i="92"/>
  <c r="BE14" i="92"/>
  <c r="BQ14" i="92" s="1"/>
  <c r="CC14" i="92" s="1"/>
  <c r="BC14" i="92"/>
  <c r="BA14" i="92"/>
  <c r="AY14" i="92"/>
  <c r="AW14" i="92"/>
  <c r="AU14" i="92"/>
  <c r="AS14" i="92"/>
  <c r="AQ14" i="92"/>
  <c r="AO14" i="92"/>
  <c r="AM14" i="92"/>
  <c r="AK14" i="92"/>
  <c r="AI14" i="92"/>
  <c r="BM14" i="92" s="1"/>
  <c r="BY14" i="92" s="1"/>
  <c r="AG14" i="92"/>
  <c r="AE14" i="92"/>
  <c r="AC14" i="92"/>
  <c r="AA14" i="92"/>
  <c r="Y14" i="92"/>
  <c r="BK14" i="92" s="1"/>
  <c r="BW14" i="92" s="1"/>
  <c r="W14" i="92"/>
  <c r="U14" i="92"/>
  <c r="S14" i="92"/>
  <c r="Q14" i="92"/>
  <c r="O14" i="92"/>
  <c r="M14" i="92"/>
  <c r="K14" i="92"/>
  <c r="I14" i="92"/>
  <c r="G14" i="92"/>
  <c r="E14" i="92"/>
  <c r="BM13" i="92"/>
  <c r="BY13" i="92" s="1"/>
  <c r="BK13" i="92"/>
  <c r="BW13" i="92" s="1"/>
  <c r="BG13" i="92"/>
  <c r="BE13" i="92"/>
  <c r="BQ13" i="92" s="1"/>
  <c r="CC13" i="92" s="1"/>
  <c r="BC13" i="92"/>
  <c r="BA13" i="92"/>
  <c r="AY13" i="92"/>
  <c r="AW13" i="92"/>
  <c r="AU13" i="92"/>
  <c r="AS13" i="92"/>
  <c r="BO13" i="92" s="1"/>
  <c r="CA13" i="92" s="1"/>
  <c r="AQ13" i="92"/>
  <c r="AO13" i="92"/>
  <c r="AM13" i="92"/>
  <c r="AK13" i="92"/>
  <c r="AI13" i="92"/>
  <c r="AG13" i="92"/>
  <c r="AE13" i="92"/>
  <c r="AC13" i="92"/>
  <c r="AA13" i="92"/>
  <c r="Y13" i="92"/>
  <c r="W13" i="92"/>
  <c r="U13" i="92"/>
  <c r="S13" i="92"/>
  <c r="Q13" i="92"/>
  <c r="O13" i="92"/>
  <c r="M13" i="92"/>
  <c r="K13" i="92"/>
  <c r="BI13" i="92" s="1"/>
  <c r="I13" i="92"/>
  <c r="G13" i="92"/>
  <c r="E13" i="92"/>
  <c r="BO12" i="92"/>
  <c r="CA12" i="92" s="1"/>
  <c r="BM12" i="92"/>
  <c r="BY12" i="92" s="1"/>
  <c r="BG12" i="92"/>
  <c r="BE12" i="92"/>
  <c r="BQ12" i="92" s="1"/>
  <c r="CC12" i="92" s="1"/>
  <c r="BC12" i="92"/>
  <c r="BA12" i="92"/>
  <c r="AY12" i="92"/>
  <c r="AW12" i="92"/>
  <c r="AU12" i="92"/>
  <c r="AS12" i="92"/>
  <c r="AQ12" i="92"/>
  <c r="AO12" i="92"/>
  <c r="AM12" i="92"/>
  <c r="AK12" i="92"/>
  <c r="AI12" i="92"/>
  <c r="AG12" i="92"/>
  <c r="AE12" i="92"/>
  <c r="AC12" i="92"/>
  <c r="AA12" i="92"/>
  <c r="Y12" i="92"/>
  <c r="BK12" i="92" s="1"/>
  <c r="BW12" i="92" s="1"/>
  <c r="W12" i="92"/>
  <c r="U12" i="92"/>
  <c r="S12" i="92"/>
  <c r="Q12" i="92"/>
  <c r="O12" i="92"/>
  <c r="M12" i="92"/>
  <c r="K12" i="92"/>
  <c r="BI12" i="92" s="1"/>
  <c r="I12" i="92"/>
  <c r="G12" i="92"/>
  <c r="E12" i="92"/>
  <c r="BI11" i="92"/>
  <c r="BU11" i="92" s="1"/>
  <c r="BG11" i="92"/>
  <c r="BE11" i="92"/>
  <c r="BQ11" i="92" s="1"/>
  <c r="CC11" i="92" s="1"/>
  <c r="BC11" i="92"/>
  <c r="BA11" i="92"/>
  <c r="AY11" i="92"/>
  <c r="AW11" i="92"/>
  <c r="AU11" i="92"/>
  <c r="AS11" i="92"/>
  <c r="BO11" i="92" s="1"/>
  <c r="CA11" i="92" s="1"/>
  <c r="AQ11" i="92"/>
  <c r="AO11" i="92"/>
  <c r="AM11" i="92"/>
  <c r="AK11" i="92"/>
  <c r="AI11" i="92"/>
  <c r="BM11" i="92" s="1"/>
  <c r="BY11" i="92" s="1"/>
  <c r="AG11" i="92"/>
  <c r="AE11" i="92"/>
  <c r="AC11" i="92"/>
  <c r="AA11" i="92"/>
  <c r="Y11" i="92"/>
  <c r="BK11" i="92" s="1"/>
  <c r="W11" i="92"/>
  <c r="U11" i="92"/>
  <c r="S11" i="92"/>
  <c r="Q11" i="92"/>
  <c r="O11" i="92"/>
  <c r="M11" i="92"/>
  <c r="K11" i="92"/>
  <c r="I11" i="92"/>
  <c r="G11" i="92"/>
  <c r="E11" i="92"/>
  <c r="BM10" i="92"/>
  <c r="BY10" i="92" s="1"/>
  <c r="BK10" i="92"/>
  <c r="BW10" i="92" s="1"/>
  <c r="BG10" i="92"/>
  <c r="BE10" i="92"/>
  <c r="BQ10" i="92" s="1"/>
  <c r="CC10" i="92" s="1"/>
  <c r="BC10" i="92"/>
  <c r="BA10" i="92"/>
  <c r="AY10" i="92"/>
  <c r="AW10" i="92"/>
  <c r="AU10" i="92"/>
  <c r="AS10" i="92"/>
  <c r="BO10" i="92" s="1"/>
  <c r="CA10" i="92" s="1"/>
  <c r="AQ10" i="92"/>
  <c r="AO10" i="92"/>
  <c r="AM10" i="92"/>
  <c r="AK10" i="92"/>
  <c r="AI10" i="92"/>
  <c r="AG10" i="92"/>
  <c r="AE10" i="92"/>
  <c r="AC10" i="92"/>
  <c r="AA10" i="92"/>
  <c r="Y10" i="92"/>
  <c r="W10" i="92"/>
  <c r="U10" i="92"/>
  <c r="S10" i="92"/>
  <c r="Q10" i="92"/>
  <c r="O10" i="92"/>
  <c r="M10" i="92"/>
  <c r="K10" i="92"/>
  <c r="BI10" i="92" s="1"/>
  <c r="I10" i="92"/>
  <c r="G10" i="92"/>
  <c r="E10" i="92"/>
  <c r="BO9" i="92"/>
  <c r="CA9" i="92" s="1"/>
  <c r="BM9" i="92"/>
  <c r="BY9" i="92" s="1"/>
  <c r="BI9" i="92"/>
  <c r="BU9" i="92" s="1"/>
  <c r="BG9" i="92"/>
  <c r="BE9" i="92"/>
  <c r="BQ9" i="92" s="1"/>
  <c r="CC9" i="92" s="1"/>
  <c r="BC9" i="92"/>
  <c r="BA9" i="92"/>
  <c r="AY9" i="92"/>
  <c r="AW9" i="92"/>
  <c r="AU9" i="92"/>
  <c r="AS9" i="92"/>
  <c r="AQ9" i="92"/>
  <c r="AO9" i="92"/>
  <c r="AM9" i="92"/>
  <c r="AK9" i="92"/>
  <c r="AI9" i="92"/>
  <c r="AG9" i="92"/>
  <c r="AE9" i="92"/>
  <c r="AC9" i="92"/>
  <c r="AA9" i="92"/>
  <c r="Y9" i="92"/>
  <c r="BK9" i="92" s="1"/>
  <c r="BW9" i="92" s="1"/>
  <c r="W9" i="92"/>
  <c r="U9" i="92"/>
  <c r="S9" i="92"/>
  <c r="Q9" i="92"/>
  <c r="O9" i="92"/>
  <c r="M9" i="92"/>
  <c r="K9" i="92"/>
  <c r="I9" i="92"/>
  <c r="G9" i="92"/>
  <c r="E9" i="92"/>
  <c r="CC8" i="92"/>
  <c r="BW8" i="92"/>
  <c r="BQ8" i="92"/>
  <c r="BM8" i="92"/>
  <c r="BY8" i="92" s="1"/>
  <c r="BK8" i="92"/>
  <c r="BK23" i="92" s="1"/>
  <c r="BG8" i="92"/>
  <c r="BE8" i="92"/>
  <c r="BC8" i="92"/>
  <c r="BA8" i="92"/>
  <c r="AY8" i="92"/>
  <c r="AW8" i="92"/>
  <c r="AU8" i="92"/>
  <c r="AS8" i="92"/>
  <c r="BO8" i="92" s="1"/>
  <c r="CA8" i="92" s="1"/>
  <c r="AQ8" i="92"/>
  <c r="AO8" i="92"/>
  <c r="AM8" i="92"/>
  <c r="AK8" i="92"/>
  <c r="AI8" i="92"/>
  <c r="AG8" i="92"/>
  <c r="AE8" i="92"/>
  <c r="AC8" i="92"/>
  <c r="AA8" i="92"/>
  <c r="Y8" i="92"/>
  <c r="W8" i="92"/>
  <c r="U8" i="92"/>
  <c r="S8" i="92"/>
  <c r="Q8" i="92"/>
  <c r="O8" i="92"/>
  <c r="M8" i="92"/>
  <c r="K8" i="92"/>
  <c r="BI8" i="92" s="1"/>
  <c r="I8" i="92"/>
  <c r="G8" i="92"/>
  <c r="E8" i="92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E12" i="93"/>
  <c r="E11" i="93"/>
  <c r="E10" i="93"/>
  <c r="E9" i="93"/>
  <c r="E8" i="93"/>
  <c r="I41" i="94"/>
  <c r="M42" i="94"/>
  <c r="K42" i="94"/>
  <c r="I42" i="94"/>
  <c r="G42" i="94"/>
  <c r="E42" i="94"/>
  <c r="M41" i="94"/>
  <c r="K41" i="94"/>
  <c r="G41" i="94"/>
  <c r="E41" i="94"/>
  <c r="M40" i="94"/>
  <c r="K40" i="94"/>
  <c r="I40" i="94"/>
  <c r="G40" i="94"/>
  <c r="E40" i="94"/>
  <c r="M39" i="94"/>
  <c r="K39" i="94"/>
  <c r="I39" i="94"/>
  <c r="G39" i="94"/>
  <c r="E39" i="94"/>
  <c r="M38" i="94"/>
  <c r="K38" i="94"/>
  <c r="I38" i="94"/>
  <c r="G38" i="94"/>
  <c r="E38" i="94"/>
  <c r="M37" i="94"/>
  <c r="K37" i="94"/>
  <c r="I37" i="94"/>
  <c r="G37" i="94"/>
  <c r="E37" i="94"/>
  <c r="M36" i="94"/>
  <c r="K36" i="94"/>
  <c r="I36" i="94"/>
  <c r="G36" i="94"/>
  <c r="E36" i="94"/>
  <c r="M35" i="94"/>
  <c r="K35" i="94"/>
  <c r="I35" i="94"/>
  <c r="G35" i="94"/>
  <c r="E35" i="94"/>
  <c r="M34" i="94"/>
  <c r="K34" i="94"/>
  <c r="I34" i="94"/>
  <c r="G34" i="94"/>
  <c r="E34" i="94"/>
  <c r="M33" i="94"/>
  <c r="K33" i="94"/>
  <c r="I33" i="94"/>
  <c r="G33" i="94"/>
  <c r="E33" i="94"/>
  <c r="I32" i="94"/>
  <c r="E32" i="94"/>
  <c r="G32" i="94" s="1"/>
  <c r="M31" i="94"/>
  <c r="K31" i="94"/>
  <c r="I31" i="94"/>
  <c r="G31" i="94"/>
  <c r="E31" i="94"/>
  <c r="M30" i="94"/>
  <c r="K30" i="94"/>
  <c r="I30" i="94"/>
  <c r="G30" i="94"/>
  <c r="E30" i="94"/>
  <c r="M29" i="94"/>
  <c r="K29" i="94"/>
  <c r="I29" i="94"/>
  <c r="G29" i="94"/>
  <c r="E29" i="94"/>
  <c r="M28" i="94"/>
  <c r="K28" i="94"/>
  <c r="I28" i="94"/>
  <c r="G28" i="94"/>
  <c r="E28" i="94"/>
  <c r="M27" i="94"/>
  <c r="K27" i="94"/>
  <c r="I27" i="94"/>
  <c r="G27" i="94"/>
  <c r="E27" i="94"/>
  <c r="M26" i="94"/>
  <c r="K26" i="94"/>
  <c r="I26" i="94"/>
  <c r="G26" i="94"/>
  <c r="E26" i="94"/>
  <c r="M25" i="94"/>
  <c r="K25" i="94"/>
  <c r="I25" i="94"/>
  <c r="G25" i="94"/>
  <c r="E25" i="94"/>
  <c r="M24" i="94"/>
  <c r="K24" i="94"/>
  <c r="I24" i="94"/>
  <c r="G24" i="94"/>
  <c r="E24" i="94"/>
  <c r="M23" i="94"/>
  <c r="K23" i="94"/>
  <c r="I23" i="94"/>
  <c r="G23" i="94"/>
  <c r="E23" i="94"/>
  <c r="M22" i="94"/>
  <c r="K22" i="94"/>
  <c r="I22" i="94"/>
  <c r="G22" i="94"/>
  <c r="E22" i="94"/>
  <c r="M21" i="94"/>
  <c r="K21" i="94"/>
  <c r="I21" i="94"/>
  <c r="G21" i="94"/>
  <c r="E21" i="94"/>
  <c r="M20" i="94"/>
  <c r="K20" i="94"/>
  <c r="I20" i="94"/>
  <c r="G20" i="94"/>
  <c r="E20" i="94"/>
  <c r="M19" i="94"/>
  <c r="K19" i="94"/>
  <c r="I19" i="94"/>
  <c r="G19" i="94"/>
  <c r="E19" i="94"/>
  <c r="M18" i="94"/>
  <c r="K18" i="94"/>
  <c r="I18" i="94"/>
  <c r="G18" i="94"/>
  <c r="E18" i="94"/>
  <c r="M17" i="94"/>
  <c r="K17" i="94"/>
  <c r="I17" i="94"/>
  <c r="G17" i="94"/>
  <c r="E17" i="94"/>
  <c r="M16" i="94"/>
  <c r="K16" i="94"/>
  <c r="I16" i="94"/>
  <c r="G16" i="94"/>
  <c r="E16" i="94"/>
  <c r="M15" i="94"/>
  <c r="K15" i="94"/>
  <c r="I15" i="94"/>
  <c r="G15" i="94"/>
  <c r="E15" i="94"/>
  <c r="M14" i="94"/>
  <c r="K14" i="94"/>
  <c r="I14" i="94"/>
  <c r="G14" i="94"/>
  <c r="E14" i="94"/>
  <c r="M13" i="94"/>
  <c r="K13" i="94"/>
  <c r="I13" i="94"/>
  <c r="G13" i="94"/>
  <c r="E13" i="94"/>
  <c r="M12" i="94"/>
  <c r="K12" i="94"/>
  <c r="I12" i="94"/>
  <c r="G12" i="94"/>
  <c r="E12" i="94"/>
  <c r="M11" i="94"/>
  <c r="K11" i="94"/>
  <c r="I11" i="94"/>
  <c r="G11" i="94"/>
  <c r="E11" i="94"/>
  <c r="M10" i="94"/>
  <c r="K10" i="94"/>
  <c r="I10" i="94"/>
  <c r="G10" i="94"/>
  <c r="E10" i="94"/>
  <c r="M9" i="94"/>
  <c r="K9" i="94"/>
  <c r="I9" i="94"/>
  <c r="G9" i="94"/>
  <c r="E9" i="94"/>
  <c r="M8" i="94"/>
  <c r="K8" i="94"/>
  <c r="I8" i="94"/>
  <c r="G8" i="94"/>
  <c r="E8" i="94"/>
  <c r="M87" i="95"/>
  <c r="K87" i="95"/>
  <c r="I87" i="95"/>
  <c r="G87" i="95"/>
  <c r="E87" i="95"/>
  <c r="M86" i="95"/>
  <c r="K86" i="95"/>
  <c r="G86" i="95"/>
  <c r="E86" i="95"/>
  <c r="M85" i="95"/>
  <c r="K85" i="95"/>
  <c r="I85" i="95"/>
  <c r="G85" i="95"/>
  <c r="E85" i="95"/>
  <c r="M84" i="95"/>
  <c r="K84" i="95"/>
  <c r="I84" i="95"/>
  <c r="G84" i="95"/>
  <c r="E84" i="95"/>
  <c r="M83" i="95"/>
  <c r="K83" i="95"/>
  <c r="I83" i="95"/>
  <c r="G83" i="95"/>
  <c r="E83" i="95"/>
  <c r="M82" i="95"/>
  <c r="K82" i="95"/>
  <c r="I82" i="95"/>
  <c r="G82" i="95"/>
  <c r="E82" i="95"/>
  <c r="M81" i="95"/>
  <c r="K81" i="95"/>
  <c r="I81" i="95"/>
  <c r="G81" i="95"/>
  <c r="E81" i="95"/>
  <c r="M80" i="95"/>
  <c r="K80" i="95"/>
  <c r="I80" i="95"/>
  <c r="G80" i="95"/>
  <c r="E80" i="95"/>
  <c r="M79" i="95"/>
  <c r="K79" i="95"/>
  <c r="I79" i="95"/>
  <c r="G79" i="95"/>
  <c r="E79" i="95"/>
  <c r="M78" i="95"/>
  <c r="K78" i="95"/>
  <c r="I78" i="95"/>
  <c r="G78" i="95"/>
  <c r="E78" i="95"/>
  <c r="M77" i="95"/>
  <c r="K77" i="95"/>
  <c r="I77" i="95"/>
  <c r="G77" i="95"/>
  <c r="E77" i="95"/>
  <c r="M76" i="95"/>
  <c r="K76" i="95"/>
  <c r="I76" i="95"/>
  <c r="G76" i="95"/>
  <c r="E76" i="95"/>
  <c r="M75" i="95"/>
  <c r="K75" i="95"/>
  <c r="I75" i="95"/>
  <c r="G75" i="95"/>
  <c r="E75" i="95"/>
  <c r="M74" i="95"/>
  <c r="K74" i="95"/>
  <c r="I74" i="95"/>
  <c r="G74" i="95"/>
  <c r="E74" i="95"/>
  <c r="M73" i="95"/>
  <c r="K73" i="95"/>
  <c r="I73" i="95"/>
  <c r="G73" i="95"/>
  <c r="E73" i="95"/>
  <c r="M72" i="95"/>
  <c r="K72" i="95"/>
  <c r="I72" i="95"/>
  <c r="G72" i="95"/>
  <c r="E72" i="95"/>
  <c r="M71" i="95"/>
  <c r="K71" i="95"/>
  <c r="I71" i="95"/>
  <c r="G71" i="95"/>
  <c r="E71" i="95"/>
  <c r="M70" i="95"/>
  <c r="K70" i="95"/>
  <c r="I70" i="95"/>
  <c r="G70" i="95"/>
  <c r="E70" i="95"/>
  <c r="M69" i="95"/>
  <c r="K69" i="95"/>
  <c r="I69" i="95"/>
  <c r="G69" i="95"/>
  <c r="E69" i="95"/>
  <c r="M68" i="95"/>
  <c r="K68" i="95"/>
  <c r="I68" i="95"/>
  <c r="G68" i="95"/>
  <c r="E68" i="95"/>
  <c r="M67" i="95"/>
  <c r="K67" i="95"/>
  <c r="I67" i="95"/>
  <c r="G67" i="95"/>
  <c r="E67" i="95"/>
  <c r="M66" i="95"/>
  <c r="K66" i="95"/>
  <c r="I66" i="95"/>
  <c r="G66" i="95"/>
  <c r="E66" i="95"/>
  <c r="M65" i="95"/>
  <c r="K65" i="95"/>
  <c r="I65" i="95"/>
  <c r="G65" i="95"/>
  <c r="E65" i="95"/>
  <c r="M64" i="95"/>
  <c r="K64" i="95"/>
  <c r="I64" i="95"/>
  <c r="G64" i="95"/>
  <c r="E64" i="95"/>
  <c r="M63" i="95"/>
  <c r="K63" i="95"/>
  <c r="I63" i="95"/>
  <c r="G63" i="95"/>
  <c r="E63" i="95"/>
  <c r="M62" i="95"/>
  <c r="K62" i="95"/>
  <c r="I62" i="95"/>
  <c r="G62" i="95"/>
  <c r="E62" i="95"/>
  <c r="M61" i="95"/>
  <c r="K61" i="95"/>
  <c r="I61" i="95"/>
  <c r="G61" i="95"/>
  <c r="E61" i="95"/>
  <c r="M60" i="95"/>
  <c r="K60" i="95"/>
  <c r="I60" i="95"/>
  <c r="G60" i="95"/>
  <c r="E60" i="95"/>
  <c r="M59" i="95"/>
  <c r="K59" i="95"/>
  <c r="I59" i="95"/>
  <c r="G59" i="95"/>
  <c r="E59" i="95"/>
  <c r="M58" i="95"/>
  <c r="K58" i="95"/>
  <c r="I58" i="95"/>
  <c r="G58" i="95"/>
  <c r="E58" i="95"/>
  <c r="M57" i="95"/>
  <c r="K57" i="95"/>
  <c r="I57" i="95"/>
  <c r="G57" i="95"/>
  <c r="E57" i="95"/>
  <c r="M56" i="95"/>
  <c r="K56" i="95"/>
  <c r="I56" i="95"/>
  <c r="G56" i="95"/>
  <c r="E56" i="95"/>
  <c r="M55" i="95"/>
  <c r="K55" i="95"/>
  <c r="I55" i="95"/>
  <c r="G55" i="95"/>
  <c r="E55" i="95"/>
  <c r="M54" i="95"/>
  <c r="K54" i="95"/>
  <c r="I54" i="95"/>
  <c r="G54" i="95"/>
  <c r="E54" i="95"/>
  <c r="M53" i="95"/>
  <c r="K53" i="95"/>
  <c r="I53" i="95"/>
  <c r="G53" i="95"/>
  <c r="E53" i="95"/>
  <c r="M52" i="95"/>
  <c r="K52" i="95"/>
  <c r="I52" i="95"/>
  <c r="G52" i="95"/>
  <c r="E52" i="95"/>
  <c r="M51" i="95"/>
  <c r="K51" i="95"/>
  <c r="I51" i="95"/>
  <c r="G51" i="95"/>
  <c r="E51" i="95"/>
  <c r="M50" i="95"/>
  <c r="K50" i="95"/>
  <c r="I50" i="95"/>
  <c r="G50" i="95"/>
  <c r="E50" i="95"/>
  <c r="M49" i="95"/>
  <c r="K49" i="95"/>
  <c r="I49" i="95"/>
  <c r="G49" i="95"/>
  <c r="E49" i="95"/>
  <c r="M48" i="95"/>
  <c r="K48" i="95"/>
  <c r="I48" i="95"/>
  <c r="G48" i="95"/>
  <c r="E48" i="95"/>
  <c r="M47" i="95"/>
  <c r="K47" i="95"/>
  <c r="I47" i="95"/>
  <c r="G47" i="95"/>
  <c r="E47" i="95"/>
  <c r="M46" i="95"/>
  <c r="K46" i="95"/>
  <c r="I46" i="95"/>
  <c r="G46" i="95"/>
  <c r="E46" i="95"/>
  <c r="M45" i="95"/>
  <c r="K45" i="95"/>
  <c r="I45" i="95"/>
  <c r="G45" i="95"/>
  <c r="E45" i="95"/>
  <c r="M44" i="95"/>
  <c r="K44" i="95"/>
  <c r="I44" i="95"/>
  <c r="G44" i="95"/>
  <c r="E44" i="95"/>
  <c r="M43" i="95"/>
  <c r="K43" i="95"/>
  <c r="I43" i="95"/>
  <c r="G43" i="95"/>
  <c r="E43" i="95"/>
  <c r="M42" i="95"/>
  <c r="K42" i="95"/>
  <c r="I42" i="95"/>
  <c r="G42" i="95"/>
  <c r="E42" i="95"/>
  <c r="M41" i="95"/>
  <c r="K41" i="95"/>
  <c r="I41" i="95"/>
  <c r="G41" i="95"/>
  <c r="E41" i="95"/>
  <c r="M40" i="95"/>
  <c r="K40" i="95"/>
  <c r="I40" i="95"/>
  <c r="G40" i="95"/>
  <c r="E40" i="95"/>
  <c r="M39" i="95"/>
  <c r="K39" i="95"/>
  <c r="I39" i="95"/>
  <c r="G39" i="95"/>
  <c r="E39" i="95"/>
  <c r="M38" i="95"/>
  <c r="K38" i="95"/>
  <c r="I38" i="95"/>
  <c r="G38" i="95"/>
  <c r="E38" i="95"/>
  <c r="M37" i="95"/>
  <c r="K37" i="95"/>
  <c r="I37" i="95"/>
  <c r="G37" i="95"/>
  <c r="E37" i="95"/>
  <c r="M36" i="95"/>
  <c r="K36" i="95"/>
  <c r="I36" i="95"/>
  <c r="G36" i="95"/>
  <c r="E36" i="95"/>
  <c r="M35" i="95"/>
  <c r="K35" i="95"/>
  <c r="I35" i="95"/>
  <c r="G35" i="95"/>
  <c r="E35" i="95"/>
  <c r="M34" i="95"/>
  <c r="K34" i="95"/>
  <c r="I34" i="95"/>
  <c r="G34" i="95"/>
  <c r="E34" i="95"/>
  <c r="M33" i="95"/>
  <c r="K33" i="95"/>
  <c r="I33" i="95"/>
  <c r="G33" i="95"/>
  <c r="E33" i="95"/>
  <c r="M32" i="95"/>
  <c r="K32" i="95"/>
  <c r="I32" i="95"/>
  <c r="G32" i="95"/>
  <c r="E32" i="95"/>
  <c r="M31" i="95"/>
  <c r="K31" i="95"/>
  <c r="I31" i="95"/>
  <c r="G31" i="95"/>
  <c r="E31" i="95"/>
  <c r="M30" i="95"/>
  <c r="K30" i="95"/>
  <c r="I30" i="95"/>
  <c r="G30" i="95"/>
  <c r="E30" i="95"/>
  <c r="M29" i="95"/>
  <c r="K29" i="95"/>
  <c r="I29" i="95"/>
  <c r="G29" i="95"/>
  <c r="E29" i="95"/>
  <c r="M28" i="95"/>
  <c r="K28" i="95"/>
  <c r="I28" i="95"/>
  <c r="G28" i="95"/>
  <c r="E28" i="95"/>
  <c r="M27" i="95"/>
  <c r="K27" i="95"/>
  <c r="I27" i="95"/>
  <c r="G27" i="95"/>
  <c r="E27" i="95"/>
  <c r="M26" i="95"/>
  <c r="K26" i="95"/>
  <c r="I26" i="95"/>
  <c r="G26" i="95"/>
  <c r="E26" i="95"/>
  <c r="M25" i="95"/>
  <c r="K25" i="95"/>
  <c r="I25" i="95"/>
  <c r="G25" i="95"/>
  <c r="E25" i="95"/>
  <c r="M24" i="95"/>
  <c r="K24" i="95"/>
  <c r="I24" i="95"/>
  <c r="G24" i="95"/>
  <c r="E24" i="95"/>
  <c r="M23" i="95"/>
  <c r="K23" i="95"/>
  <c r="I23" i="95"/>
  <c r="G23" i="95"/>
  <c r="E23" i="95"/>
  <c r="M22" i="95"/>
  <c r="K22" i="95"/>
  <c r="I22" i="95"/>
  <c r="G22" i="95"/>
  <c r="E22" i="95"/>
  <c r="M21" i="95"/>
  <c r="K21" i="95"/>
  <c r="I21" i="95"/>
  <c r="G21" i="95"/>
  <c r="E21" i="95"/>
  <c r="M20" i="95"/>
  <c r="K20" i="95"/>
  <c r="I20" i="95"/>
  <c r="G20" i="95"/>
  <c r="E20" i="95"/>
  <c r="M19" i="95"/>
  <c r="K19" i="95"/>
  <c r="I19" i="95"/>
  <c r="G19" i="95"/>
  <c r="E19" i="95"/>
  <c r="M18" i="95"/>
  <c r="K18" i="95"/>
  <c r="I18" i="95"/>
  <c r="G18" i="95"/>
  <c r="E18" i="95"/>
  <c r="M17" i="95"/>
  <c r="K17" i="95"/>
  <c r="I17" i="95"/>
  <c r="G17" i="95"/>
  <c r="E17" i="95"/>
  <c r="M16" i="95"/>
  <c r="K16" i="95"/>
  <c r="I16" i="95"/>
  <c r="G16" i="95"/>
  <c r="E16" i="95"/>
  <c r="M15" i="95"/>
  <c r="K15" i="95"/>
  <c r="I15" i="95"/>
  <c r="G15" i="95"/>
  <c r="E15" i="95"/>
  <c r="M14" i="95"/>
  <c r="K14" i="95"/>
  <c r="I14" i="95"/>
  <c r="G14" i="95"/>
  <c r="E14" i="95"/>
  <c r="M13" i="95"/>
  <c r="K13" i="95"/>
  <c r="I13" i="95"/>
  <c r="G13" i="95"/>
  <c r="E13" i="95"/>
  <c r="M12" i="95"/>
  <c r="K12" i="95"/>
  <c r="I12" i="95"/>
  <c r="G12" i="95"/>
  <c r="E12" i="95"/>
  <c r="M11" i="95"/>
  <c r="K11" i="95"/>
  <c r="I11" i="95"/>
  <c r="G11" i="95"/>
  <c r="E11" i="95"/>
  <c r="M10" i="95"/>
  <c r="K10" i="95"/>
  <c r="I10" i="95"/>
  <c r="G10" i="95"/>
  <c r="E10" i="95"/>
  <c r="M9" i="95"/>
  <c r="K9" i="95"/>
  <c r="I9" i="95"/>
  <c r="G9" i="95"/>
  <c r="E9" i="95"/>
  <c r="M8" i="95"/>
  <c r="K8" i="95"/>
  <c r="I8" i="95"/>
  <c r="G8" i="95"/>
  <c r="E8" i="95"/>
  <c r="K78" i="96"/>
  <c r="I78" i="96"/>
  <c r="G78" i="96"/>
  <c r="E78" i="96"/>
  <c r="K77" i="96"/>
  <c r="I77" i="96"/>
  <c r="G77" i="96"/>
  <c r="E77" i="96"/>
  <c r="K76" i="96"/>
  <c r="I76" i="96"/>
  <c r="G76" i="96"/>
  <c r="E76" i="96"/>
  <c r="K75" i="96"/>
  <c r="I75" i="96"/>
  <c r="G75" i="96"/>
  <c r="E75" i="96"/>
  <c r="K74" i="96"/>
  <c r="I74" i="96"/>
  <c r="G74" i="96"/>
  <c r="E74" i="96"/>
  <c r="K73" i="96"/>
  <c r="I73" i="96"/>
  <c r="G73" i="96"/>
  <c r="E73" i="96"/>
  <c r="K72" i="96"/>
  <c r="I72" i="96"/>
  <c r="G72" i="96"/>
  <c r="E72" i="96"/>
  <c r="K71" i="96"/>
  <c r="I71" i="96"/>
  <c r="G71" i="96"/>
  <c r="E71" i="96"/>
  <c r="K70" i="96"/>
  <c r="I70" i="96"/>
  <c r="G70" i="96"/>
  <c r="E70" i="96"/>
  <c r="K69" i="96"/>
  <c r="I69" i="96"/>
  <c r="G69" i="96"/>
  <c r="E69" i="96"/>
  <c r="K68" i="96"/>
  <c r="I68" i="96"/>
  <c r="G68" i="96"/>
  <c r="E68" i="96"/>
  <c r="K67" i="96"/>
  <c r="I67" i="96"/>
  <c r="G67" i="96"/>
  <c r="E67" i="96"/>
  <c r="K66" i="96"/>
  <c r="I66" i="96"/>
  <c r="G66" i="96"/>
  <c r="E66" i="96"/>
  <c r="K65" i="96"/>
  <c r="I65" i="96"/>
  <c r="G65" i="96"/>
  <c r="E65" i="96"/>
  <c r="K64" i="96"/>
  <c r="I64" i="96"/>
  <c r="G64" i="96"/>
  <c r="E64" i="96"/>
  <c r="K63" i="96"/>
  <c r="I63" i="96"/>
  <c r="G63" i="96"/>
  <c r="E63" i="96"/>
  <c r="K62" i="96"/>
  <c r="I62" i="96"/>
  <c r="G62" i="96"/>
  <c r="E62" i="96"/>
  <c r="K61" i="96"/>
  <c r="I61" i="96"/>
  <c r="G61" i="96"/>
  <c r="E61" i="96"/>
  <c r="K60" i="96"/>
  <c r="I60" i="96"/>
  <c r="G60" i="96"/>
  <c r="E60" i="96"/>
  <c r="K59" i="96"/>
  <c r="I59" i="96"/>
  <c r="G59" i="96"/>
  <c r="E59" i="96"/>
  <c r="K58" i="96"/>
  <c r="I58" i="96"/>
  <c r="G58" i="96"/>
  <c r="E58" i="96"/>
  <c r="K57" i="96"/>
  <c r="I57" i="96"/>
  <c r="G57" i="96"/>
  <c r="E57" i="96"/>
  <c r="K56" i="96"/>
  <c r="I56" i="96"/>
  <c r="G56" i="96"/>
  <c r="E56" i="96"/>
  <c r="K55" i="96"/>
  <c r="I55" i="96"/>
  <c r="G55" i="96"/>
  <c r="E55" i="96"/>
  <c r="K54" i="96"/>
  <c r="I54" i="96"/>
  <c r="G54" i="96"/>
  <c r="E54" i="96"/>
  <c r="K53" i="96"/>
  <c r="I53" i="96"/>
  <c r="G53" i="96"/>
  <c r="E53" i="96"/>
  <c r="K52" i="96"/>
  <c r="I52" i="96"/>
  <c r="G52" i="96"/>
  <c r="E52" i="96"/>
  <c r="K51" i="96"/>
  <c r="I51" i="96"/>
  <c r="G51" i="96"/>
  <c r="E51" i="96"/>
  <c r="K50" i="96"/>
  <c r="I50" i="96"/>
  <c r="G50" i="96"/>
  <c r="E50" i="96"/>
  <c r="K49" i="96"/>
  <c r="I49" i="96"/>
  <c r="G49" i="96"/>
  <c r="E49" i="96"/>
  <c r="K48" i="96"/>
  <c r="I48" i="96"/>
  <c r="G48" i="96"/>
  <c r="E48" i="96"/>
  <c r="K47" i="96"/>
  <c r="I47" i="96"/>
  <c r="G47" i="96"/>
  <c r="E47" i="96"/>
  <c r="K46" i="96"/>
  <c r="I46" i="96"/>
  <c r="G46" i="96"/>
  <c r="E46" i="96"/>
  <c r="K45" i="96"/>
  <c r="I45" i="96"/>
  <c r="G45" i="96"/>
  <c r="E45" i="96"/>
  <c r="K44" i="96"/>
  <c r="I44" i="96"/>
  <c r="G44" i="96"/>
  <c r="E44" i="96"/>
  <c r="K43" i="96"/>
  <c r="I43" i="96"/>
  <c r="G43" i="96"/>
  <c r="E43" i="96"/>
  <c r="K42" i="96"/>
  <c r="I42" i="96"/>
  <c r="G42" i="96"/>
  <c r="E42" i="96"/>
  <c r="K41" i="96"/>
  <c r="I41" i="96"/>
  <c r="G41" i="96"/>
  <c r="E41" i="96"/>
  <c r="K40" i="96"/>
  <c r="I40" i="96"/>
  <c r="G40" i="96"/>
  <c r="E40" i="96"/>
  <c r="K39" i="96"/>
  <c r="I39" i="96"/>
  <c r="G39" i="96"/>
  <c r="E39" i="96"/>
  <c r="K38" i="96"/>
  <c r="I38" i="96"/>
  <c r="G38" i="96"/>
  <c r="E38" i="96"/>
  <c r="K37" i="96"/>
  <c r="I37" i="96"/>
  <c r="G37" i="96"/>
  <c r="E37" i="96"/>
  <c r="K36" i="96"/>
  <c r="I36" i="96"/>
  <c r="G36" i="96"/>
  <c r="E36" i="96"/>
  <c r="K35" i="96"/>
  <c r="I35" i="96"/>
  <c r="G35" i="96"/>
  <c r="E35" i="96"/>
  <c r="K34" i="96"/>
  <c r="I34" i="96"/>
  <c r="G34" i="96"/>
  <c r="E34" i="96"/>
  <c r="K33" i="96"/>
  <c r="I33" i="96"/>
  <c r="G33" i="96"/>
  <c r="E33" i="96"/>
  <c r="K32" i="96"/>
  <c r="I32" i="96"/>
  <c r="G32" i="96"/>
  <c r="E32" i="96"/>
  <c r="K31" i="96"/>
  <c r="I31" i="96"/>
  <c r="G31" i="96"/>
  <c r="E31" i="96"/>
  <c r="K30" i="96"/>
  <c r="I30" i="96"/>
  <c r="G30" i="96"/>
  <c r="E30" i="96"/>
  <c r="K29" i="96"/>
  <c r="I29" i="96"/>
  <c r="G29" i="96"/>
  <c r="E29" i="96"/>
  <c r="K28" i="96"/>
  <c r="I28" i="96"/>
  <c r="G28" i="96"/>
  <c r="E28" i="96"/>
  <c r="K27" i="96"/>
  <c r="I27" i="96"/>
  <c r="G27" i="96"/>
  <c r="E27" i="96"/>
  <c r="K26" i="96"/>
  <c r="I26" i="96"/>
  <c r="G26" i="96"/>
  <c r="E26" i="96"/>
  <c r="K25" i="96"/>
  <c r="I25" i="96"/>
  <c r="G25" i="96"/>
  <c r="E25" i="96"/>
  <c r="K24" i="96"/>
  <c r="I24" i="96"/>
  <c r="G24" i="96"/>
  <c r="E24" i="96"/>
  <c r="K23" i="96"/>
  <c r="I23" i="96"/>
  <c r="G23" i="96"/>
  <c r="E23" i="96"/>
  <c r="K22" i="96"/>
  <c r="I22" i="96"/>
  <c r="G22" i="96"/>
  <c r="E22" i="96"/>
  <c r="K21" i="96"/>
  <c r="I21" i="96"/>
  <c r="G21" i="96"/>
  <c r="E21" i="96"/>
  <c r="K20" i="96"/>
  <c r="I20" i="96"/>
  <c r="G20" i="96"/>
  <c r="E20" i="96"/>
  <c r="K19" i="96"/>
  <c r="I19" i="96"/>
  <c r="G19" i="96"/>
  <c r="E19" i="96"/>
  <c r="K18" i="96"/>
  <c r="I18" i="96"/>
  <c r="G18" i="96"/>
  <c r="E18" i="96"/>
  <c r="K17" i="96"/>
  <c r="I17" i="96"/>
  <c r="G17" i="96"/>
  <c r="E17" i="96"/>
  <c r="K16" i="96"/>
  <c r="I16" i="96"/>
  <c r="G16" i="96"/>
  <c r="E16" i="96"/>
  <c r="K15" i="96"/>
  <c r="I15" i="96"/>
  <c r="G15" i="96"/>
  <c r="E15" i="96"/>
  <c r="K14" i="96"/>
  <c r="I14" i="96"/>
  <c r="G14" i="96"/>
  <c r="E14" i="96"/>
  <c r="K13" i="96"/>
  <c r="I13" i="96"/>
  <c r="G13" i="96"/>
  <c r="E13" i="96"/>
  <c r="K12" i="96"/>
  <c r="I12" i="96"/>
  <c r="G12" i="96"/>
  <c r="E12" i="96"/>
  <c r="K11" i="96"/>
  <c r="I11" i="96"/>
  <c r="G11" i="96"/>
  <c r="E11" i="96"/>
  <c r="K10" i="96"/>
  <c r="I10" i="96"/>
  <c r="G10" i="96"/>
  <c r="E10" i="96"/>
  <c r="K9" i="96"/>
  <c r="I9" i="96"/>
  <c r="G9" i="96"/>
  <c r="E9" i="96"/>
  <c r="K8" i="96"/>
  <c r="I8" i="96"/>
  <c r="G8" i="96"/>
  <c r="E8" i="96"/>
  <c r="U48" i="97"/>
  <c r="S48" i="97"/>
  <c r="Q48" i="97"/>
  <c r="O48" i="97"/>
  <c r="U47" i="97"/>
  <c r="S47" i="97"/>
  <c r="Q47" i="97"/>
  <c r="O47" i="97"/>
  <c r="AC47" i="97" s="1"/>
  <c r="U46" i="97"/>
  <c r="S46" i="97"/>
  <c r="Q46" i="97"/>
  <c r="O46" i="97"/>
  <c r="AC46" i="97" s="1"/>
  <c r="U45" i="97"/>
  <c r="AC45" i="97" s="1"/>
  <c r="S45" i="97"/>
  <c r="Q45" i="97"/>
  <c r="O45" i="97"/>
  <c r="U44" i="97"/>
  <c r="S44" i="97"/>
  <c r="Q44" i="97"/>
  <c r="O44" i="97"/>
  <c r="AC44" i="97" s="1"/>
  <c r="U43" i="97"/>
  <c r="AC43" i="97" s="1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AC39" i="97" s="1"/>
  <c r="U38" i="97"/>
  <c r="S38" i="97"/>
  <c r="Q38" i="97"/>
  <c r="O38" i="97"/>
  <c r="AC38" i="97" s="1"/>
  <c r="AA37" i="97"/>
  <c r="AC37" i="97" s="1"/>
  <c r="Y37" i="97"/>
  <c r="W37" i="97"/>
  <c r="U37" i="97"/>
  <c r="AA36" i="97"/>
  <c r="Y36" i="97"/>
  <c r="W36" i="97"/>
  <c r="U36" i="97"/>
  <c r="AC36" i="97" s="1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C31" i="97" s="1"/>
  <c r="AA30" i="97"/>
  <c r="Y30" i="97"/>
  <c r="W30" i="97"/>
  <c r="U30" i="97"/>
  <c r="AC30" i="97" s="1"/>
  <c r="AA29" i="97"/>
  <c r="AC29" i="97" s="1"/>
  <c r="Y29" i="97"/>
  <c r="W29" i="97"/>
  <c r="U29" i="97"/>
  <c r="AA28" i="97"/>
  <c r="Y28" i="97"/>
  <c r="W28" i="97"/>
  <c r="U28" i="97"/>
  <c r="AC28" i="97" s="1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C23" i="97" s="1"/>
  <c r="AA22" i="97"/>
  <c r="Y22" i="97"/>
  <c r="W22" i="97"/>
  <c r="U22" i="97"/>
  <c r="AC22" i="97" s="1"/>
  <c r="AA21" i="97"/>
  <c r="AC21" i="97" s="1"/>
  <c r="Y21" i="97"/>
  <c r="W21" i="97"/>
  <c r="U21" i="97"/>
  <c r="AA20" i="97"/>
  <c r="Y20" i="97"/>
  <c r="W20" i="97"/>
  <c r="U20" i="97"/>
  <c r="AC20" i="97" s="1"/>
  <c r="AA19" i="97"/>
  <c r="AC19" i="97" s="1"/>
  <c r="Y19" i="97"/>
  <c r="W19" i="97"/>
  <c r="S19" i="97"/>
  <c r="Q19" i="97"/>
  <c r="O19" i="97"/>
  <c r="AA18" i="97"/>
  <c r="AC18" i="97" s="1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AC48" i="97"/>
  <c r="AA48" i="97"/>
  <c r="Y48" i="97"/>
  <c r="W48" i="97"/>
  <c r="M48" i="97"/>
  <c r="K48" i="97"/>
  <c r="I48" i="97"/>
  <c r="G48" i="97"/>
  <c r="E48" i="97"/>
  <c r="AA47" i="97"/>
  <c r="Y47" i="97"/>
  <c r="W47" i="97"/>
  <c r="M47" i="97"/>
  <c r="K47" i="97"/>
  <c r="I47" i="97"/>
  <c r="G47" i="97"/>
  <c r="E47" i="97"/>
  <c r="AA46" i="97"/>
  <c r="Y46" i="97"/>
  <c r="W46" i="97"/>
  <c r="M46" i="97"/>
  <c r="K46" i="97"/>
  <c r="I46" i="97"/>
  <c r="G46" i="97"/>
  <c r="E46" i="97"/>
  <c r="AA45" i="97"/>
  <c r="Y45" i="97"/>
  <c r="W45" i="97"/>
  <c r="M45" i="97"/>
  <c r="K45" i="97"/>
  <c r="I45" i="97"/>
  <c r="G45" i="97"/>
  <c r="E45" i="97"/>
  <c r="AA44" i="97"/>
  <c r="Y44" i="97"/>
  <c r="W44" i="97"/>
  <c r="M44" i="97"/>
  <c r="K44" i="97"/>
  <c r="I44" i="97"/>
  <c r="G44" i="97"/>
  <c r="E44" i="97"/>
  <c r="AA43" i="97"/>
  <c r="Y43" i="97"/>
  <c r="W43" i="97"/>
  <c r="M43" i="97"/>
  <c r="K43" i="97"/>
  <c r="I43" i="97"/>
  <c r="G43" i="97"/>
  <c r="E43" i="97"/>
  <c r="AC42" i="97"/>
  <c r="AA42" i="97"/>
  <c r="Y42" i="97"/>
  <c r="W42" i="97"/>
  <c r="M42" i="97"/>
  <c r="K42" i="97"/>
  <c r="I42" i="97"/>
  <c r="G42" i="97"/>
  <c r="E42" i="97"/>
  <c r="AC41" i="97"/>
  <c r="AA41" i="97"/>
  <c r="Y41" i="97"/>
  <c r="W41" i="97"/>
  <c r="M41" i="97"/>
  <c r="K41" i="97"/>
  <c r="I41" i="97"/>
  <c r="G41" i="97"/>
  <c r="E41" i="97"/>
  <c r="AC40" i="97"/>
  <c r="AA40" i="97"/>
  <c r="Y40" i="97"/>
  <c r="W40" i="97"/>
  <c r="M40" i="97"/>
  <c r="K40" i="97"/>
  <c r="I40" i="97"/>
  <c r="G40" i="97"/>
  <c r="E40" i="97"/>
  <c r="AA39" i="97"/>
  <c r="Y39" i="97"/>
  <c r="W39" i="97"/>
  <c r="M39" i="97"/>
  <c r="K39" i="97"/>
  <c r="I39" i="97"/>
  <c r="G39" i="97"/>
  <c r="E39" i="97"/>
  <c r="AA38" i="97"/>
  <c r="Y38" i="97"/>
  <c r="W38" i="97"/>
  <c r="M38" i="97"/>
  <c r="K38" i="97"/>
  <c r="I38" i="97"/>
  <c r="G38" i="97"/>
  <c r="E38" i="97"/>
  <c r="S37" i="97"/>
  <c r="Q37" i="97"/>
  <c r="O37" i="97"/>
  <c r="M37" i="97"/>
  <c r="K37" i="97"/>
  <c r="I37" i="97"/>
  <c r="G37" i="97"/>
  <c r="E37" i="97"/>
  <c r="S36" i="97"/>
  <c r="Q36" i="97"/>
  <c r="O36" i="97"/>
  <c r="M36" i="97"/>
  <c r="K36" i="97"/>
  <c r="I36" i="97"/>
  <c r="G36" i="97"/>
  <c r="E36" i="97"/>
  <c r="AC35" i="97"/>
  <c r="S35" i="97"/>
  <c r="Q35" i="97"/>
  <c r="O35" i="97"/>
  <c r="M35" i="97"/>
  <c r="K35" i="97"/>
  <c r="I35" i="97"/>
  <c r="G35" i="97"/>
  <c r="E35" i="97"/>
  <c r="AC34" i="97"/>
  <c r="S34" i="97"/>
  <c r="Q34" i="97"/>
  <c r="O34" i="97"/>
  <c r="M34" i="97"/>
  <c r="K34" i="97"/>
  <c r="I34" i="97"/>
  <c r="G34" i="97"/>
  <c r="E34" i="97"/>
  <c r="AC33" i="97"/>
  <c r="S33" i="97"/>
  <c r="Q33" i="97"/>
  <c r="O33" i="97"/>
  <c r="M33" i="97"/>
  <c r="K33" i="97"/>
  <c r="I33" i="97"/>
  <c r="G33" i="97"/>
  <c r="E33" i="97"/>
  <c r="AC32" i="97"/>
  <c r="S32" i="97"/>
  <c r="Q32" i="97"/>
  <c r="O32" i="97"/>
  <c r="M32" i="97"/>
  <c r="K32" i="97"/>
  <c r="I32" i="97"/>
  <c r="G32" i="97"/>
  <c r="E32" i="97"/>
  <c r="S31" i="97"/>
  <c r="Q31" i="97"/>
  <c r="O31" i="97"/>
  <c r="M31" i="97"/>
  <c r="K31" i="97"/>
  <c r="I31" i="97"/>
  <c r="G31" i="97"/>
  <c r="E31" i="97"/>
  <c r="S30" i="97"/>
  <c r="Q30" i="97"/>
  <c r="O30" i="97"/>
  <c r="M30" i="97"/>
  <c r="K30" i="97"/>
  <c r="I30" i="97"/>
  <c r="G30" i="97"/>
  <c r="E30" i="97"/>
  <c r="S29" i="97"/>
  <c r="Q29" i="97"/>
  <c r="O29" i="97"/>
  <c r="M29" i="97"/>
  <c r="K29" i="97"/>
  <c r="I29" i="97"/>
  <c r="G29" i="97"/>
  <c r="E29" i="97"/>
  <c r="S28" i="97"/>
  <c r="Q28" i="97"/>
  <c r="O28" i="97"/>
  <c r="M28" i="97"/>
  <c r="K28" i="97"/>
  <c r="I28" i="97"/>
  <c r="G28" i="97"/>
  <c r="E28" i="97"/>
  <c r="AC27" i="97"/>
  <c r="S27" i="97"/>
  <c r="Q27" i="97"/>
  <c r="O27" i="97"/>
  <c r="M27" i="97"/>
  <c r="K27" i="97"/>
  <c r="I27" i="97"/>
  <c r="G27" i="97"/>
  <c r="E27" i="97"/>
  <c r="AC26" i="97"/>
  <c r="S26" i="97"/>
  <c r="Q26" i="97"/>
  <c r="O26" i="97"/>
  <c r="M26" i="97"/>
  <c r="K26" i="97"/>
  <c r="I26" i="97"/>
  <c r="G26" i="97"/>
  <c r="E26" i="97"/>
  <c r="AC25" i="97"/>
  <c r="S25" i="97"/>
  <c r="Q25" i="97"/>
  <c r="O25" i="97"/>
  <c r="M25" i="97"/>
  <c r="K25" i="97"/>
  <c r="I25" i="97"/>
  <c r="G25" i="97"/>
  <c r="E25" i="97"/>
  <c r="AC24" i="97"/>
  <c r="S24" i="97"/>
  <c r="Q24" i="97"/>
  <c r="O24" i="97"/>
  <c r="M24" i="97"/>
  <c r="K24" i="97"/>
  <c r="I24" i="97"/>
  <c r="G24" i="97"/>
  <c r="E24" i="97"/>
  <c r="S23" i="97"/>
  <c r="Q23" i="97"/>
  <c r="O23" i="97"/>
  <c r="M23" i="97"/>
  <c r="K23" i="97"/>
  <c r="I23" i="97"/>
  <c r="G23" i="97"/>
  <c r="E23" i="97"/>
  <c r="S22" i="97"/>
  <c r="Q22" i="97"/>
  <c r="O22" i="97"/>
  <c r="M22" i="97"/>
  <c r="K22" i="97"/>
  <c r="I22" i="97"/>
  <c r="G22" i="97"/>
  <c r="E22" i="97"/>
  <c r="S21" i="97"/>
  <c r="Q21" i="97"/>
  <c r="O21" i="97"/>
  <c r="M21" i="97"/>
  <c r="K21" i="97"/>
  <c r="I21" i="97"/>
  <c r="G21" i="97"/>
  <c r="E21" i="97"/>
  <c r="S20" i="97"/>
  <c r="Q20" i="97"/>
  <c r="O20" i="97"/>
  <c r="M20" i="97"/>
  <c r="K20" i="97"/>
  <c r="I20" i="97"/>
  <c r="G20" i="97"/>
  <c r="E20" i="97"/>
  <c r="U19" i="97"/>
  <c r="M19" i="97"/>
  <c r="K19" i="97"/>
  <c r="I19" i="97"/>
  <c r="G19" i="97"/>
  <c r="E19" i="97"/>
  <c r="U18" i="97"/>
  <c r="M18" i="97"/>
  <c r="K18" i="97"/>
  <c r="I18" i="97"/>
  <c r="G18" i="97"/>
  <c r="E18" i="97"/>
  <c r="E17" i="97"/>
  <c r="E16" i="97"/>
  <c r="E15" i="97"/>
  <c r="E14" i="97"/>
  <c r="E13" i="97"/>
  <c r="E12" i="97"/>
  <c r="E11" i="97"/>
  <c r="E10" i="97"/>
  <c r="E9" i="97"/>
  <c r="E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82" i="98"/>
  <c r="I80" i="98"/>
  <c r="G80" i="98"/>
  <c r="E80" i="98"/>
  <c r="I79" i="98"/>
  <c r="G79" i="98"/>
  <c r="E79" i="98"/>
  <c r="I78" i="98"/>
  <c r="G78" i="98"/>
  <c r="E78" i="98"/>
  <c r="I77" i="98"/>
  <c r="G77" i="98"/>
  <c r="E77" i="98"/>
  <c r="I76" i="98"/>
  <c r="G76" i="98"/>
  <c r="E76" i="98"/>
  <c r="I75" i="98"/>
  <c r="G75" i="98"/>
  <c r="E75" i="98"/>
  <c r="I74" i="98"/>
  <c r="G74" i="98"/>
  <c r="E74" i="98"/>
  <c r="I73" i="98"/>
  <c r="G73" i="98"/>
  <c r="E73" i="98"/>
  <c r="I72" i="98"/>
  <c r="G72" i="98"/>
  <c r="E72" i="98"/>
  <c r="I71" i="98"/>
  <c r="G71" i="98"/>
  <c r="E71" i="98"/>
  <c r="I70" i="98"/>
  <c r="G70" i="98"/>
  <c r="E70" i="98"/>
  <c r="I69" i="98"/>
  <c r="G69" i="98"/>
  <c r="E69" i="98"/>
  <c r="I68" i="98"/>
  <c r="G68" i="98"/>
  <c r="E68" i="98"/>
  <c r="I67" i="98"/>
  <c r="G67" i="98"/>
  <c r="E67" i="98"/>
  <c r="I66" i="98"/>
  <c r="G66" i="98"/>
  <c r="E66" i="98"/>
  <c r="I65" i="98"/>
  <c r="G65" i="98"/>
  <c r="E65" i="98"/>
  <c r="I64" i="98"/>
  <c r="G64" i="98"/>
  <c r="E64" i="98"/>
  <c r="I63" i="98"/>
  <c r="G63" i="98"/>
  <c r="E63" i="98"/>
  <c r="I62" i="98"/>
  <c r="G62" i="98"/>
  <c r="E62" i="98"/>
  <c r="I61" i="98"/>
  <c r="G61" i="98"/>
  <c r="E61" i="98"/>
  <c r="I60" i="98"/>
  <c r="G60" i="98"/>
  <c r="E60" i="98"/>
  <c r="I59" i="98"/>
  <c r="G59" i="98"/>
  <c r="E59" i="98"/>
  <c r="I58" i="98"/>
  <c r="G58" i="98"/>
  <c r="E58" i="98"/>
  <c r="I57" i="98"/>
  <c r="G57" i="98"/>
  <c r="E57" i="98"/>
  <c r="I56" i="98"/>
  <c r="G56" i="98"/>
  <c r="E56" i="98"/>
  <c r="I55" i="98"/>
  <c r="G55" i="98"/>
  <c r="E55" i="98"/>
  <c r="I54" i="98"/>
  <c r="G54" i="98"/>
  <c r="E54" i="98"/>
  <c r="I53" i="98"/>
  <c r="G53" i="98"/>
  <c r="E53" i="98"/>
  <c r="I52" i="98"/>
  <c r="G52" i="98"/>
  <c r="E52" i="98"/>
  <c r="I51" i="98"/>
  <c r="G51" i="98"/>
  <c r="E51" i="98"/>
  <c r="I50" i="98"/>
  <c r="G50" i="98"/>
  <c r="E50" i="98"/>
  <c r="I49" i="98"/>
  <c r="G49" i="98"/>
  <c r="E49" i="98"/>
  <c r="I48" i="98"/>
  <c r="E48" i="98"/>
  <c r="I47" i="98"/>
  <c r="G47" i="98"/>
  <c r="E47" i="98"/>
  <c r="I46" i="98"/>
  <c r="E46" i="98"/>
  <c r="G45" i="98"/>
  <c r="G81" i="98" s="1"/>
  <c r="E45" i="98"/>
  <c r="E81" i="98" s="1"/>
  <c r="G44" i="98"/>
  <c r="E43" i="98"/>
  <c r="E42" i="98"/>
  <c r="I41" i="98"/>
  <c r="G41" i="98"/>
  <c r="E41" i="98"/>
  <c r="G40" i="98"/>
  <c r="E40" i="98"/>
  <c r="I39" i="98"/>
  <c r="G39" i="98"/>
  <c r="E39" i="98"/>
  <c r="I38" i="98"/>
  <c r="G38" i="98"/>
  <c r="E38" i="98"/>
  <c r="I37" i="98"/>
  <c r="G37" i="98"/>
  <c r="E37" i="98"/>
  <c r="I36" i="98"/>
  <c r="G36" i="98"/>
  <c r="E36" i="98"/>
  <c r="I35" i="98"/>
  <c r="G35" i="98"/>
  <c r="E35" i="98"/>
  <c r="I34" i="98"/>
  <c r="G34" i="98"/>
  <c r="E34" i="98"/>
  <c r="G33" i="98"/>
  <c r="E33" i="98"/>
  <c r="G32" i="98"/>
  <c r="E32" i="98"/>
  <c r="I31" i="98"/>
  <c r="G31" i="98"/>
  <c r="E31" i="98"/>
  <c r="I30" i="98"/>
  <c r="G30" i="98"/>
  <c r="E30" i="98"/>
  <c r="I29" i="98"/>
  <c r="G29" i="98"/>
  <c r="E29" i="98"/>
  <c r="I28" i="98"/>
  <c r="G28" i="98"/>
  <c r="E28" i="98"/>
  <c r="I27" i="98"/>
  <c r="G27" i="98"/>
  <c r="E27" i="98"/>
  <c r="I26" i="98"/>
  <c r="G26" i="98"/>
  <c r="E26" i="98"/>
  <c r="I25" i="98"/>
  <c r="G25" i="98"/>
  <c r="E25" i="98"/>
  <c r="I24" i="98"/>
  <c r="G24" i="98"/>
  <c r="E24" i="98"/>
  <c r="G23" i="98"/>
  <c r="E23" i="98"/>
  <c r="G22" i="98"/>
  <c r="E22" i="98"/>
  <c r="I21" i="98"/>
  <c r="G21" i="98"/>
  <c r="E21" i="98"/>
  <c r="I20" i="98"/>
  <c r="G20" i="98"/>
  <c r="E20" i="98"/>
  <c r="I19" i="98"/>
  <c r="G19" i="98"/>
  <c r="E19" i="98"/>
  <c r="I18" i="98"/>
  <c r="G18" i="98"/>
  <c r="E18" i="98"/>
  <c r="I17" i="98"/>
  <c r="G17" i="98"/>
  <c r="E17" i="98"/>
  <c r="I16" i="98"/>
  <c r="G16" i="98"/>
  <c r="E16" i="98"/>
  <c r="I15" i="98"/>
  <c r="G15" i="98"/>
  <c r="E15" i="98"/>
  <c r="I14" i="98"/>
  <c r="G14" i="98"/>
  <c r="E14" i="98"/>
  <c r="I13" i="98"/>
  <c r="G13" i="98"/>
  <c r="E13" i="98"/>
  <c r="I12" i="98"/>
  <c r="G12" i="98"/>
  <c r="E12" i="98"/>
  <c r="I11" i="98"/>
  <c r="G11" i="98"/>
  <c r="E11" i="98"/>
  <c r="I10" i="98"/>
  <c r="E10" i="98"/>
  <c r="E9" i="98"/>
  <c r="E8" i="98"/>
  <c r="BE60" i="99"/>
  <c r="BC60" i="99"/>
  <c r="BA60" i="99"/>
  <c r="AY60" i="99"/>
  <c r="AW60" i="99"/>
  <c r="AU60" i="99"/>
  <c r="AS60" i="99"/>
  <c r="AQ60" i="99"/>
  <c r="AO60" i="99"/>
  <c r="AM60" i="99"/>
  <c r="AK60" i="99"/>
  <c r="AI60" i="99"/>
  <c r="AG60" i="99"/>
  <c r="AE60" i="99"/>
  <c r="AC60" i="99"/>
  <c r="AA60" i="99"/>
  <c r="Y60" i="99"/>
  <c r="W60" i="99"/>
  <c r="U60" i="99"/>
  <c r="S60" i="99"/>
  <c r="Q60" i="99"/>
  <c r="O60" i="99"/>
  <c r="M60" i="99"/>
  <c r="K60" i="99"/>
  <c r="I60" i="99"/>
  <c r="G60" i="99"/>
  <c r="E60" i="99"/>
  <c r="BE59" i="99"/>
  <c r="BC59" i="99"/>
  <c r="BA59" i="99"/>
  <c r="AY59" i="99"/>
  <c r="AW59" i="99"/>
  <c r="AU59" i="99"/>
  <c r="AS59" i="99"/>
  <c r="AQ59" i="99"/>
  <c r="AO59" i="99"/>
  <c r="AM59" i="99"/>
  <c r="AK59" i="99"/>
  <c r="AI59" i="99"/>
  <c r="AG59" i="99"/>
  <c r="AE59" i="99"/>
  <c r="AC59" i="99"/>
  <c r="AA59" i="99"/>
  <c r="Y59" i="99"/>
  <c r="W59" i="99"/>
  <c r="U59" i="99"/>
  <c r="S59" i="99"/>
  <c r="Q59" i="99"/>
  <c r="O59" i="99"/>
  <c r="M59" i="99"/>
  <c r="K59" i="99"/>
  <c r="I59" i="99"/>
  <c r="G59" i="99"/>
  <c r="E59" i="99"/>
  <c r="BE58" i="99"/>
  <c r="BC58" i="99"/>
  <c r="BA58" i="99"/>
  <c r="AY58" i="99"/>
  <c r="AW58" i="99"/>
  <c r="AU58" i="99"/>
  <c r="AS58" i="99"/>
  <c r="AQ58" i="99"/>
  <c r="AO58" i="99"/>
  <c r="AM58" i="99"/>
  <c r="AK58" i="99"/>
  <c r="AI58" i="99"/>
  <c r="AG58" i="99"/>
  <c r="AE58" i="99"/>
  <c r="AC58" i="99"/>
  <c r="AA58" i="99"/>
  <c r="Y58" i="99"/>
  <c r="W58" i="99"/>
  <c r="U58" i="99"/>
  <c r="S58" i="99"/>
  <c r="Q58" i="99"/>
  <c r="O58" i="99"/>
  <c r="M58" i="99"/>
  <c r="K58" i="99"/>
  <c r="I58" i="99"/>
  <c r="G58" i="99"/>
  <c r="E58" i="99"/>
  <c r="BE57" i="99"/>
  <c r="BC57" i="99"/>
  <c r="BA57" i="99"/>
  <c r="AY57" i="99"/>
  <c r="AW57" i="99"/>
  <c r="AU57" i="99"/>
  <c r="AS57" i="99"/>
  <c r="AQ57" i="99"/>
  <c r="AO57" i="99"/>
  <c r="AM57" i="99"/>
  <c r="AK57" i="99"/>
  <c r="AI57" i="99"/>
  <c r="AG57" i="99"/>
  <c r="AE57" i="99"/>
  <c r="AC57" i="99"/>
  <c r="AA57" i="99"/>
  <c r="Y57" i="99"/>
  <c r="W57" i="99"/>
  <c r="U57" i="99"/>
  <c r="S57" i="99"/>
  <c r="Q57" i="99"/>
  <c r="O57" i="99"/>
  <c r="M57" i="99"/>
  <c r="K57" i="99"/>
  <c r="I57" i="99"/>
  <c r="G57" i="99"/>
  <c r="E57" i="99"/>
  <c r="BE56" i="99"/>
  <c r="BC56" i="99"/>
  <c r="BA56" i="99"/>
  <c r="AY56" i="99"/>
  <c r="AW56" i="99"/>
  <c r="AU56" i="99"/>
  <c r="AS56" i="99"/>
  <c r="AQ56" i="99"/>
  <c r="AO56" i="99"/>
  <c r="AM56" i="99"/>
  <c r="AK56" i="99"/>
  <c r="AI56" i="99"/>
  <c r="AG56" i="99"/>
  <c r="AE56" i="99"/>
  <c r="AC56" i="99"/>
  <c r="AA56" i="99"/>
  <c r="Y56" i="99"/>
  <c r="W56" i="99"/>
  <c r="U56" i="99"/>
  <c r="S56" i="99"/>
  <c r="Q56" i="99"/>
  <c r="O56" i="99"/>
  <c r="M56" i="99"/>
  <c r="K56" i="99"/>
  <c r="I56" i="99"/>
  <c r="G56" i="99"/>
  <c r="E56" i="99"/>
  <c r="BE55" i="99"/>
  <c r="BC55" i="99"/>
  <c r="BA55" i="99"/>
  <c r="AY55" i="99"/>
  <c r="AW55" i="99"/>
  <c r="AU55" i="99"/>
  <c r="AS55" i="99"/>
  <c r="AQ55" i="99"/>
  <c r="AO55" i="99"/>
  <c r="AM55" i="99"/>
  <c r="AK55" i="99"/>
  <c r="AI55" i="99"/>
  <c r="AG55" i="99"/>
  <c r="AE55" i="99"/>
  <c r="AC55" i="99"/>
  <c r="AA55" i="99"/>
  <c r="Y55" i="99"/>
  <c r="W55" i="99"/>
  <c r="U55" i="99"/>
  <c r="S55" i="99"/>
  <c r="Q55" i="99"/>
  <c r="O55" i="99"/>
  <c r="M55" i="99"/>
  <c r="K55" i="99"/>
  <c r="I55" i="99"/>
  <c r="G55" i="99"/>
  <c r="E55" i="99"/>
  <c r="BE54" i="99"/>
  <c r="BC54" i="99"/>
  <c r="BA54" i="99"/>
  <c r="AY54" i="99"/>
  <c r="AW54" i="99"/>
  <c r="AU54" i="99"/>
  <c r="AS54" i="99"/>
  <c r="AQ54" i="99"/>
  <c r="AO54" i="99"/>
  <c r="AM54" i="99"/>
  <c r="AK54" i="99"/>
  <c r="AI54" i="99"/>
  <c r="AG54" i="99"/>
  <c r="AE54" i="99"/>
  <c r="AC54" i="99"/>
  <c r="AA54" i="99"/>
  <c r="Y54" i="99"/>
  <c r="W54" i="99"/>
  <c r="U54" i="99"/>
  <c r="S54" i="99"/>
  <c r="Q54" i="99"/>
  <c r="O54" i="99"/>
  <c r="M54" i="99"/>
  <c r="K54" i="99"/>
  <c r="I54" i="99"/>
  <c r="G54" i="99"/>
  <c r="E54" i="99"/>
  <c r="BE53" i="99"/>
  <c r="BC53" i="99"/>
  <c r="BA53" i="99"/>
  <c r="AY53" i="99"/>
  <c r="AW53" i="99"/>
  <c r="AU53" i="99"/>
  <c r="AS53" i="99"/>
  <c r="AQ53" i="99"/>
  <c r="AO53" i="99"/>
  <c r="AM53" i="99"/>
  <c r="AK53" i="99"/>
  <c r="AI53" i="99"/>
  <c r="AG53" i="99"/>
  <c r="AE53" i="99"/>
  <c r="AC53" i="99"/>
  <c r="AA53" i="99"/>
  <c r="Y53" i="99"/>
  <c r="W53" i="99"/>
  <c r="U53" i="99"/>
  <c r="S53" i="99"/>
  <c r="Q53" i="99"/>
  <c r="O53" i="99"/>
  <c r="M53" i="99"/>
  <c r="K53" i="99"/>
  <c r="I53" i="99"/>
  <c r="G53" i="99"/>
  <c r="E53" i="99"/>
  <c r="BE52" i="99"/>
  <c r="BC52" i="99"/>
  <c r="BA52" i="99"/>
  <c r="AY52" i="99"/>
  <c r="AW52" i="99"/>
  <c r="AU52" i="99"/>
  <c r="AS52" i="99"/>
  <c r="AQ52" i="99"/>
  <c r="AO52" i="99"/>
  <c r="AM52" i="99"/>
  <c r="AK52" i="99"/>
  <c r="AI52" i="99"/>
  <c r="AG52" i="99"/>
  <c r="AE52" i="99"/>
  <c r="AC52" i="99"/>
  <c r="AA52" i="99"/>
  <c r="Y52" i="99"/>
  <c r="W52" i="99"/>
  <c r="U52" i="99"/>
  <c r="S52" i="99"/>
  <c r="Q52" i="99"/>
  <c r="O52" i="99"/>
  <c r="M52" i="99"/>
  <c r="K52" i="99"/>
  <c r="I52" i="99"/>
  <c r="G52" i="99"/>
  <c r="E52" i="99"/>
  <c r="BE51" i="99"/>
  <c r="BC51" i="99"/>
  <c r="BA51" i="99"/>
  <c r="AY51" i="99"/>
  <c r="AW51" i="99"/>
  <c r="AU51" i="99"/>
  <c r="AS51" i="99"/>
  <c r="AQ51" i="99"/>
  <c r="AO51" i="99"/>
  <c r="AM51" i="99"/>
  <c r="AK51" i="99"/>
  <c r="AI51" i="99"/>
  <c r="AG51" i="99"/>
  <c r="AE51" i="99"/>
  <c r="AC51" i="99"/>
  <c r="AA51" i="99"/>
  <c r="Y51" i="99"/>
  <c r="W51" i="99"/>
  <c r="U51" i="99"/>
  <c r="S51" i="99"/>
  <c r="Q51" i="99"/>
  <c r="O51" i="99"/>
  <c r="M51" i="99"/>
  <c r="K51" i="99"/>
  <c r="I51" i="99"/>
  <c r="G51" i="99"/>
  <c r="E51" i="99"/>
  <c r="BE50" i="99"/>
  <c r="BC50" i="99"/>
  <c r="BA50" i="99"/>
  <c r="AY50" i="99"/>
  <c r="AW50" i="99"/>
  <c r="AU50" i="99"/>
  <c r="AS50" i="99"/>
  <c r="AQ50" i="99"/>
  <c r="AO50" i="99"/>
  <c r="AM50" i="99"/>
  <c r="AK50" i="99"/>
  <c r="AI50" i="99"/>
  <c r="AG50" i="99"/>
  <c r="AE50" i="99"/>
  <c r="AC50" i="99"/>
  <c r="AA50" i="99"/>
  <c r="Y50" i="99"/>
  <c r="W50" i="99"/>
  <c r="U50" i="99"/>
  <c r="S50" i="99"/>
  <c r="Q50" i="99"/>
  <c r="O50" i="99"/>
  <c r="M50" i="99"/>
  <c r="K50" i="99"/>
  <c r="I50" i="99"/>
  <c r="G50" i="99"/>
  <c r="E50" i="99"/>
  <c r="BE49" i="99"/>
  <c r="BC49" i="99"/>
  <c r="BA49" i="99"/>
  <c r="AY49" i="99"/>
  <c r="AW49" i="99"/>
  <c r="AU49" i="99"/>
  <c r="AS49" i="99"/>
  <c r="AQ49" i="99"/>
  <c r="AO49" i="99"/>
  <c r="AM49" i="99"/>
  <c r="AK49" i="99"/>
  <c r="AI49" i="99"/>
  <c r="AG49" i="99"/>
  <c r="AE49" i="99"/>
  <c r="AC49" i="99"/>
  <c r="AA49" i="99"/>
  <c r="Y49" i="99"/>
  <c r="W49" i="99"/>
  <c r="U49" i="99"/>
  <c r="S49" i="99"/>
  <c r="Q49" i="99"/>
  <c r="O49" i="99"/>
  <c r="M49" i="99"/>
  <c r="K49" i="99"/>
  <c r="I49" i="99"/>
  <c r="G49" i="99"/>
  <c r="E49" i="99"/>
  <c r="BE48" i="99"/>
  <c r="BC48" i="99"/>
  <c r="BA48" i="99"/>
  <c r="AY48" i="99"/>
  <c r="AW48" i="99"/>
  <c r="AU48" i="99"/>
  <c r="AS48" i="99"/>
  <c r="AQ48" i="99"/>
  <c r="AO48" i="99"/>
  <c r="AM48" i="99"/>
  <c r="AK48" i="99"/>
  <c r="AI48" i="99"/>
  <c r="AG48" i="99"/>
  <c r="AE48" i="99"/>
  <c r="AC48" i="99"/>
  <c r="AA48" i="99"/>
  <c r="Y48" i="99"/>
  <c r="W48" i="99"/>
  <c r="U48" i="99"/>
  <c r="S48" i="99"/>
  <c r="Q48" i="99"/>
  <c r="O48" i="99"/>
  <c r="M48" i="99"/>
  <c r="K48" i="99"/>
  <c r="I48" i="99"/>
  <c r="G48" i="99"/>
  <c r="E48" i="99"/>
  <c r="BE47" i="99"/>
  <c r="BC47" i="99"/>
  <c r="BA47" i="99"/>
  <c r="AY47" i="99"/>
  <c r="AW47" i="99"/>
  <c r="AU47" i="99"/>
  <c r="AS47" i="99"/>
  <c r="AQ47" i="99"/>
  <c r="AO47" i="99"/>
  <c r="AM47" i="99"/>
  <c r="AK47" i="99"/>
  <c r="AI47" i="99"/>
  <c r="AG47" i="99"/>
  <c r="AE47" i="99"/>
  <c r="AC47" i="99"/>
  <c r="AA47" i="99"/>
  <c r="Y47" i="99"/>
  <c r="W47" i="99"/>
  <c r="U47" i="99"/>
  <c r="S47" i="99"/>
  <c r="Q47" i="99"/>
  <c r="O47" i="99"/>
  <c r="M47" i="99"/>
  <c r="K47" i="99"/>
  <c r="I47" i="99"/>
  <c r="G47" i="99"/>
  <c r="E47" i="99"/>
  <c r="BE46" i="99"/>
  <c r="BC46" i="99"/>
  <c r="BA46" i="99"/>
  <c r="AY46" i="99"/>
  <c r="AW46" i="99"/>
  <c r="AU46" i="99"/>
  <c r="AS46" i="99"/>
  <c r="AQ46" i="99"/>
  <c r="AO46" i="99"/>
  <c r="AM46" i="99"/>
  <c r="AK46" i="99"/>
  <c r="AI46" i="99"/>
  <c r="AG46" i="99"/>
  <c r="AE46" i="99"/>
  <c r="AC46" i="99"/>
  <c r="AA46" i="99"/>
  <c r="Y46" i="99"/>
  <c r="W46" i="99"/>
  <c r="U46" i="99"/>
  <c r="S46" i="99"/>
  <c r="Q46" i="99"/>
  <c r="O46" i="99"/>
  <c r="M46" i="99"/>
  <c r="K46" i="99"/>
  <c r="I46" i="99"/>
  <c r="G46" i="99"/>
  <c r="E46" i="99"/>
  <c r="BE45" i="99"/>
  <c r="BC45" i="99"/>
  <c r="BA45" i="99"/>
  <c r="AY45" i="99"/>
  <c r="AW45" i="99"/>
  <c r="AU45" i="99"/>
  <c r="AS45" i="99"/>
  <c r="AQ45" i="99"/>
  <c r="AO45" i="99"/>
  <c r="AM45" i="99"/>
  <c r="AK45" i="99"/>
  <c r="AI45" i="99"/>
  <c r="AG45" i="99"/>
  <c r="AE45" i="99"/>
  <c r="AC45" i="99"/>
  <c r="AA45" i="99"/>
  <c r="Y45" i="99"/>
  <c r="W45" i="99"/>
  <c r="U45" i="99"/>
  <c r="S45" i="99"/>
  <c r="Q45" i="99"/>
  <c r="O45" i="99"/>
  <c r="M45" i="99"/>
  <c r="K45" i="99"/>
  <c r="I45" i="99"/>
  <c r="G45" i="99"/>
  <c r="E45" i="99"/>
  <c r="BE44" i="99"/>
  <c r="BC44" i="99"/>
  <c r="BA44" i="99"/>
  <c r="AY44" i="99"/>
  <c r="AW44" i="99"/>
  <c r="AU44" i="99"/>
  <c r="AS44" i="99"/>
  <c r="AQ44" i="99"/>
  <c r="AO44" i="99"/>
  <c r="AM44" i="99"/>
  <c r="AK44" i="99"/>
  <c r="AI44" i="99"/>
  <c r="AG44" i="99"/>
  <c r="AE44" i="99"/>
  <c r="AC44" i="99"/>
  <c r="AA44" i="99"/>
  <c r="Y44" i="99"/>
  <c r="W44" i="99"/>
  <c r="U44" i="99"/>
  <c r="S44" i="99"/>
  <c r="Q44" i="99"/>
  <c r="O44" i="99"/>
  <c r="M44" i="99"/>
  <c r="K44" i="99"/>
  <c r="I44" i="99"/>
  <c r="G44" i="99"/>
  <c r="E44" i="99"/>
  <c r="BE43" i="99"/>
  <c r="BC43" i="99"/>
  <c r="BA43" i="99"/>
  <c r="AY43" i="99"/>
  <c r="AW43" i="99"/>
  <c r="AU43" i="99"/>
  <c r="AS43" i="99"/>
  <c r="AQ43" i="99"/>
  <c r="AO43" i="99"/>
  <c r="AM43" i="99"/>
  <c r="AK43" i="99"/>
  <c r="AI43" i="99"/>
  <c r="AG43" i="99"/>
  <c r="AE43" i="99"/>
  <c r="AC43" i="99"/>
  <c r="AA43" i="99"/>
  <c r="Y43" i="99"/>
  <c r="W43" i="99"/>
  <c r="U43" i="99"/>
  <c r="S43" i="99"/>
  <c r="Q43" i="99"/>
  <c r="O43" i="99"/>
  <c r="M43" i="99"/>
  <c r="K43" i="99"/>
  <c r="I43" i="99"/>
  <c r="G43" i="99"/>
  <c r="E43" i="99"/>
  <c r="BE42" i="99"/>
  <c r="BC42" i="99"/>
  <c r="BA42" i="99"/>
  <c r="AY42" i="99"/>
  <c r="AW42" i="99"/>
  <c r="AU42" i="99"/>
  <c r="AS42" i="99"/>
  <c r="AQ42" i="99"/>
  <c r="AO42" i="99"/>
  <c r="AM42" i="99"/>
  <c r="AK42" i="99"/>
  <c r="AI42" i="99"/>
  <c r="AG42" i="99"/>
  <c r="AE42" i="99"/>
  <c r="AC42" i="99"/>
  <c r="AA42" i="99"/>
  <c r="Y42" i="99"/>
  <c r="W42" i="99"/>
  <c r="U42" i="99"/>
  <c r="S42" i="99"/>
  <c r="Q42" i="99"/>
  <c r="O42" i="99"/>
  <c r="M42" i="99"/>
  <c r="K42" i="99"/>
  <c r="I42" i="99"/>
  <c r="G42" i="99"/>
  <c r="E42" i="99"/>
  <c r="BE41" i="99"/>
  <c r="BC41" i="99"/>
  <c r="BA41" i="99"/>
  <c r="AY41" i="99"/>
  <c r="AW41" i="99"/>
  <c r="AU41" i="99"/>
  <c r="AS41" i="99"/>
  <c r="AQ41" i="99"/>
  <c r="AO41" i="99"/>
  <c r="AM41" i="99"/>
  <c r="AK41" i="99"/>
  <c r="AI41" i="99"/>
  <c r="AG41" i="99"/>
  <c r="AE41" i="99"/>
  <c r="AC41" i="99"/>
  <c r="AA41" i="99"/>
  <c r="Y41" i="99"/>
  <c r="W41" i="99"/>
  <c r="U41" i="99"/>
  <c r="S41" i="99"/>
  <c r="Q41" i="99"/>
  <c r="O41" i="99"/>
  <c r="M41" i="99"/>
  <c r="K41" i="99"/>
  <c r="I41" i="99"/>
  <c r="G41" i="99"/>
  <c r="E41" i="99"/>
  <c r="BE40" i="99"/>
  <c r="BC40" i="99"/>
  <c r="BA40" i="99"/>
  <c r="AY40" i="99"/>
  <c r="AW40" i="99"/>
  <c r="AU40" i="99"/>
  <c r="AS40" i="99"/>
  <c r="AQ40" i="99"/>
  <c r="AO40" i="99"/>
  <c r="AM40" i="99"/>
  <c r="AK40" i="99"/>
  <c r="AI40" i="99"/>
  <c r="AG40" i="99"/>
  <c r="AE40" i="99"/>
  <c r="AC40" i="99"/>
  <c r="AA40" i="99"/>
  <c r="Y40" i="99"/>
  <c r="W40" i="99"/>
  <c r="U40" i="99"/>
  <c r="S40" i="99"/>
  <c r="Q40" i="99"/>
  <c r="O40" i="99"/>
  <c r="M40" i="99"/>
  <c r="K40" i="99"/>
  <c r="I40" i="99"/>
  <c r="G40" i="99"/>
  <c r="E40" i="99"/>
  <c r="BE39" i="99"/>
  <c r="BC39" i="99"/>
  <c r="BA39" i="99"/>
  <c r="AY39" i="99"/>
  <c r="AW39" i="99"/>
  <c r="AU39" i="99"/>
  <c r="AS39" i="99"/>
  <c r="AQ39" i="99"/>
  <c r="AO39" i="99"/>
  <c r="AM39" i="99"/>
  <c r="AK39" i="99"/>
  <c r="AI39" i="99"/>
  <c r="AG39" i="99"/>
  <c r="AE39" i="99"/>
  <c r="AC39" i="99"/>
  <c r="AA39" i="99"/>
  <c r="Y39" i="99"/>
  <c r="W39" i="99"/>
  <c r="U39" i="99"/>
  <c r="S39" i="99"/>
  <c r="Q39" i="99"/>
  <c r="O39" i="99"/>
  <c r="M39" i="99"/>
  <c r="K39" i="99"/>
  <c r="I39" i="99"/>
  <c r="G39" i="99"/>
  <c r="E39" i="99"/>
  <c r="BE38" i="99"/>
  <c r="BC38" i="99"/>
  <c r="BA38" i="99"/>
  <c r="AY38" i="99"/>
  <c r="AW38" i="99"/>
  <c r="AU38" i="99"/>
  <c r="AS38" i="99"/>
  <c r="AQ38" i="99"/>
  <c r="AO38" i="99"/>
  <c r="AM38" i="99"/>
  <c r="AK38" i="99"/>
  <c r="AI38" i="99"/>
  <c r="AG38" i="99"/>
  <c r="AE38" i="99"/>
  <c r="AC38" i="99"/>
  <c r="AA38" i="99"/>
  <c r="Y38" i="99"/>
  <c r="W38" i="99"/>
  <c r="U38" i="99"/>
  <c r="S38" i="99"/>
  <c r="Q38" i="99"/>
  <c r="O38" i="99"/>
  <c r="M38" i="99"/>
  <c r="K38" i="99"/>
  <c r="I38" i="99"/>
  <c r="G38" i="99"/>
  <c r="E38" i="99"/>
  <c r="BE37" i="99"/>
  <c r="BC37" i="99"/>
  <c r="BA37" i="99"/>
  <c r="AY37" i="99"/>
  <c r="AW37" i="99"/>
  <c r="AU37" i="99"/>
  <c r="AS37" i="99"/>
  <c r="AQ37" i="99"/>
  <c r="AO37" i="99"/>
  <c r="AM37" i="99"/>
  <c r="AK37" i="99"/>
  <c r="AI37" i="99"/>
  <c r="AG37" i="99"/>
  <c r="AE37" i="99"/>
  <c r="AC37" i="99"/>
  <c r="AA37" i="99"/>
  <c r="Y37" i="99"/>
  <c r="W37" i="99"/>
  <c r="U37" i="99"/>
  <c r="S37" i="99"/>
  <c r="Q37" i="99"/>
  <c r="O37" i="99"/>
  <c r="M37" i="99"/>
  <c r="K37" i="99"/>
  <c r="I37" i="99"/>
  <c r="G37" i="99"/>
  <c r="E37" i="99"/>
  <c r="BE36" i="99"/>
  <c r="BC36" i="99"/>
  <c r="BA36" i="99"/>
  <c r="AY36" i="99"/>
  <c r="AW36" i="99"/>
  <c r="AU36" i="99"/>
  <c r="AS36" i="99"/>
  <c r="AQ36" i="99"/>
  <c r="AO36" i="99"/>
  <c r="AM36" i="99"/>
  <c r="AK36" i="99"/>
  <c r="AI36" i="99"/>
  <c r="AG36" i="99"/>
  <c r="AE36" i="99"/>
  <c r="AC36" i="99"/>
  <c r="AA36" i="99"/>
  <c r="Y36" i="99"/>
  <c r="W36" i="99"/>
  <c r="U36" i="99"/>
  <c r="S36" i="99"/>
  <c r="Q36" i="99"/>
  <c r="O36" i="99"/>
  <c r="M36" i="99"/>
  <c r="K36" i="99"/>
  <c r="I36" i="99"/>
  <c r="G36" i="99"/>
  <c r="E36" i="99"/>
  <c r="BE35" i="99"/>
  <c r="BC35" i="99"/>
  <c r="BA35" i="99"/>
  <c r="AY35" i="99"/>
  <c r="AW35" i="99"/>
  <c r="AU35" i="99"/>
  <c r="AS35" i="99"/>
  <c r="AQ35" i="99"/>
  <c r="AO35" i="99"/>
  <c r="AM35" i="99"/>
  <c r="AK35" i="99"/>
  <c r="AI35" i="99"/>
  <c r="AG35" i="99"/>
  <c r="AE35" i="99"/>
  <c r="AC35" i="99"/>
  <c r="AA35" i="99"/>
  <c r="Y35" i="99"/>
  <c r="W35" i="99"/>
  <c r="U35" i="99"/>
  <c r="S35" i="99"/>
  <c r="Q35" i="99"/>
  <c r="O35" i="99"/>
  <c r="M35" i="99"/>
  <c r="K35" i="99"/>
  <c r="I35" i="99"/>
  <c r="G35" i="99"/>
  <c r="E35" i="99"/>
  <c r="BE34" i="99"/>
  <c r="BC34" i="99"/>
  <c r="BA34" i="99"/>
  <c r="AY34" i="99"/>
  <c r="AW34" i="99"/>
  <c r="AU34" i="99"/>
  <c r="AS34" i="99"/>
  <c r="AQ34" i="99"/>
  <c r="AO34" i="99"/>
  <c r="AM34" i="99"/>
  <c r="AK34" i="99"/>
  <c r="AI34" i="99"/>
  <c r="AG34" i="99"/>
  <c r="AE34" i="99"/>
  <c r="AC34" i="99"/>
  <c r="AA34" i="99"/>
  <c r="Y34" i="99"/>
  <c r="W34" i="99"/>
  <c r="U34" i="99"/>
  <c r="S34" i="99"/>
  <c r="Q34" i="99"/>
  <c r="O34" i="99"/>
  <c r="M34" i="99"/>
  <c r="K34" i="99"/>
  <c r="I34" i="99"/>
  <c r="G34" i="99"/>
  <c r="E34" i="99"/>
  <c r="BE33" i="99"/>
  <c r="BC33" i="99"/>
  <c r="BA33" i="99"/>
  <c r="AY33" i="99"/>
  <c r="AW33" i="99"/>
  <c r="AU33" i="99"/>
  <c r="AS33" i="99"/>
  <c r="AQ33" i="99"/>
  <c r="AO33" i="99"/>
  <c r="AM33" i="99"/>
  <c r="AK33" i="99"/>
  <c r="AI33" i="99"/>
  <c r="AG33" i="99"/>
  <c r="AE33" i="99"/>
  <c r="AC33" i="99"/>
  <c r="AA33" i="99"/>
  <c r="Y33" i="99"/>
  <c r="W33" i="99"/>
  <c r="U33" i="99"/>
  <c r="S33" i="99"/>
  <c r="Q33" i="99"/>
  <c r="O33" i="99"/>
  <c r="M33" i="99"/>
  <c r="K33" i="99"/>
  <c r="I33" i="99"/>
  <c r="G33" i="99"/>
  <c r="E33" i="99"/>
  <c r="BE32" i="99"/>
  <c r="BC32" i="99"/>
  <c r="BA32" i="99"/>
  <c r="AY32" i="99"/>
  <c r="AW32" i="99"/>
  <c r="AU32" i="99"/>
  <c r="AS32" i="99"/>
  <c r="AQ32" i="99"/>
  <c r="AO32" i="99"/>
  <c r="AM32" i="99"/>
  <c r="AK32" i="99"/>
  <c r="AI32" i="99"/>
  <c r="AG32" i="99"/>
  <c r="AE32" i="99"/>
  <c r="AC32" i="99"/>
  <c r="AA32" i="99"/>
  <c r="Y32" i="99"/>
  <c r="W32" i="99"/>
  <c r="U32" i="99"/>
  <c r="S32" i="99"/>
  <c r="Q32" i="99"/>
  <c r="O32" i="99"/>
  <c r="M32" i="99"/>
  <c r="K32" i="99"/>
  <c r="I32" i="99"/>
  <c r="G32" i="99"/>
  <c r="E32" i="99"/>
  <c r="BE31" i="99"/>
  <c r="BC31" i="99"/>
  <c r="BA31" i="99"/>
  <c r="AY31" i="99"/>
  <c r="AW31" i="99"/>
  <c r="AU31" i="99"/>
  <c r="AS31" i="99"/>
  <c r="AQ31" i="99"/>
  <c r="AO31" i="99"/>
  <c r="AM31" i="99"/>
  <c r="AK31" i="99"/>
  <c r="AI31" i="99"/>
  <c r="AG31" i="99"/>
  <c r="AE31" i="99"/>
  <c r="AC31" i="99"/>
  <c r="AA31" i="99"/>
  <c r="Y31" i="99"/>
  <c r="W31" i="99"/>
  <c r="U31" i="99"/>
  <c r="S31" i="99"/>
  <c r="Q31" i="99"/>
  <c r="O31" i="99"/>
  <c r="M31" i="99"/>
  <c r="K31" i="99"/>
  <c r="I31" i="99"/>
  <c r="G31" i="99"/>
  <c r="E31" i="99"/>
  <c r="BE30" i="99"/>
  <c r="BC30" i="99"/>
  <c r="BA30" i="99"/>
  <c r="AY30" i="99"/>
  <c r="AW30" i="99"/>
  <c r="AU30" i="99"/>
  <c r="AS30" i="99"/>
  <c r="AQ30" i="99"/>
  <c r="AO30" i="99"/>
  <c r="AM30" i="99"/>
  <c r="AK30" i="99"/>
  <c r="AI30" i="99"/>
  <c r="AG30" i="99"/>
  <c r="AE30" i="99"/>
  <c r="AC30" i="99"/>
  <c r="AA30" i="99"/>
  <c r="Y30" i="99"/>
  <c r="W30" i="99"/>
  <c r="U30" i="99"/>
  <c r="S30" i="99"/>
  <c r="Q30" i="99"/>
  <c r="O30" i="99"/>
  <c r="M30" i="99"/>
  <c r="K30" i="99"/>
  <c r="I30" i="99"/>
  <c r="G30" i="99"/>
  <c r="E30" i="99"/>
  <c r="BE29" i="99"/>
  <c r="BC29" i="99"/>
  <c r="BA29" i="99"/>
  <c r="AY29" i="99"/>
  <c r="AW29" i="99"/>
  <c r="AU29" i="99"/>
  <c r="AS29" i="99"/>
  <c r="AQ29" i="99"/>
  <c r="AO29" i="99"/>
  <c r="AM29" i="99"/>
  <c r="AK29" i="99"/>
  <c r="AI29" i="99"/>
  <c r="AG29" i="99"/>
  <c r="AE29" i="99"/>
  <c r="AC29" i="99"/>
  <c r="AA29" i="99"/>
  <c r="Y29" i="99"/>
  <c r="W29" i="99"/>
  <c r="U29" i="99"/>
  <c r="S29" i="99"/>
  <c r="Q29" i="99"/>
  <c r="O29" i="99"/>
  <c r="M29" i="99"/>
  <c r="K29" i="99"/>
  <c r="I29" i="99"/>
  <c r="G29" i="99"/>
  <c r="E29" i="99"/>
  <c r="BE28" i="99"/>
  <c r="BC28" i="99"/>
  <c r="BA28" i="99"/>
  <c r="AY28" i="99"/>
  <c r="AW28" i="99"/>
  <c r="AU28" i="99"/>
  <c r="AS28" i="99"/>
  <c r="AQ28" i="99"/>
  <c r="AO28" i="99"/>
  <c r="AM28" i="99"/>
  <c r="AK28" i="99"/>
  <c r="AI28" i="99"/>
  <c r="AG28" i="99"/>
  <c r="AE28" i="99"/>
  <c r="AC28" i="99"/>
  <c r="AA28" i="99"/>
  <c r="Y28" i="99"/>
  <c r="W28" i="99"/>
  <c r="U28" i="99"/>
  <c r="S28" i="99"/>
  <c r="Q28" i="99"/>
  <c r="O28" i="99"/>
  <c r="M28" i="99"/>
  <c r="K28" i="99"/>
  <c r="I28" i="99"/>
  <c r="G28" i="99"/>
  <c r="E28" i="99"/>
  <c r="BE27" i="99"/>
  <c r="BC27" i="99"/>
  <c r="BA27" i="99"/>
  <c r="AY27" i="99"/>
  <c r="AW27" i="99"/>
  <c r="AU27" i="99"/>
  <c r="AS27" i="99"/>
  <c r="AQ27" i="99"/>
  <c r="AO27" i="99"/>
  <c r="AM27" i="99"/>
  <c r="AK27" i="99"/>
  <c r="AI27" i="99"/>
  <c r="AG27" i="99"/>
  <c r="AE27" i="99"/>
  <c r="AC27" i="99"/>
  <c r="AA27" i="99"/>
  <c r="Y27" i="99"/>
  <c r="W27" i="99"/>
  <c r="U27" i="99"/>
  <c r="S27" i="99"/>
  <c r="Q27" i="99"/>
  <c r="O27" i="99"/>
  <c r="M27" i="99"/>
  <c r="K27" i="99"/>
  <c r="I27" i="99"/>
  <c r="G27" i="99"/>
  <c r="E27" i="99"/>
  <c r="BE26" i="99"/>
  <c r="BC26" i="99"/>
  <c r="BA26" i="99"/>
  <c r="AY26" i="99"/>
  <c r="AW26" i="99"/>
  <c r="AU26" i="99"/>
  <c r="AS26" i="99"/>
  <c r="AQ26" i="99"/>
  <c r="AO26" i="99"/>
  <c r="AM26" i="99"/>
  <c r="AK26" i="99"/>
  <c r="AI26" i="99"/>
  <c r="AG26" i="99"/>
  <c r="AE26" i="99"/>
  <c r="AC26" i="99"/>
  <c r="AA26" i="99"/>
  <c r="Y26" i="99"/>
  <c r="W26" i="99"/>
  <c r="U26" i="99"/>
  <c r="S26" i="99"/>
  <c r="Q26" i="99"/>
  <c r="O26" i="99"/>
  <c r="M26" i="99"/>
  <c r="K26" i="99"/>
  <c r="I26" i="99"/>
  <c r="G26" i="99"/>
  <c r="E26" i="99"/>
  <c r="BE25" i="99"/>
  <c r="BC25" i="99"/>
  <c r="BA25" i="99"/>
  <c r="AY25" i="99"/>
  <c r="AW25" i="99"/>
  <c r="AU25" i="99"/>
  <c r="AS25" i="99"/>
  <c r="AQ25" i="99"/>
  <c r="AO25" i="99"/>
  <c r="AM25" i="99"/>
  <c r="AK25" i="99"/>
  <c r="AI25" i="99"/>
  <c r="AG25" i="99"/>
  <c r="AE25" i="99"/>
  <c r="AC25" i="99"/>
  <c r="AA25" i="99"/>
  <c r="Y25" i="99"/>
  <c r="W25" i="99"/>
  <c r="U25" i="99"/>
  <c r="S25" i="99"/>
  <c r="Q25" i="99"/>
  <c r="O25" i="99"/>
  <c r="M25" i="99"/>
  <c r="K25" i="99"/>
  <c r="I25" i="99"/>
  <c r="G25" i="99"/>
  <c r="E25" i="99"/>
  <c r="BE24" i="99"/>
  <c r="BC24" i="99"/>
  <c r="BA24" i="99"/>
  <c r="AY24" i="99"/>
  <c r="AW24" i="99"/>
  <c r="AU24" i="99"/>
  <c r="AS24" i="99"/>
  <c r="AQ24" i="99"/>
  <c r="AO24" i="99"/>
  <c r="AM24" i="99"/>
  <c r="AK24" i="99"/>
  <c r="AI24" i="99"/>
  <c r="AG24" i="99"/>
  <c r="AE24" i="99"/>
  <c r="AC24" i="99"/>
  <c r="AA24" i="99"/>
  <c r="Y24" i="99"/>
  <c r="W24" i="99"/>
  <c r="U24" i="99"/>
  <c r="S24" i="99"/>
  <c r="Q24" i="99"/>
  <c r="O24" i="99"/>
  <c r="M24" i="99"/>
  <c r="K24" i="99"/>
  <c r="I24" i="99"/>
  <c r="G24" i="99"/>
  <c r="E24" i="99"/>
  <c r="BE23" i="99"/>
  <c r="BC23" i="99"/>
  <c r="BA23" i="99"/>
  <c r="AY23" i="99"/>
  <c r="AW23" i="99"/>
  <c r="AU23" i="99"/>
  <c r="AS23" i="99"/>
  <c r="AQ23" i="99"/>
  <c r="AO23" i="99"/>
  <c r="AM23" i="99"/>
  <c r="AK23" i="99"/>
  <c r="AI23" i="99"/>
  <c r="AG23" i="99"/>
  <c r="AE23" i="99"/>
  <c r="AC23" i="99"/>
  <c r="AA23" i="99"/>
  <c r="Y23" i="99"/>
  <c r="W23" i="99"/>
  <c r="U23" i="99"/>
  <c r="S23" i="99"/>
  <c r="Q23" i="99"/>
  <c r="O23" i="99"/>
  <c r="M23" i="99"/>
  <c r="K23" i="99"/>
  <c r="I23" i="99"/>
  <c r="G23" i="99"/>
  <c r="E23" i="99"/>
  <c r="BE22" i="99"/>
  <c r="BC22" i="99"/>
  <c r="BA22" i="99"/>
  <c r="AY22" i="99"/>
  <c r="AW22" i="99"/>
  <c r="AU22" i="99"/>
  <c r="AS22" i="99"/>
  <c r="AQ22" i="99"/>
  <c r="AO22" i="99"/>
  <c r="AM22" i="99"/>
  <c r="AK22" i="99"/>
  <c r="AI22" i="99"/>
  <c r="AG22" i="99"/>
  <c r="AE22" i="99"/>
  <c r="AC22" i="99"/>
  <c r="AA22" i="99"/>
  <c r="Y22" i="99"/>
  <c r="W22" i="99"/>
  <c r="U22" i="99"/>
  <c r="S22" i="99"/>
  <c r="Q22" i="99"/>
  <c r="O22" i="99"/>
  <c r="M22" i="99"/>
  <c r="K22" i="99"/>
  <c r="I22" i="99"/>
  <c r="G22" i="99"/>
  <c r="E22" i="99"/>
  <c r="BE21" i="99"/>
  <c r="BC21" i="99"/>
  <c r="BA21" i="99"/>
  <c r="AY21" i="99"/>
  <c r="AW21" i="99"/>
  <c r="AU21" i="99"/>
  <c r="AS21" i="99"/>
  <c r="AQ21" i="99"/>
  <c r="AO21" i="99"/>
  <c r="AM21" i="99"/>
  <c r="AK21" i="99"/>
  <c r="AI21" i="99"/>
  <c r="AG21" i="99"/>
  <c r="AE21" i="99"/>
  <c r="AC21" i="99"/>
  <c r="AA21" i="99"/>
  <c r="Y21" i="99"/>
  <c r="W21" i="99"/>
  <c r="U21" i="99"/>
  <c r="S21" i="99"/>
  <c r="Q21" i="99"/>
  <c r="O21" i="99"/>
  <c r="M21" i="99"/>
  <c r="K21" i="99"/>
  <c r="I21" i="99"/>
  <c r="G21" i="99"/>
  <c r="E21" i="99"/>
  <c r="BE20" i="99"/>
  <c r="BC20" i="99"/>
  <c r="BA20" i="99"/>
  <c r="AY20" i="99"/>
  <c r="AW20" i="99"/>
  <c r="AU20" i="99"/>
  <c r="AS20" i="99"/>
  <c r="AQ20" i="99"/>
  <c r="AO20" i="99"/>
  <c r="AM20" i="99"/>
  <c r="AK20" i="99"/>
  <c r="AI20" i="99"/>
  <c r="AG20" i="99"/>
  <c r="AE20" i="99"/>
  <c r="AC20" i="99"/>
  <c r="AA20" i="99"/>
  <c r="Y20" i="99"/>
  <c r="W20" i="99"/>
  <c r="U20" i="99"/>
  <c r="S20" i="99"/>
  <c r="Q20" i="99"/>
  <c r="O20" i="99"/>
  <c r="M20" i="99"/>
  <c r="K20" i="99"/>
  <c r="I20" i="99"/>
  <c r="G20" i="99"/>
  <c r="E20" i="99"/>
  <c r="BE19" i="99"/>
  <c r="BC19" i="99"/>
  <c r="BA19" i="99"/>
  <c r="AY19" i="99"/>
  <c r="AW19" i="99"/>
  <c r="AU19" i="99"/>
  <c r="AS19" i="99"/>
  <c r="AQ19" i="99"/>
  <c r="AO19" i="99"/>
  <c r="AM19" i="99"/>
  <c r="AK19" i="99"/>
  <c r="AI19" i="99"/>
  <c r="AG19" i="99"/>
  <c r="AE19" i="99"/>
  <c r="AC19" i="99"/>
  <c r="AA19" i="99"/>
  <c r="Y19" i="99"/>
  <c r="W19" i="99"/>
  <c r="U19" i="99"/>
  <c r="S19" i="99"/>
  <c r="Q19" i="99"/>
  <c r="O19" i="99"/>
  <c r="M19" i="99"/>
  <c r="K19" i="99"/>
  <c r="I19" i="99"/>
  <c r="G19" i="99"/>
  <c r="E19" i="99"/>
  <c r="BE18" i="99"/>
  <c r="BC18" i="99"/>
  <c r="BA18" i="99"/>
  <c r="AY18" i="99"/>
  <c r="AW18" i="99"/>
  <c r="AU18" i="99"/>
  <c r="AS18" i="99"/>
  <c r="AQ18" i="99"/>
  <c r="AO18" i="99"/>
  <c r="AM18" i="99"/>
  <c r="AK18" i="99"/>
  <c r="AI18" i="99"/>
  <c r="AG18" i="99"/>
  <c r="AE18" i="99"/>
  <c r="AC18" i="99"/>
  <c r="AA18" i="99"/>
  <c r="Y18" i="99"/>
  <c r="W18" i="99"/>
  <c r="U18" i="99"/>
  <c r="S18" i="99"/>
  <c r="Q18" i="99"/>
  <c r="O18" i="99"/>
  <c r="M18" i="99"/>
  <c r="K18" i="99"/>
  <c r="I18" i="99"/>
  <c r="G18" i="99"/>
  <c r="E18" i="99"/>
  <c r="BE17" i="99"/>
  <c r="BC17" i="99"/>
  <c r="BA17" i="99"/>
  <c r="AY17" i="99"/>
  <c r="AW17" i="99"/>
  <c r="AU17" i="99"/>
  <c r="AS17" i="99"/>
  <c r="AQ17" i="99"/>
  <c r="AO17" i="99"/>
  <c r="AM17" i="99"/>
  <c r="AK17" i="99"/>
  <c r="AI17" i="99"/>
  <c r="AG17" i="99"/>
  <c r="AE17" i="99"/>
  <c r="AC17" i="99"/>
  <c r="AA17" i="99"/>
  <c r="Y17" i="99"/>
  <c r="W17" i="99"/>
  <c r="U17" i="99"/>
  <c r="S17" i="99"/>
  <c r="Q17" i="99"/>
  <c r="O17" i="99"/>
  <c r="M17" i="99"/>
  <c r="K17" i="99"/>
  <c r="I17" i="99"/>
  <c r="G17" i="99"/>
  <c r="E17" i="99"/>
  <c r="BE16" i="99"/>
  <c r="BC16" i="99"/>
  <c r="BA16" i="99"/>
  <c r="AY16" i="99"/>
  <c r="AW16" i="99"/>
  <c r="AU16" i="99"/>
  <c r="AS16" i="99"/>
  <c r="AQ16" i="99"/>
  <c r="AO16" i="99"/>
  <c r="AM16" i="99"/>
  <c r="AK16" i="99"/>
  <c r="AI16" i="99"/>
  <c r="AG16" i="99"/>
  <c r="AE16" i="99"/>
  <c r="AC16" i="99"/>
  <c r="AA16" i="99"/>
  <c r="Y16" i="99"/>
  <c r="W16" i="99"/>
  <c r="U16" i="99"/>
  <c r="S16" i="99"/>
  <c r="Q16" i="99"/>
  <c r="O16" i="99"/>
  <c r="M16" i="99"/>
  <c r="K16" i="99"/>
  <c r="I16" i="99"/>
  <c r="G16" i="99"/>
  <c r="E16" i="99"/>
  <c r="BE15" i="99"/>
  <c r="BC15" i="99"/>
  <c r="BA15" i="99"/>
  <c r="AY15" i="99"/>
  <c r="AW15" i="99"/>
  <c r="AU15" i="99"/>
  <c r="AS15" i="99"/>
  <c r="AQ15" i="99"/>
  <c r="AO15" i="99"/>
  <c r="AM15" i="99"/>
  <c r="AK15" i="99"/>
  <c r="AI15" i="99"/>
  <c r="AG15" i="99"/>
  <c r="AE15" i="99"/>
  <c r="AC15" i="99"/>
  <c r="AA15" i="99"/>
  <c r="Y15" i="99"/>
  <c r="W15" i="99"/>
  <c r="U15" i="99"/>
  <c r="S15" i="99"/>
  <c r="Q15" i="99"/>
  <c r="O15" i="99"/>
  <c r="M15" i="99"/>
  <c r="K15" i="99"/>
  <c r="I15" i="99"/>
  <c r="G15" i="99"/>
  <c r="E15" i="99"/>
  <c r="BE14" i="99"/>
  <c r="BC14" i="99"/>
  <c r="BA14" i="99"/>
  <c r="AY14" i="99"/>
  <c r="AW14" i="99"/>
  <c r="AU14" i="99"/>
  <c r="AS14" i="99"/>
  <c r="AQ14" i="99"/>
  <c r="AO14" i="99"/>
  <c r="AM14" i="99"/>
  <c r="AK14" i="99"/>
  <c r="AI14" i="99"/>
  <c r="AG14" i="99"/>
  <c r="AE14" i="99"/>
  <c r="AC14" i="99"/>
  <c r="AA14" i="99"/>
  <c r="Y14" i="99"/>
  <c r="W14" i="99"/>
  <c r="U14" i="99"/>
  <c r="S14" i="99"/>
  <c r="Q14" i="99"/>
  <c r="O14" i="99"/>
  <c r="M14" i="99"/>
  <c r="K14" i="99"/>
  <c r="I14" i="99"/>
  <c r="G14" i="99"/>
  <c r="E14" i="99"/>
  <c r="BE13" i="99"/>
  <c r="BC13" i="99"/>
  <c r="BA13" i="99"/>
  <c r="AY13" i="99"/>
  <c r="AW13" i="99"/>
  <c r="AU13" i="99"/>
  <c r="AS13" i="99"/>
  <c r="AQ13" i="99"/>
  <c r="AO13" i="99"/>
  <c r="AM13" i="99"/>
  <c r="AK13" i="99"/>
  <c r="AI13" i="99"/>
  <c r="AG13" i="99"/>
  <c r="AE13" i="99"/>
  <c r="AC13" i="99"/>
  <c r="AA13" i="99"/>
  <c r="Y13" i="99"/>
  <c r="W13" i="99"/>
  <c r="U13" i="99"/>
  <c r="S13" i="99"/>
  <c r="Q13" i="99"/>
  <c r="O13" i="99"/>
  <c r="M13" i="99"/>
  <c r="K13" i="99"/>
  <c r="I13" i="99"/>
  <c r="G13" i="99"/>
  <c r="E13" i="99"/>
  <c r="BE12" i="99"/>
  <c r="BC12" i="99"/>
  <c r="BA12" i="99"/>
  <c r="AY12" i="99"/>
  <c r="AW12" i="99"/>
  <c r="AU12" i="99"/>
  <c r="AS12" i="99"/>
  <c r="AQ12" i="99"/>
  <c r="AO12" i="99"/>
  <c r="AM12" i="99"/>
  <c r="AK12" i="99"/>
  <c r="AI12" i="99"/>
  <c r="AG12" i="99"/>
  <c r="AE12" i="99"/>
  <c r="AC12" i="99"/>
  <c r="AA12" i="99"/>
  <c r="Y12" i="99"/>
  <c r="W12" i="99"/>
  <c r="U12" i="99"/>
  <c r="S12" i="99"/>
  <c r="Q12" i="99"/>
  <c r="O12" i="99"/>
  <c r="M12" i="99"/>
  <c r="K12" i="99"/>
  <c r="I12" i="99"/>
  <c r="G12" i="99"/>
  <c r="E12" i="99"/>
  <c r="BE11" i="99"/>
  <c r="BC11" i="99"/>
  <c r="BA11" i="99"/>
  <c r="AY11" i="99"/>
  <c r="AW11" i="99"/>
  <c r="AU11" i="99"/>
  <c r="AS11" i="99"/>
  <c r="AQ11" i="99"/>
  <c r="AO11" i="99"/>
  <c r="AM11" i="99"/>
  <c r="AK11" i="99"/>
  <c r="AI11" i="99"/>
  <c r="AG11" i="99"/>
  <c r="AE11" i="99"/>
  <c r="AC11" i="99"/>
  <c r="AA11" i="99"/>
  <c r="Y11" i="99"/>
  <c r="W11" i="99"/>
  <c r="U11" i="99"/>
  <c r="S11" i="99"/>
  <c r="Q11" i="99"/>
  <c r="O11" i="99"/>
  <c r="M11" i="99"/>
  <c r="K11" i="99"/>
  <c r="I11" i="99"/>
  <c r="G11" i="99"/>
  <c r="E11" i="99"/>
  <c r="BE10" i="99"/>
  <c r="BC10" i="99"/>
  <c r="BA10" i="99"/>
  <c r="AY10" i="99"/>
  <c r="AW10" i="99"/>
  <c r="AU10" i="99"/>
  <c r="AS10" i="99"/>
  <c r="AQ10" i="99"/>
  <c r="AO10" i="99"/>
  <c r="AM10" i="99"/>
  <c r="AK10" i="99"/>
  <c r="AI10" i="99"/>
  <c r="AG10" i="99"/>
  <c r="AE10" i="99"/>
  <c r="AC10" i="99"/>
  <c r="AA10" i="99"/>
  <c r="Y10" i="99"/>
  <c r="W10" i="99"/>
  <c r="U10" i="99"/>
  <c r="S10" i="99"/>
  <c r="Q10" i="99"/>
  <c r="O10" i="99"/>
  <c r="M10" i="99"/>
  <c r="K10" i="99"/>
  <c r="I10" i="99"/>
  <c r="G10" i="99"/>
  <c r="E10" i="99"/>
  <c r="BE9" i="99"/>
  <c r="BC9" i="99"/>
  <c r="BA9" i="99"/>
  <c r="AY9" i="99"/>
  <c r="AW9" i="99"/>
  <c r="AU9" i="99"/>
  <c r="AS9" i="99"/>
  <c r="AQ9" i="99"/>
  <c r="AO9" i="99"/>
  <c r="AM9" i="99"/>
  <c r="AK9" i="99"/>
  <c r="AI9" i="99"/>
  <c r="AG9" i="99"/>
  <c r="AE9" i="99"/>
  <c r="AC9" i="99"/>
  <c r="AA9" i="99"/>
  <c r="Y9" i="99"/>
  <c r="W9" i="99"/>
  <c r="U9" i="99"/>
  <c r="S9" i="99"/>
  <c r="Q9" i="99"/>
  <c r="O9" i="99"/>
  <c r="M9" i="99"/>
  <c r="K9" i="99"/>
  <c r="I9" i="99"/>
  <c r="G9" i="99"/>
  <c r="E9" i="99"/>
  <c r="BE8" i="99"/>
  <c r="BC8" i="99"/>
  <c r="BA8" i="99"/>
  <c r="AY8" i="99"/>
  <c r="AW8" i="99"/>
  <c r="AU8" i="99"/>
  <c r="AS8" i="99"/>
  <c r="AQ8" i="99"/>
  <c r="AO8" i="99"/>
  <c r="AM8" i="99"/>
  <c r="AK8" i="99"/>
  <c r="AI8" i="99"/>
  <c r="AG8" i="99"/>
  <c r="AE8" i="99"/>
  <c r="AC8" i="99"/>
  <c r="AA8" i="99"/>
  <c r="Y8" i="99"/>
  <c r="W8" i="99"/>
  <c r="U8" i="99"/>
  <c r="S8" i="99"/>
  <c r="Q8" i="99"/>
  <c r="O8" i="99"/>
  <c r="M8" i="99"/>
  <c r="K8" i="99"/>
  <c r="I8" i="99"/>
  <c r="G8" i="99"/>
  <c r="E8" i="99"/>
  <c r="M54" i="100"/>
  <c r="K54" i="100"/>
  <c r="I54" i="100"/>
  <c r="G54" i="100"/>
  <c r="E54" i="100"/>
  <c r="M53" i="100"/>
  <c r="K53" i="100"/>
  <c r="I53" i="100"/>
  <c r="G53" i="100"/>
  <c r="E53" i="100"/>
  <c r="M52" i="100"/>
  <c r="K52" i="100"/>
  <c r="I52" i="100"/>
  <c r="G52" i="100"/>
  <c r="E52" i="100"/>
  <c r="M51" i="100"/>
  <c r="K51" i="100"/>
  <c r="I51" i="100"/>
  <c r="G51" i="100"/>
  <c r="E51" i="100"/>
  <c r="M50" i="100"/>
  <c r="K50" i="100"/>
  <c r="I50" i="100"/>
  <c r="G50" i="100"/>
  <c r="E50" i="100"/>
  <c r="M49" i="100"/>
  <c r="K49" i="100"/>
  <c r="I49" i="100"/>
  <c r="G49" i="100"/>
  <c r="E49" i="100"/>
  <c r="M48" i="100"/>
  <c r="K48" i="100"/>
  <c r="I48" i="100"/>
  <c r="G48" i="100"/>
  <c r="E48" i="100"/>
  <c r="M47" i="100"/>
  <c r="K47" i="100"/>
  <c r="I47" i="100"/>
  <c r="G47" i="100"/>
  <c r="E47" i="100"/>
  <c r="M46" i="100"/>
  <c r="K46" i="100"/>
  <c r="I46" i="100"/>
  <c r="G46" i="100"/>
  <c r="E46" i="100"/>
  <c r="M45" i="100"/>
  <c r="K45" i="100"/>
  <c r="I45" i="100"/>
  <c r="G45" i="100"/>
  <c r="E45" i="100"/>
  <c r="M44" i="100"/>
  <c r="K44" i="100"/>
  <c r="I44" i="100"/>
  <c r="G44" i="100"/>
  <c r="E44" i="100"/>
  <c r="M43" i="100"/>
  <c r="K43" i="100"/>
  <c r="I43" i="100"/>
  <c r="G43" i="100"/>
  <c r="E43" i="100"/>
  <c r="M42" i="100"/>
  <c r="K42" i="100"/>
  <c r="I42" i="100"/>
  <c r="G42" i="100"/>
  <c r="E42" i="100"/>
  <c r="M41" i="100"/>
  <c r="K41" i="100"/>
  <c r="I41" i="100"/>
  <c r="G41" i="100"/>
  <c r="E41" i="100"/>
  <c r="M40" i="100"/>
  <c r="K40" i="100"/>
  <c r="I40" i="100"/>
  <c r="G40" i="100"/>
  <c r="E40" i="100"/>
  <c r="M39" i="100"/>
  <c r="K39" i="100"/>
  <c r="I39" i="100"/>
  <c r="G39" i="100"/>
  <c r="E39" i="100"/>
  <c r="M38" i="100"/>
  <c r="K38" i="100"/>
  <c r="I38" i="100"/>
  <c r="G38" i="100"/>
  <c r="E38" i="100"/>
  <c r="M37" i="100"/>
  <c r="K37" i="100"/>
  <c r="I37" i="100"/>
  <c r="G37" i="100"/>
  <c r="E37" i="100"/>
  <c r="M36" i="100"/>
  <c r="K36" i="100"/>
  <c r="I36" i="100"/>
  <c r="G36" i="100"/>
  <c r="E36" i="100"/>
  <c r="M35" i="100"/>
  <c r="K35" i="100"/>
  <c r="I35" i="100"/>
  <c r="G35" i="100"/>
  <c r="E35" i="100"/>
  <c r="M34" i="100"/>
  <c r="K34" i="100"/>
  <c r="I34" i="100"/>
  <c r="G34" i="100"/>
  <c r="E34" i="100"/>
  <c r="M33" i="100"/>
  <c r="K33" i="100"/>
  <c r="I33" i="100"/>
  <c r="G33" i="100"/>
  <c r="E33" i="100"/>
  <c r="M32" i="100"/>
  <c r="K32" i="100"/>
  <c r="I32" i="100"/>
  <c r="G32" i="100"/>
  <c r="E32" i="100"/>
  <c r="M31" i="100"/>
  <c r="K31" i="100"/>
  <c r="I31" i="100"/>
  <c r="G31" i="100"/>
  <c r="E31" i="100"/>
  <c r="M30" i="100"/>
  <c r="K30" i="100"/>
  <c r="I30" i="100"/>
  <c r="G30" i="100"/>
  <c r="E30" i="100"/>
  <c r="M29" i="100"/>
  <c r="K29" i="100"/>
  <c r="I29" i="100"/>
  <c r="G29" i="100"/>
  <c r="E29" i="100"/>
  <c r="M28" i="100"/>
  <c r="K28" i="100"/>
  <c r="I28" i="100"/>
  <c r="G28" i="100"/>
  <c r="E28" i="100"/>
  <c r="M27" i="100"/>
  <c r="K27" i="100"/>
  <c r="I27" i="100"/>
  <c r="G27" i="100"/>
  <c r="E27" i="100"/>
  <c r="M26" i="100"/>
  <c r="K26" i="100"/>
  <c r="I26" i="100"/>
  <c r="G26" i="100"/>
  <c r="E26" i="100"/>
  <c r="M25" i="100"/>
  <c r="K25" i="100"/>
  <c r="I25" i="100"/>
  <c r="G25" i="100"/>
  <c r="E25" i="100"/>
  <c r="M24" i="100"/>
  <c r="K24" i="100"/>
  <c r="I24" i="100"/>
  <c r="G24" i="100"/>
  <c r="E24" i="100"/>
  <c r="M23" i="100"/>
  <c r="K23" i="100"/>
  <c r="I23" i="100"/>
  <c r="G23" i="100"/>
  <c r="E23" i="100"/>
  <c r="M22" i="100"/>
  <c r="K22" i="100"/>
  <c r="I22" i="100"/>
  <c r="G22" i="100"/>
  <c r="E22" i="100"/>
  <c r="M21" i="100"/>
  <c r="K21" i="100"/>
  <c r="I21" i="100"/>
  <c r="G21" i="100"/>
  <c r="E21" i="100"/>
  <c r="M20" i="100"/>
  <c r="K20" i="100"/>
  <c r="I20" i="100"/>
  <c r="G20" i="100"/>
  <c r="E20" i="100"/>
  <c r="M19" i="100"/>
  <c r="K19" i="100"/>
  <c r="I19" i="100"/>
  <c r="G19" i="100"/>
  <c r="E19" i="100"/>
  <c r="M18" i="100"/>
  <c r="K18" i="100"/>
  <c r="I18" i="100"/>
  <c r="G18" i="100"/>
  <c r="E18" i="100"/>
  <c r="M17" i="100"/>
  <c r="K17" i="100"/>
  <c r="I17" i="100"/>
  <c r="G17" i="100"/>
  <c r="E17" i="100"/>
  <c r="M16" i="100"/>
  <c r="K16" i="100"/>
  <c r="I16" i="100"/>
  <c r="G16" i="100"/>
  <c r="E16" i="100"/>
  <c r="M15" i="100"/>
  <c r="K15" i="100"/>
  <c r="I15" i="100"/>
  <c r="G15" i="100"/>
  <c r="E15" i="100"/>
  <c r="M14" i="100"/>
  <c r="K14" i="100"/>
  <c r="I14" i="100"/>
  <c r="G14" i="100"/>
  <c r="E14" i="100"/>
  <c r="M13" i="100"/>
  <c r="K13" i="100"/>
  <c r="I13" i="100"/>
  <c r="G13" i="100"/>
  <c r="E13" i="100"/>
  <c r="M12" i="100"/>
  <c r="K12" i="100"/>
  <c r="I12" i="100"/>
  <c r="G12" i="100"/>
  <c r="E12" i="100"/>
  <c r="M11" i="100"/>
  <c r="K11" i="100"/>
  <c r="I11" i="100"/>
  <c r="G11" i="100"/>
  <c r="E11" i="100"/>
  <c r="M10" i="100"/>
  <c r="K10" i="100"/>
  <c r="I10" i="100"/>
  <c r="G10" i="100"/>
  <c r="E10" i="100"/>
  <c r="M9" i="100"/>
  <c r="K9" i="100"/>
  <c r="I9" i="100"/>
  <c r="G9" i="100"/>
  <c r="E9" i="100"/>
  <c r="M8" i="100"/>
  <c r="K8" i="100"/>
  <c r="I8" i="100"/>
  <c r="G8" i="100"/>
  <c r="E8" i="100"/>
  <c r="I41" i="101"/>
  <c r="G41" i="101"/>
  <c r="E41" i="101"/>
  <c r="I40" i="101"/>
  <c r="G40" i="101"/>
  <c r="E40" i="101"/>
  <c r="I39" i="101"/>
  <c r="G39" i="101"/>
  <c r="E39" i="101"/>
  <c r="I38" i="101"/>
  <c r="G38" i="101"/>
  <c r="E38" i="101"/>
  <c r="I37" i="101"/>
  <c r="G37" i="101"/>
  <c r="E37" i="101"/>
  <c r="I36" i="101"/>
  <c r="G36" i="101"/>
  <c r="E36" i="101"/>
  <c r="I35" i="101"/>
  <c r="G35" i="101"/>
  <c r="E35" i="101"/>
  <c r="I34" i="101"/>
  <c r="G34" i="101"/>
  <c r="E34" i="101"/>
  <c r="I33" i="101"/>
  <c r="G33" i="101"/>
  <c r="E33" i="101"/>
  <c r="I32" i="101"/>
  <c r="G32" i="101"/>
  <c r="E32" i="101"/>
  <c r="I31" i="101"/>
  <c r="G31" i="101"/>
  <c r="E31" i="101"/>
  <c r="I30" i="101"/>
  <c r="G30" i="101"/>
  <c r="E30" i="101"/>
  <c r="I29" i="101"/>
  <c r="G29" i="101"/>
  <c r="E29" i="101"/>
  <c r="I28" i="101"/>
  <c r="G28" i="101"/>
  <c r="E28" i="101"/>
  <c r="I27" i="101"/>
  <c r="G27" i="101"/>
  <c r="E27" i="101"/>
  <c r="I26" i="101"/>
  <c r="G26" i="101"/>
  <c r="E26" i="101"/>
  <c r="I25" i="101"/>
  <c r="G25" i="101"/>
  <c r="E25" i="101"/>
  <c r="I24" i="101"/>
  <c r="G24" i="101"/>
  <c r="E24" i="101"/>
  <c r="I23" i="101"/>
  <c r="G23" i="101"/>
  <c r="E23" i="101"/>
  <c r="I22" i="101"/>
  <c r="G22" i="101"/>
  <c r="E22" i="101"/>
  <c r="I21" i="101"/>
  <c r="G21" i="101"/>
  <c r="E21" i="101"/>
  <c r="I20" i="101"/>
  <c r="G20" i="101"/>
  <c r="E20" i="101"/>
  <c r="I19" i="101"/>
  <c r="G19" i="101"/>
  <c r="E19" i="101"/>
  <c r="I18" i="101"/>
  <c r="G18" i="101"/>
  <c r="E18" i="101"/>
  <c r="I17" i="101"/>
  <c r="G17" i="101"/>
  <c r="E17" i="101"/>
  <c r="I16" i="101"/>
  <c r="G16" i="101"/>
  <c r="E16" i="101"/>
  <c r="I15" i="101"/>
  <c r="G15" i="101"/>
  <c r="E15" i="101"/>
  <c r="I14" i="101"/>
  <c r="G14" i="101"/>
  <c r="E14" i="101"/>
  <c r="I13" i="101"/>
  <c r="G13" i="101"/>
  <c r="E13" i="101"/>
  <c r="I12" i="101"/>
  <c r="G12" i="101"/>
  <c r="E12" i="101"/>
  <c r="I11" i="101"/>
  <c r="G11" i="101"/>
  <c r="E11" i="101"/>
  <c r="I10" i="101"/>
  <c r="G10" i="101"/>
  <c r="E10" i="101"/>
  <c r="I9" i="101"/>
  <c r="G9" i="101"/>
  <c r="E9" i="101"/>
  <c r="I8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S26" i="102" s="1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M26" i="102" s="1"/>
  <c r="M27" i="102" s="1"/>
  <c r="K17" i="102"/>
  <c r="K30" i="102" s="1"/>
  <c r="K31" i="102" s="1"/>
  <c r="I17" i="102"/>
  <c r="I26" i="102" s="1"/>
  <c r="I27" i="102" s="1"/>
  <c r="G17" i="102"/>
  <c r="AE16" i="102"/>
  <c r="AC16" i="102"/>
  <c r="AA16" i="102"/>
  <c r="AA26" i="102" s="1"/>
  <c r="Y16" i="102"/>
  <c r="W16" i="102"/>
  <c r="U16" i="102"/>
  <c r="S16" i="102"/>
  <c r="Q16" i="102"/>
  <c r="O16" i="102"/>
  <c r="K16" i="102"/>
  <c r="I16" i="102"/>
  <c r="G16" i="102"/>
  <c r="AE15" i="102"/>
  <c r="AE26" i="102" s="1"/>
  <c r="AE27" i="102" s="1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E30" i="102" s="1"/>
  <c r="AE31" i="102" s="1"/>
  <c r="AA13" i="102"/>
  <c r="Y13" i="102"/>
  <c r="W13" i="102"/>
  <c r="U13" i="102"/>
  <c r="S13" i="102"/>
  <c r="Q13" i="102"/>
  <c r="O13" i="102"/>
  <c r="O28" i="102" s="1"/>
  <c r="O29" i="102" s="1"/>
  <c r="M13" i="102"/>
  <c r="K13" i="102"/>
  <c r="K28" i="102" s="1"/>
  <c r="K29" i="102" s="1"/>
  <c r="I13" i="102"/>
  <c r="I30" i="102" s="1"/>
  <c r="I31" i="102" s="1"/>
  <c r="G13" i="102"/>
  <c r="G30" i="102" s="1"/>
  <c r="G31" i="102" s="1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G26" i="102" s="1"/>
  <c r="G27" i="102" s="1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E31" i="102"/>
  <c r="E30" i="102"/>
  <c r="E29" i="102"/>
  <c r="E28" i="102"/>
  <c r="E27" i="102"/>
  <c r="E26" i="102"/>
  <c r="AA25" i="102"/>
  <c r="E25" i="102"/>
  <c r="Y24" i="102"/>
  <c r="E24" i="102"/>
  <c r="W23" i="102"/>
  <c r="E23" i="102"/>
  <c r="U22" i="102"/>
  <c r="E22" i="102"/>
  <c r="S21" i="102"/>
  <c r="E21" i="102"/>
  <c r="Q20" i="102"/>
  <c r="E20" i="102"/>
  <c r="AE19" i="102"/>
  <c r="E19" i="102"/>
  <c r="AC18" i="102"/>
  <c r="E18" i="102"/>
  <c r="O17" i="102"/>
  <c r="E17" i="102"/>
  <c r="M16" i="102"/>
  <c r="E16" i="102"/>
  <c r="K15" i="102"/>
  <c r="E15" i="102"/>
  <c r="AE14" i="102"/>
  <c r="E14" i="102"/>
  <c r="AC13" i="102"/>
  <c r="E13" i="102"/>
  <c r="AE12" i="102"/>
  <c r="E12" i="102"/>
  <c r="I11" i="102"/>
  <c r="E11" i="102"/>
  <c r="G10" i="102"/>
  <c r="E10" i="102"/>
  <c r="I9" i="102"/>
  <c r="E9" i="102"/>
  <c r="G8" i="102"/>
  <c r="E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M41" i="103"/>
  <c r="E41" i="103"/>
  <c r="M40" i="103"/>
  <c r="E40" i="103"/>
  <c r="E39" i="103"/>
  <c r="K38" i="103"/>
  <c r="E38" i="103"/>
  <c r="K37" i="103"/>
  <c r="E37" i="103"/>
  <c r="K36" i="103"/>
  <c r="E36" i="103"/>
  <c r="K35" i="103"/>
  <c r="E35" i="103"/>
  <c r="K34" i="103"/>
  <c r="E34" i="103"/>
  <c r="K33" i="103"/>
  <c r="E33" i="103"/>
  <c r="K32" i="103"/>
  <c r="E32" i="103"/>
  <c r="K31" i="103"/>
  <c r="E31" i="103"/>
  <c r="E30" i="103"/>
  <c r="I29" i="103"/>
  <c r="E29" i="103"/>
  <c r="I28" i="103"/>
  <c r="E28" i="103"/>
  <c r="I27" i="103"/>
  <c r="E27" i="103"/>
  <c r="I26" i="103"/>
  <c r="E26" i="103"/>
  <c r="I25" i="103"/>
  <c r="E25" i="103"/>
  <c r="I24" i="103"/>
  <c r="E24" i="103"/>
  <c r="I23" i="103"/>
  <c r="E23" i="103"/>
  <c r="I22" i="103"/>
  <c r="E22" i="103"/>
  <c r="I21" i="103"/>
  <c r="E21" i="103"/>
  <c r="I20" i="103"/>
  <c r="E20" i="103"/>
  <c r="I19" i="103"/>
  <c r="E19" i="103"/>
  <c r="I18" i="103"/>
  <c r="E18" i="103"/>
  <c r="I17" i="103"/>
  <c r="E17" i="103"/>
  <c r="I16" i="103"/>
  <c r="E16" i="103"/>
  <c r="I15" i="103"/>
  <c r="E15" i="103"/>
  <c r="I14" i="103"/>
  <c r="E14" i="103"/>
  <c r="I13" i="103"/>
  <c r="E13" i="103"/>
  <c r="I12" i="103"/>
  <c r="E12" i="103"/>
  <c r="E11" i="103"/>
  <c r="G10" i="103"/>
  <c r="E10" i="103"/>
  <c r="G9" i="103"/>
  <c r="E9" i="103"/>
  <c r="E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M44" i="104"/>
  <c r="G44" i="104"/>
  <c r="E44" i="104"/>
  <c r="M43" i="104"/>
  <c r="G43" i="104"/>
  <c r="E43" i="104"/>
  <c r="M42" i="104"/>
  <c r="G42" i="104"/>
  <c r="E42" i="104"/>
  <c r="M41" i="104"/>
  <c r="G41" i="104"/>
  <c r="E41" i="104"/>
  <c r="M40" i="104"/>
  <c r="G40" i="104"/>
  <c r="E40" i="104"/>
  <c r="M39" i="104"/>
  <c r="G39" i="104"/>
  <c r="E39" i="104"/>
  <c r="M38" i="104"/>
  <c r="G38" i="104"/>
  <c r="E38" i="104"/>
  <c r="M37" i="104"/>
  <c r="G37" i="104"/>
  <c r="E37" i="104"/>
  <c r="M36" i="104"/>
  <c r="G36" i="104"/>
  <c r="E36" i="104"/>
  <c r="M35" i="104"/>
  <c r="G35" i="104"/>
  <c r="E35" i="104"/>
  <c r="M34" i="104"/>
  <c r="G34" i="104"/>
  <c r="E34" i="104"/>
  <c r="M33" i="104"/>
  <c r="G33" i="104"/>
  <c r="E33" i="104"/>
  <c r="M32" i="104"/>
  <c r="G32" i="104"/>
  <c r="E32" i="104"/>
  <c r="K31" i="104"/>
  <c r="G31" i="104"/>
  <c r="E31" i="104"/>
  <c r="K30" i="104"/>
  <c r="G30" i="104"/>
  <c r="E30" i="104"/>
  <c r="K29" i="104"/>
  <c r="G29" i="104"/>
  <c r="E29" i="104"/>
  <c r="K28" i="104"/>
  <c r="G28" i="104"/>
  <c r="E28" i="104"/>
  <c r="K27" i="104"/>
  <c r="G27" i="104"/>
  <c r="E27" i="104"/>
  <c r="K26" i="104"/>
  <c r="G26" i="104"/>
  <c r="E26" i="104"/>
  <c r="K25" i="104"/>
  <c r="G25" i="104"/>
  <c r="E25" i="104"/>
  <c r="K24" i="104"/>
  <c r="G24" i="104"/>
  <c r="E24" i="104"/>
  <c r="K23" i="104"/>
  <c r="G23" i="104"/>
  <c r="E23" i="104"/>
  <c r="K22" i="104"/>
  <c r="G22" i="104"/>
  <c r="E22" i="104"/>
  <c r="K21" i="104"/>
  <c r="G21" i="104"/>
  <c r="E21" i="104"/>
  <c r="K20" i="104"/>
  <c r="G20" i="104"/>
  <c r="E20" i="104"/>
  <c r="K19" i="104"/>
  <c r="G19" i="104"/>
  <c r="E19" i="104"/>
  <c r="K18" i="104"/>
  <c r="G18" i="104"/>
  <c r="E18" i="104"/>
  <c r="K17" i="104"/>
  <c r="G17" i="104"/>
  <c r="E17" i="104"/>
  <c r="K16" i="104"/>
  <c r="G16" i="104"/>
  <c r="E16" i="104"/>
  <c r="K15" i="104"/>
  <c r="G15" i="104"/>
  <c r="E15" i="104"/>
  <c r="K14" i="104"/>
  <c r="G14" i="104"/>
  <c r="E14" i="104"/>
  <c r="I13" i="104"/>
  <c r="G13" i="104"/>
  <c r="E13" i="104"/>
  <c r="I12" i="104"/>
  <c r="G12" i="104"/>
  <c r="E12" i="104"/>
  <c r="G11" i="104"/>
  <c r="E11" i="104"/>
  <c r="G10" i="104"/>
  <c r="E10" i="104"/>
  <c r="G9" i="104"/>
  <c r="E9" i="104"/>
  <c r="E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K32" i="105"/>
  <c r="I32" i="105"/>
  <c r="G32" i="105"/>
  <c r="E32" i="105"/>
  <c r="K31" i="105"/>
  <c r="I31" i="105"/>
  <c r="G31" i="105"/>
  <c r="E31" i="105"/>
  <c r="K30" i="105"/>
  <c r="I30" i="105"/>
  <c r="G30" i="105"/>
  <c r="E30" i="105"/>
  <c r="K29" i="105"/>
  <c r="I29" i="105"/>
  <c r="G29" i="105"/>
  <c r="E29" i="105"/>
  <c r="K28" i="105"/>
  <c r="I28" i="105"/>
  <c r="G28" i="105"/>
  <c r="E28" i="105"/>
  <c r="K27" i="105"/>
  <c r="I27" i="105"/>
  <c r="G27" i="105"/>
  <c r="E27" i="105"/>
  <c r="K26" i="105"/>
  <c r="I26" i="105"/>
  <c r="G26" i="105"/>
  <c r="E26" i="105"/>
  <c r="K25" i="105"/>
  <c r="I25" i="105"/>
  <c r="G25" i="105"/>
  <c r="E25" i="105"/>
  <c r="E24" i="105"/>
  <c r="E23" i="105"/>
  <c r="E22" i="105"/>
  <c r="E21" i="105"/>
  <c r="E20" i="105"/>
  <c r="E19" i="105"/>
  <c r="E18" i="105"/>
  <c r="E17" i="105"/>
  <c r="K16" i="105"/>
  <c r="I16" i="105"/>
  <c r="G16" i="105"/>
  <c r="E16" i="105"/>
  <c r="K15" i="105"/>
  <c r="I15" i="105"/>
  <c r="G15" i="105"/>
  <c r="E15" i="105"/>
  <c r="K14" i="105"/>
  <c r="I14" i="105"/>
  <c r="G14" i="105"/>
  <c r="E14" i="105"/>
  <c r="K13" i="105"/>
  <c r="I13" i="105"/>
  <c r="G13" i="105"/>
  <c r="E13" i="105"/>
  <c r="K12" i="105"/>
  <c r="I12" i="105"/>
  <c r="G12" i="105"/>
  <c r="E12" i="105"/>
  <c r="K11" i="105"/>
  <c r="I11" i="105"/>
  <c r="G11" i="105"/>
  <c r="E11" i="105"/>
  <c r="K10" i="105"/>
  <c r="I10" i="105"/>
  <c r="G10" i="105"/>
  <c r="E10" i="105"/>
  <c r="K9" i="105"/>
  <c r="I9" i="105"/>
  <c r="G9" i="105"/>
  <c r="E9" i="105"/>
  <c r="K8" i="105"/>
  <c r="I8" i="105"/>
  <c r="G8" i="105"/>
  <c r="E8" i="105"/>
  <c r="E22" i="106"/>
  <c r="E21" i="106"/>
  <c r="E20" i="106"/>
  <c r="E19" i="106"/>
  <c r="E18" i="106"/>
  <c r="E17" i="106"/>
  <c r="E16" i="106"/>
  <c r="E15" i="106"/>
  <c r="E14" i="106"/>
  <c r="E13" i="106"/>
  <c r="E12" i="106"/>
  <c r="E11" i="106"/>
  <c r="E10" i="106"/>
  <c r="E9" i="106"/>
  <c r="E8" i="106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E8" i="107"/>
  <c r="E22" i="108"/>
  <c r="E21" i="108"/>
  <c r="E20" i="108"/>
  <c r="E19" i="108"/>
  <c r="E18" i="108"/>
  <c r="E17" i="108"/>
  <c r="E16" i="108"/>
  <c r="E15" i="108"/>
  <c r="E14" i="108"/>
  <c r="E13" i="108"/>
  <c r="E12" i="108"/>
  <c r="E11" i="108"/>
  <c r="E10" i="108"/>
  <c r="E9" i="108"/>
  <c r="E8" i="108"/>
  <c r="E22" i="109"/>
  <c r="E21" i="109"/>
  <c r="E20" i="109"/>
  <c r="E19" i="109"/>
  <c r="E18" i="109"/>
  <c r="E17" i="109"/>
  <c r="E16" i="109"/>
  <c r="E15" i="109"/>
  <c r="E14" i="109"/>
  <c r="E13" i="109"/>
  <c r="E12" i="109"/>
  <c r="E11" i="109"/>
  <c r="E10" i="109"/>
  <c r="E9" i="109"/>
  <c r="E8" i="109"/>
  <c r="E22" i="110"/>
  <c r="E21" i="110"/>
  <c r="E20" i="110"/>
  <c r="E19" i="110"/>
  <c r="E18" i="110"/>
  <c r="E17" i="110"/>
  <c r="E16" i="110"/>
  <c r="E15" i="110"/>
  <c r="E14" i="110"/>
  <c r="E13" i="110"/>
  <c r="E12" i="110"/>
  <c r="E11" i="110"/>
  <c r="E10" i="110"/>
  <c r="E9" i="110"/>
  <c r="E8" i="110"/>
  <c r="G13" i="111"/>
  <c r="G12" i="111"/>
  <c r="G11" i="111"/>
  <c r="G10" i="111"/>
  <c r="G9" i="111"/>
  <c r="G8" i="111"/>
  <c r="G42" i="111"/>
  <c r="E42" i="111"/>
  <c r="G41" i="111"/>
  <c r="E41" i="111"/>
  <c r="G40" i="111"/>
  <c r="E40" i="111"/>
  <c r="G39" i="111"/>
  <c r="E39" i="111"/>
  <c r="G38" i="111"/>
  <c r="E38" i="111"/>
  <c r="G37" i="111"/>
  <c r="E37" i="111"/>
  <c r="G36" i="111"/>
  <c r="E36" i="111"/>
  <c r="G35" i="111"/>
  <c r="E35" i="111"/>
  <c r="G34" i="111"/>
  <c r="E34" i="111"/>
  <c r="G33" i="111"/>
  <c r="E33" i="111"/>
  <c r="G32" i="111"/>
  <c r="E32" i="111"/>
  <c r="G31" i="111"/>
  <c r="E31" i="111"/>
  <c r="G30" i="111"/>
  <c r="E30" i="111"/>
  <c r="G29" i="111"/>
  <c r="E29" i="111"/>
  <c r="G28" i="111"/>
  <c r="E28" i="111"/>
  <c r="G27" i="111"/>
  <c r="E27" i="111"/>
  <c r="G26" i="111"/>
  <c r="E26" i="111"/>
  <c r="G25" i="111"/>
  <c r="E25" i="111"/>
  <c r="G24" i="111"/>
  <c r="E24" i="111"/>
  <c r="G23" i="111"/>
  <c r="E23" i="111"/>
  <c r="G22" i="111"/>
  <c r="E22" i="111"/>
  <c r="G21" i="111"/>
  <c r="E21" i="111"/>
  <c r="G20" i="111"/>
  <c r="E20" i="111"/>
  <c r="G19" i="111"/>
  <c r="E19" i="111"/>
  <c r="G18" i="111"/>
  <c r="E18" i="111"/>
  <c r="G17" i="111"/>
  <c r="E17" i="111"/>
  <c r="G16" i="111"/>
  <c r="E16" i="111"/>
  <c r="G15" i="111"/>
  <c r="E15" i="111"/>
  <c r="G14" i="111"/>
  <c r="E14" i="111"/>
  <c r="E13" i="111"/>
  <c r="E12" i="111"/>
  <c r="E11" i="111"/>
  <c r="E10" i="111"/>
  <c r="E9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G52" i="112"/>
  <c r="G51" i="112"/>
  <c r="G50" i="112"/>
  <c r="E50" i="112"/>
  <c r="G49" i="112"/>
  <c r="E49" i="112"/>
  <c r="G48" i="112"/>
  <c r="E48" i="112"/>
  <c r="G47" i="112"/>
  <c r="E47" i="112"/>
  <c r="G46" i="112"/>
  <c r="E46" i="112"/>
  <c r="G45" i="112"/>
  <c r="E45" i="112"/>
  <c r="G44" i="112"/>
  <c r="E44" i="112"/>
  <c r="G43" i="112"/>
  <c r="E43" i="112"/>
  <c r="G42" i="112"/>
  <c r="E42" i="112"/>
  <c r="G41" i="112"/>
  <c r="E41" i="112"/>
  <c r="G40" i="112"/>
  <c r="E40" i="112"/>
  <c r="G39" i="112"/>
  <c r="E39" i="112"/>
  <c r="G38" i="112"/>
  <c r="E38" i="112"/>
  <c r="G37" i="112"/>
  <c r="E37" i="112"/>
  <c r="G36" i="112"/>
  <c r="E36" i="112"/>
  <c r="G35" i="112"/>
  <c r="E35" i="112"/>
  <c r="G34" i="112"/>
  <c r="E34" i="112"/>
  <c r="G33" i="112"/>
  <c r="E33" i="112"/>
  <c r="G32" i="112"/>
  <c r="E32" i="112"/>
  <c r="G31" i="112"/>
  <c r="E31" i="112"/>
  <c r="G30" i="112"/>
  <c r="E30" i="112"/>
  <c r="G29" i="112"/>
  <c r="E29" i="112"/>
  <c r="G28" i="112"/>
  <c r="E28" i="112"/>
  <c r="G27" i="112"/>
  <c r="E27" i="112"/>
  <c r="G26" i="112"/>
  <c r="E26" i="112"/>
  <c r="G25" i="112"/>
  <c r="E25" i="112"/>
  <c r="G24" i="112"/>
  <c r="E24" i="112"/>
  <c r="G23" i="112"/>
  <c r="E23" i="112"/>
  <c r="E22" i="112"/>
  <c r="E21" i="112"/>
  <c r="E20" i="112"/>
  <c r="E19" i="112"/>
  <c r="E18" i="112"/>
  <c r="E17" i="112"/>
  <c r="E16" i="112"/>
  <c r="E15" i="112"/>
  <c r="E14" i="112"/>
  <c r="E13" i="112"/>
  <c r="E12" i="112"/>
  <c r="E11" i="112"/>
  <c r="E10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G161" i="113"/>
  <c r="G160" i="113"/>
  <c r="G159" i="113"/>
  <c r="G158" i="113"/>
  <c r="E158" i="113"/>
  <c r="G157" i="113"/>
  <c r="E157" i="113"/>
  <c r="G156" i="113"/>
  <c r="E156" i="113"/>
  <c r="G155" i="113"/>
  <c r="E155" i="113"/>
  <c r="G154" i="113"/>
  <c r="E154" i="113"/>
  <c r="G153" i="113"/>
  <c r="E153" i="113"/>
  <c r="G152" i="113"/>
  <c r="G151" i="113"/>
  <c r="E151" i="113"/>
  <c r="G150" i="113"/>
  <c r="E150" i="113"/>
  <c r="G149" i="113"/>
  <c r="G148" i="113"/>
  <c r="E148" i="113"/>
  <c r="G147" i="113"/>
  <c r="E147" i="113"/>
  <c r="G146" i="113"/>
  <c r="G145" i="113"/>
  <c r="G144" i="113"/>
  <c r="G143" i="113"/>
  <c r="E143" i="113"/>
  <c r="G142" i="113"/>
  <c r="E142" i="113"/>
  <c r="G141" i="113"/>
  <c r="E141" i="113"/>
  <c r="G140" i="113"/>
  <c r="E140" i="113"/>
  <c r="G139" i="113"/>
  <c r="E139" i="113"/>
  <c r="G138" i="113"/>
  <c r="E138" i="113"/>
  <c r="G137" i="113"/>
  <c r="G136" i="113"/>
  <c r="G135" i="113"/>
  <c r="G134" i="113"/>
  <c r="E134" i="113"/>
  <c r="G133" i="113"/>
  <c r="E133" i="113"/>
  <c r="G132" i="113"/>
  <c r="E132" i="113"/>
  <c r="G131" i="113"/>
  <c r="E131" i="113"/>
  <c r="G130" i="113"/>
  <c r="E130" i="113"/>
  <c r="G129" i="113"/>
  <c r="E129" i="113"/>
  <c r="G128" i="113"/>
  <c r="G127" i="113"/>
  <c r="G126" i="113"/>
  <c r="G125" i="113"/>
  <c r="E125" i="113"/>
  <c r="G124" i="113"/>
  <c r="E124" i="113"/>
  <c r="G123" i="113"/>
  <c r="E123" i="113"/>
  <c r="G122" i="113"/>
  <c r="E122" i="113"/>
  <c r="G121" i="113"/>
  <c r="E121" i="113"/>
  <c r="G120" i="113"/>
  <c r="E120" i="113"/>
  <c r="G119" i="113"/>
  <c r="G118" i="113"/>
  <c r="G117" i="113"/>
  <c r="G116" i="113"/>
  <c r="E116" i="113"/>
  <c r="G115" i="113"/>
  <c r="E115" i="113"/>
  <c r="G114" i="113"/>
  <c r="E114" i="113"/>
  <c r="G113" i="113"/>
  <c r="E113" i="113"/>
  <c r="G112" i="113"/>
  <c r="E112" i="113"/>
  <c r="G111" i="113"/>
  <c r="E111" i="113"/>
  <c r="G110" i="113"/>
  <c r="G109" i="113"/>
  <c r="G108" i="113"/>
  <c r="G107" i="113"/>
  <c r="E107" i="113"/>
  <c r="G106" i="113"/>
  <c r="E106" i="113"/>
  <c r="G105" i="113"/>
  <c r="E105" i="113"/>
  <c r="G104" i="113"/>
  <c r="E104" i="113"/>
  <c r="G103" i="113"/>
  <c r="E103" i="113"/>
  <c r="G102" i="113"/>
  <c r="E102" i="113"/>
  <c r="G101" i="113"/>
  <c r="G100" i="113"/>
  <c r="G99" i="113"/>
  <c r="G98" i="113"/>
  <c r="E98" i="113"/>
  <c r="G97" i="113"/>
  <c r="E97" i="113"/>
  <c r="G96" i="113"/>
  <c r="E96" i="113"/>
  <c r="G95" i="113"/>
  <c r="E95" i="113"/>
  <c r="G94" i="113"/>
  <c r="E94" i="113"/>
  <c r="G93" i="113"/>
  <c r="E93" i="113"/>
  <c r="G92" i="113"/>
  <c r="G91" i="113"/>
  <c r="G90" i="113"/>
  <c r="G89" i="113"/>
  <c r="E89" i="113"/>
  <c r="G88" i="113"/>
  <c r="E88" i="113"/>
  <c r="G87" i="113"/>
  <c r="E87" i="113"/>
  <c r="G86" i="113"/>
  <c r="E86" i="113"/>
  <c r="G85" i="113"/>
  <c r="E85" i="113"/>
  <c r="G84" i="113"/>
  <c r="E84" i="113"/>
  <c r="G83" i="113"/>
  <c r="G82" i="113"/>
  <c r="G81" i="113"/>
  <c r="G80" i="113"/>
  <c r="E80" i="113"/>
  <c r="G79" i="113"/>
  <c r="E79" i="113"/>
  <c r="G78" i="113"/>
  <c r="E78" i="113"/>
  <c r="G77" i="113"/>
  <c r="E77" i="113"/>
  <c r="G76" i="113"/>
  <c r="E76" i="113"/>
  <c r="G75" i="113"/>
  <c r="E75" i="113"/>
  <c r="G74" i="113"/>
  <c r="G73" i="113"/>
  <c r="G72" i="113"/>
  <c r="G71" i="113"/>
  <c r="E71" i="113"/>
  <c r="G70" i="113"/>
  <c r="E70" i="113"/>
  <c r="G69" i="113"/>
  <c r="E69" i="113"/>
  <c r="G68" i="113"/>
  <c r="E68" i="113"/>
  <c r="G67" i="113"/>
  <c r="E67" i="113"/>
  <c r="G66" i="113"/>
  <c r="E66" i="113"/>
  <c r="G65" i="113"/>
  <c r="G64" i="113"/>
  <c r="G63" i="113"/>
  <c r="G62" i="113"/>
  <c r="E62" i="113"/>
  <c r="G61" i="113"/>
  <c r="E61" i="113"/>
  <c r="G60" i="113"/>
  <c r="E60" i="113"/>
  <c r="G59" i="113"/>
  <c r="E59" i="113"/>
  <c r="G58" i="113"/>
  <c r="E58" i="113"/>
  <c r="G57" i="113"/>
  <c r="E57" i="113"/>
  <c r="G56" i="113"/>
  <c r="G55" i="113"/>
  <c r="G54" i="113"/>
  <c r="G53" i="113"/>
  <c r="E53" i="113"/>
  <c r="G52" i="113"/>
  <c r="E52" i="113"/>
  <c r="G51" i="113"/>
  <c r="E51" i="113"/>
  <c r="G50" i="113"/>
  <c r="E50" i="113"/>
  <c r="G49" i="113"/>
  <c r="E49" i="113"/>
  <c r="G48" i="113"/>
  <c r="E48" i="113"/>
  <c r="G47" i="113"/>
  <c r="G46" i="113"/>
  <c r="G45" i="113"/>
  <c r="G44" i="113"/>
  <c r="E44" i="113"/>
  <c r="G43" i="113"/>
  <c r="E43" i="113"/>
  <c r="G42" i="113"/>
  <c r="E42" i="113"/>
  <c r="G41" i="113"/>
  <c r="E41" i="113"/>
  <c r="G40" i="113"/>
  <c r="E40" i="113"/>
  <c r="G39" i="113"/>
  <c r="E39" i="113"/>
  <c r="G38" i="113"/>
  <c r="G37" i="113"/>
  <c r="G36" i="113"/>
  <c r="G35" i="113"/>
  <c r="E35" i="113"/>
  <c r="G34" i="113"/>
  <c r="E34" i="113"/>
  <c r="G33" i="113"/>
  <c r="E33" i="113"/>
  <c r="G32" i="113"/>
  <c r="E32" i="113"/>
  <c r="G31" i="113"/>
  <c r="E31" i="113"/>
  <c r="G30" i="113"/>
  <c r="E30" i="113"/>
  <c r="G29" i="113"/>
  <c r="G28" i="113"/>
  <c r="G27" i="113"/>
  <c r="G26" i="113"/>
  <c r="E26" i="113"/>
  <c r="G25" i="113"/>
  <c r="E25" i="113"/>
  <c r="G24" i="113"/>
  <c r="E24" i="113"/>
  <c r="G23" i="113"/>
  <c r="E23" i="113"/>
  <c r="G22" i="113"/>
  <c r="E22" i="113"/>
  <c r="G21" i="113"/>
  <c r="E21" i="113"/>
  <c r="G20" i="113"/>
  <c r="G19" i="113"/>
  <c r="G18" i="113"/>
  <c r="G17" i="113"/>
  <c r="E17" i="113"/>
  <c r="G16" i="113"/>
  <c r="E16" i="113"/>
  <c r="G15" i="113"/>
  <c r="E15" i="113"/>
  <c r="G14" i="113"/>
  <c r="E14" i="113"/>
  <c r="G13" i="113"/>
  <c r="E13" i="113"/>
  <c r="G12" i="113"/>
  <c r="E12" i="113"/>
  <c r="E11" i="113"/>
  <c r="E10" i="113"/>
  <c r="E9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103" i="114"/>
  <c r="G102" i="114"/>
  <c r="G101" i="114"/>
  <c r="G100" i="114"/>
  <c r="G99" i="114"/>
  <c r="G98" i="114"/>
  <c r="G97" i="114"/>
  <c r="G96" i="114"/>
  <c r="G95" i="114"/>
  <c r="G94" i="114"/>
  <c r="G93" i="114"/>
  <c r="E93" i="114"/>
  <c r="G92" i="114"/>
  <c r="E92" i="114"/>
  <c r="G91" i="114"/>
  <c r="E91" i="114"/>
  <c r="G90" i="114"/>
  <c r="E90" i="114"/>
  <c r="G89" i="114"/>
  <c r="E89" i="114"/>
  <c r="G88" i="114"/>
  <c r="E88" i="114"/>
  <c r="G87" i="114"/>
  <c r="E87" i="114"/>
  <c r="G86" i="114"/>
  <c r="E86" i="114"/>
  <c r="G85" i="114"/>
  <c r="E85" i="114"/>
  <c r="G84" i="114"/>
  <c r="E84" i="114"/>
  <c r="G83" i="114"/>
  <c r="E83" i="114"/>
  <c r="G82" i="114"/>
  <c r="E82" i="114"/>
  <c r="G81" i="114"/>
  <c r="E81" i="114"/>
  <c r="G80" i="114"/>
  <c r="E80" i="114"/>
  <c r="G79" i="114"/>
  <c r="E79" i="114"/>
  <c r="G78" i="114"/>
  <c r="E78" i="114"/>
  <c r="G77" i="114"/>
  <c r="E77" i="114"/>
  <c r="G76" i="114"/>
  <c r="E76" i="114"/>
  <c r="G75" i="114"/>
  <c r="E75" i="114"/>
  <c r="G74" i="114"/>
  <c r="E74" i="114"/>
  <c r="G73" i="114"/>
  <c r="E73" i="114"/>
  <c r="G72" i="114"/>
  <c r="E72" i="114"/>
  <c r="G71" i="114"/>
  <c r="E71" i="114"/>
  <c r="G70" i="114"/>
  <c r="E70" i="114"/>
  <c r="G69" i="114"/>
  <c r="E69" i="114"/>
  <c r="G68" i="114"/>
  <c r="E68" i="114"/>
  <c r="G67" i="114"/>
  <c r="E67" i="114"/>
  <c r="G66" i="114"/>
  <c r="E66" i="114"/>
  <c r="G65" i="114"/>
  <c r="E65" i="114"/>
  <c r="G64" i="114"/>
  <c r="E64" i="114"/>
  <c r="G63" i="114"/>
  <c r="E63" i="114"/>
  <c r="G62" i="114"/>
  <c r="E62" i="114"/>
  <c r="G61" i="114"/>
  <c r="E61" i="114"/>
  <c r="G60" i="114"/>
  <c r="E60" i="114"/>
  <c r="G59" i="114"/>
  <c r="E59" i="114"/>
  <c r="G58" i="114"/>
  <c r="E58" i="114"/>
  <c r="G57" i="114"/>
  <c r="E57" i="114"/>
  <c r="G56" i="114"/>
  <c r="E56" i="114"/>
  <c r="E55" i="114"/>
  <c r="E54" i="114"/>
  <c r="E53" i="114"/>
  <c r="E52" i="114"/>
  <c r="E51" i="114"/>
  <c r="E50" i="114"/>
  <c r="E49" i="114"/>
  <c r="E48" i="114"/>
  <c r="E47" i="114"/>
  <c r="E46" i="114"/>
  <c r="G45" i="114"/>
  <c r="E45" i="114"/>
  <c r="G44" i="114"/>
  <c r="E44" i="114"/>
  <c r="G43" i="114"/>
  <c r="E43" i="114"/>
  <c r="G42" i="114"/>
  <c r="E42" i="114"/>
  <c r="G41" i="114"/>
  <c r="E41" i="114"/>
  <c r="G40" i="114"/>
  <c r="E40" i="114"/>
  <c r="G39" i="114"/>
  <c r="E39" i="114"/>
  <c r="G38" i="114"/>
  <c r="E38" i="114"/>
  <c r="G37" i="114"/>
  <c r="E37" i="114"/>
  <c r="G36" i="114"/>
  <c r="E36" i="114"/>
  <c r="G35" i="114"/>
  <c r="E35" i="114"/>
  <c r="G34" i="114"/>
  <c r="E34" i="114"/>
  <c r="G33" i="114"/>
  <c r="E33" i="114"/>
  <c r="G32" i="114"/>
  <c r="E32" i="114"/>
  <c r="G31" i="114"/>
  <c r="E31" i="114"/>
  <c r="G30" i="114"/>
  <c r="E30" i="114"/>
  <c r="G29" i="114"/>
  <c r="E29" i="114"/>
  <c r="G28" i="114"/>
  <c r="E28" i="114"/>
  <c r="G27" i="114"/>
  <c r="E27" i="114"/>
  <c r="E26" i="114"/>
  <c r="E25" i="114"/>
  <c r="E24" i="114"/>
  <c r="E23" i="114"/>
  <c r="E22" i="114"/>
  <c r="E21" i="114"/>
  <c r="E20" i="114"/>
  <c r="G19" i="114"/>
  <c r="E19" i="114"/>
  <c r="G18" i="114"/>
  <c r="E18" i="114"/>
  <c r="G17" i="114"/>
  <c r="E17" i="114"/>
  <c r="E16" i="114"/>
  <c r="E15" i="114"/>
  <c r="E14" i="114"/>
  <c r="E13" i="114"/>
  <c r="E12" i="114"/>
  <c r="E11" i="114"/>
  <c r="E10" i="114"/>
  <c r="E9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5" i="115"/>
  <c r="E85" i="115"/>
  <c r="E84" i="115"/>
  <c r="E83" i="115"/>
  <c r="E82" i="115"/>
  <c r="E81" i="115"/>
  <c r="E80" i="115"/>
  <c r="G79" i="115"/>
  <c r="E79" i="115"/>
  <c r="E78" i="115"/>
  <c r="E77" i="115"/>
  <c r="E76" i="115"/>
  <c r="G75" i="115"/>
  <c r="E75" i="115"/>
  <c r="E74" i="115"/>
  <c r="E73" i="115"/>
  <c r="E72" i="115"/>
  <c r="G71" i="115"/>
  <c r="G70" i="115"/>
  <c r="E70" i="115"/>
  <c r="G69" i="115"/>
  <c r="E69" i="115"/>
  <c r="G68" i="115"/>
  <c r="E68" i="115"/>
  <c r="E67" i="115"/>
  <c r="E66" i="115"/>
  <c r="E65" i="115"/>
  <c r="E64" i="115"/>
  <c r="E63" i="115"/>
  <c r="E62" i="115"/>
  <c r="G61" i="115"/>
  <c r="G60" i="115"/>
  <c r="E60" i="115"/>
  <c r="G59" i="115"/>
  <c r="E59" i="115"/>
  <c r="E58" i="115"/>
  <c r="E57" i="115"/>
  <c r="E56" i="115"/>
  <c r="E55" i="115"/>
  <c r="E54" i="115"/>
  <c r="G53" i="115"/>
  <c r="G52" i="115"/>
  <c r="E52" i="115"/>
  <c r="G51" i="115"/>
  <c r="E51" i="115"/>
  <c r="G50" i="115"/>
  <c r="E50" i="115"/>
  <c r="G49" i="115"/>
  <c r="E49" i="115"/>
  <c r="G48" i="115"/>
  <c r="E48" i="115"/>
  <c r="G47" i="115"/>
  <c r="E47" i="115"/>
  <c r="G46" i="115"/>
  <c r="E46" i="115"/>
  <c r="E45" i="115"/>
  <c r="E44" i="115"/>
  <c r="E43" i="115"/>
  <c r="E42" i="115"/>
  <c r="E41" i="115"/>
  <c r="E40" i="115"/>
  <c r="E39" i="115"/>
  <c r="E38" i="115"/>
  <c r="E37" i="115"/>
  <c r="E36" i="115"/>
  <c r="G35" i="115"/>
  <c r="G34" i="115"/>
  <c r="E34" i="115"/>
  <c r="G33" i="115"/>
  <c r="E33" i="115"/>
  <c r="G32" i="115"/>
  <c r="E32" i="115"/>
  <c r="G31" i="115"/>
  <c r="E31" i="115"/>
  <c r="G30" i="115"/>
  <c r="E30" i="115"/>
  <c r="G29" i="115"/>
  <c r="E29" i="115"/>
  <c r="G28" i="115"/>
  <c r="E28" i="115"/>
  <c r="G27" i="115"/>
  <c r="E27" i="115"/>
  <c r="G26" i="115"/>
  <c r="E26" i="115"/>
  <c r="G25" i="115"/>
  <c r="E25" i="115"/>
  <c r="G24" i="115"/>
  <c r="E24" i="115"/>
  <c r="G23" i="115"/>
  <c r="E23" i="115"/>
  <c r="G22" i="115"/>
  <c r="E22" i="115"/>
  <c r="G21" i="115"/>
  <c r="E21" i="115"/>
  <c r="G20" i="115"/>
  <c r="E20" i="115"/>
  <c r="G19" i="115"/>
  <c r="E19" i="115"/>
  <c r="G18" i="115"/>
  <c r="E18" i="115"/>
  <c r="G17" i="115"/>
  <c r="E17" i="115"/>
  <c r="E16" i="115"/>
  <c r="E15" i="115"/>
  <c r="E14" i="115"/>
  <c r="G13" i="115"/>
  <c r="G12" i="115"/>
  <c r="E12" i="115"/>
  <c r="G11" i="115"/>
  <c r="E11" i="115"/>
  <c r="E10" i="115"/>
  <c r="E9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G85" i="116"/>
  <c r="E85" i="116"/>
  <c r="E84" i="116"/>
  <c r="E83" i="116"/>
  <c r="E82" i="116"/>
  <c r="E81" i="116"/>
  <c r="E80" i="116"/>
  <c r="G79" i="116"/>
  <c r="E79" i="116"/>
  <c r="E78" i="116"/>
  <c r="E77" i="116"/>
  <c r="E76" i="116"/>
  <c r="G75" i="116"/>
  <c r="E75" i="116"/>
  <c r="E74" i="116"/>
  <c r="E73" i="116"/>
  <c r="E72" i="116"/>
  <c r="G71" i="116"/>
  <c r="G70" i="116"/>
  <c r="E70" i="116"/>
  <c r="G69" i="116"/>
  <c r="E69" i="116"/>
  <c r="G68" i="116"/>
  <c r="E68" i="116"/>
  <c r="E67" i="116"/>
  <c r="E66" i="116"/>
  <c r="E65" i="116"/>
  <c r="E64" i="116"/>
  <c r="E63" i="116"/>
  <c r="E62" i="116"/>
  <c r="G61" i="116"/>
  <c r="G60" i="116"/>
  <c r="E60" i="116"/>
  <c r="G59" i="116"/>
  <c r="E59" i="116"/>
  <c r="E58" i="116"/>
  <c r="E57" i="116"/>
  <c r="E56" i="116"/>
  <c r="E55" i="116"/>
  <c r="E54" i="116"/>
  <c r="G53" i="116"/>
  <c r="G52" i="116"/>
  <c r="E52" i="116"/>
  <c r="G51" i="116"/>
  <c r="E51" i="116"/>
  <c r="G50" i="116"/>
  <c r="E50" i="116"/>
  <c r="G49" i="116"/>
  <c r="E49" i="116"/>
  <c r="G48" i="116"/>
  <c r="E48" i="116"/>
  <c r="G47" i="116"/>
  <c r="E47" i="116"/>
  <c r="G46" i="116"/>
  <c r="E46" i="116"/>
  <c r="E45" i="116"/>
  <c r="E44" i="116"/>
  <c r="E43" i="116"/>
  <c r="E42" i="116"/>
  <c r="E41" i="116"/>
  <c r="E40" i="116"/>
  <c r="E39" i="116"/>
  <c r="E38" i="116"/>
  <c r="E37" i="116"/>
  <c r="E36" i="116"/>
  <c r="G35" i="116"/>
  <c r="G34" i="116"/>
  <c r="E34" i="116"/>
  <c r="G33" i="116"/>
  <c r="E33" i="116"/>
  <c r="G32" i="116"/>
  <c r="E32" i="116"/>
  <c r="G31" i="116"/>
  <c r="E31" i="116"/>
  <c r="G30" i="116"/>
  <c r="E30" i="116"/>
  <c r="G29" i="116"/>
  <c r="E29" i="116"/>
  <c r="G28" i="116"/>
  <c r="E28" i="116"/>
  <c r="G27" i="116"/>
  <c r="E27" i="116"/>
  <c r="G26" i="116"/>
  <c r="E26" i="116"/>
  <c r="G25" i="116"/>
  <c r="E25" i="116"/>
  <c r="G24" i="116"/>
  <c r="E24" i="116"/>
  <c r="G23" i="116"/>
  <c r="E23" i="116"/>
  <c r="G22" i="116"/>
  <c r="E22" i="116"/>
  <c r="G21" i="116"/>
  <c r="E21" i="116"/>
  <c r="G20" i="116"/>
  <c r="E20" i="116"/>
  <c r="G19" i="116"/>
  <c r="E19" i="116"/>
  <c r="G18" i="116"/>
  <c r="E18" i="116"/>
  <c r="G17" i="116"/>
  <c r="E17" i="116"/>
  <c r="E16" i="116"/>
  <c r="E15" i="116"/>
  <c r="E14" i="116"/>
  <c r="G13" i="116"/>
  <c r="G12" i="116"/>
  <c r="E12" i="116"/>
  <c r="G11" i="116"/>
  <c r="E11" i="116"/>
  <c r="E10" i="116"/>
  <c r="E9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G63" i="117"/>
  <c r="G62" i="117"/>
  <c r="E62" i="117"/>
  <c r="G61" i="117"/>
  <c r="E61" i="117"/>
  <c r="G60" i="117"/>
  <c r="E60" i="117"/>
  <c r="G59" i="117"/>
  <c r="E59" i="117"/>
  <c r="G58" i="117"/>
  <c r="E58" i="117"/>
  <c r="G57" i="117"/>
  <c r="E57" i="117"/>
  <c r="G56" i="117"/>
  <c r="E56" i="117"/>
  <c r="G55" i="117"/>
  <c r="E55" i="117"/>
  <c r="G54" i="117"/>
  <c r="E54" i="117"/>
  <c r="G53" i="117"/>
  <c r="E53" i="117"/>
  <c r="G52" i="117"/>
  <c r="E52" i="117"/>
  <c r="G51" i="117"/>
  <c r="E51" i="117"/>
  <c r="G50" i="117"/>
  <c r="E50" i="117"/>
  <c r="G49" i="117"/>
  <c r="E49" i="117"/>
  <c r="G48" i="117"/>
  <c r="E48" i="117"/>
  <c r="G47" i="117"/>
  <c r="E47" i="117"/>
  <c r="E46" i="117"/>
  <c r="E45" i="117"/>
  <c r="E44" i="117"/>
  <c r="E43" i="117"/>
  <c r="E42" i="117"/>
  <c r="G41" i="117"/>
  <c r="E41" i="117"/>
  <c r="G40" i="117"/>
  <c r="E40" i="117"/>
  <c r="G39" i="117"/>
  <c r="E39" i="117"/>
  <c r="G38" i="117"/>
  <c r="E38" i="117"/>
  <c r="G37" i="117"/>
  <c r="E37" i="117"/>
  <c r="G36" i="117"/>
  <c r="E36" i="117"/>
  <c r="G35" i="117"/>
  <c r="E35" i="117"/>
  <c r="G34" i="117"/>
  <c r="E34" i="117"/>
  <c r="G33" i="117"/>
  <c r="E33" i="117"/>
  <c r="G32" i="117"/>
  <c r="E32" i="117"/>
  <c r="G31" i="117"/>
  <c r="E31" i="117"/>
  <c r="G30" i="117"/>
  <c r="E30" i="117"/>
  <c r="G29" i="117"/>
  <c r="E29" i="117"/>
  <c r="G28" i="117"/>
  <c r="E28" i="117"/>
  <c r="G27" i="117"/>
  <c r="E27" i="117"/>
  <c r="G26" i="117"/>
  <c r="E26" i="117"/>
  <c r="G25" i="117"/>
  <c r="E25" i="117"/>
  <c r="G24" i="117"/>
  <c r="E24" i="117"/>
  <c r="G23" i="117"/>
  <c r="E23" i="117"/>
  <c r="G22" i="117"/>
  <c r="E22" i="117"/>
  <c r="E21" i="117"/>
  <c r="E20" i="117"/>
  <c r="E19" i="117"/>
  <c r="E18" i="117"/>
  <c r="E17" i="117"/>
  <c r="G16" i="117"/>
  <c r="E16" i="117"/>
  <c r="G15" i="117"/>
  <c r="E15" i="117"/>
  <c r="G14" i="117"/>
  <c r="E14" i="117"/>
  <c r="G13" i="117"/>
  <c r="E13" i="117"/>
  <c r="E12" i="117"/>
  <c r="E11" i="117"/>
  <c r="E10" i="117"/>
  <c r="E9" i="117"/>
  <c r="E8" i="117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8" i="118"/>
  <c r="E32" i="119"/>
  <c r="E31" i="119"/>
  <c r="E30" i="119"/>
  <c r="E29" i="119"/>
  <c r="E28" i="119"/>
  <c r="E27" i="119"/>
  <c r="E26" i="119"/>
  <c r="E25" i="119"/>
  <c r="E24" i="119"/>
  <c r="E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8" i="119"/>
  <c r="E9" i="120"/>
  <c r="E8" i="120"/>
  <c r="G12" i="120"/>
  <c r="G11" i="120"/>
  <c r="G10" i="120"/>
  <c r="G9" i="120"/>
  <c r="G8" i="120"/>
  <c r="G15" i="121"/>
  <c r="E15" i="121"/>
  <c r="G14" i="121"/>
  <c r="E14" i="121"/>
  <c r="G16" i="121"/>
  <c r="G13" i="121"/>
  <c r="G12" i="121"/>
  <c r="G11" i="121"/>
  <c r="G10" i="121"/>
  <c r="E51" i="122"/>
  <c r="E50" i="122"/>
  <c r="E49" i="122"/>
  <c r="I38" i="122"/>
  <c r="K38" i="122" s="1"/>
  <c r="G38" i="122"/>
  <c r="E37" i="122"/>
  <c r="E36" i="122"/>
  <c r="I35" i="122"/>
  <c r="K35" i="122" s="1"/>
  <c r="G35" i="122"/>
  <c r="E35" i="122"/>
  <c r="I34" i="122"/>
  <c r="G34" i="122"/>
  <c r="E34" i="122"/>
  <c r="I33" i="122"/>
  <c r="G33" i="122"/>
  <c r="E33" i="122"/>
  <c r="I31" i="122"/>
  <c r="G31" i="122"/>
  <c r="E31" i="122"/>
  <c r="I30" i="122"/>
  <c r="G30" i="122"/>
  <c r="K30" i="122" s="1"/>
  <c r="E30" i="122"/>
  <c r="I29" i="122"/>
  <c r="G29" i="122"/>
  <c r="K29" i="122" s="1"/>
  <c r="E29" i="122"/>
  <c r="I28" i="122"/>
  <c r="G28" i="122"/>
  <c r="E28" i="122"/>
  <c r="I27" i="122"/>
  <c r="G27" i="122"/>
  <c r="E27" i="122"/>
  <c r="I26" i="122"/>
  <c r="G26" i="122"/>
  <c r="E26" i="122"/>
  <c r="I25" i="122"/>
  <c r="G25" i="122"/>
  <c r="E25" i="122"/>
  <c r="I24" i="122"/>
  <c r="G24" i="122"/>
  <c r="E24" i="122"/>
  <c r="I23" i="122"/>
  <c r="G23" i="122"/>
  <c r="E23" i="122"/>
  <c r="I22" i="122"/>
  <c r="G22" i="122"/>
  <c r="E22" i="122"/>
  <c r="I21" i="122"/>
  <c r="G21" i="122"/>
  <c r="E21" i="122"/>
  <c r="I20" i="122"/>
  <c r="G20" i="122"/>
  <c r="E20" i="122"/>
  <c r="I19" i="122"/>
  <c r="G19" i="122"/>
  <c r="E19" i="122"/>
  <c r="I18" i="122"/>
  <c r="G18" i="122"/>
  <c r="K18" i="122" s="1"/>
  <c r="E18" i="122"/>
  <c r="I17" i="122"/>
  <c r="G17" i="122"/>
  <c r="K17" i="122" s="1"/>
  <c r="E17" i="122"/>
  <c r="I16" i="122"/>
  <c r="G16" i="122"/>
  <c r="E16" i="122"/>
  <c r="I15" i="122"/>
  <c r="G15" i="122"/>
  <c r="E15" i="122"/>
  <c r="I14" i="122"/>
  <c r="K14" i="122" s="1"/>
  <c r="G14" i="122"/>
  <c r="E14" i="122"/>
  <c r="I13" i="122"/>
  <c r="G13" i="122"/>
  <c r="K13" i="122" s="1"/>
  <c r="E13" i="122"/>
  <c r="I12" i="122"/>
  <c r="G12" i="122"/>
  <c r="E12" i="122"/>
  <c r="I11" i="122"/>
  <c r="G11" i="122"/>
  <c r="E11" i="122"/>
  <c r="I10" i="122"/>
  <c r="G10" i="122"/>
  <c r="E10" i="122"/>
  <c r="I9" i="122"/>
  <c r="G9" i="122"/>
  <c r="E9" i="122"/>
  <c r="E8" i="122"/>
  <c r="K51" i="122"/>
  <c r="K50" i="122"/>
  <c r="K49" i="122"/>
  <c r="K48" i="122"/>
  <c r="I48" i="122"/>
  <c r="G48" i="122"/>
  <c r="E48" i="122"/>
  <c r="K47" i="122"/>
  <c r="K46" i="122"/>
  <c r="K45" i="122"/>
  <c r="K44" i="122"/>
  <c r="K43" i="122"/>
  <c r="K42" i="122"/>
  <c r="K41" i="122"/>
  <c r="K40" i="122"/>
  <c r="K37" i="122"/>
  <c r="K36" i="122"/>
  <c r="K33" i="122"/>
  <c r="K32" i="122"/>
  <c r="K31" i="122"/>
  <c r="K28" i="122"/>
  <c r="K27" i="122"/>
  <c r="K25" i="122"/>
  <c r="K23" i="122"/>
  <c r="K20" i="122"/>
  <c r="K19" i="122"/>
  <c r="K16" i="122"/>
  <c r="K15" i="122"/>
  <c r="K12" i="122"/>
  <c r="K11" i="122"/>
  <c r="K10" i="122"/>
  <c r="K9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AA35" i="123" s="1"/>
  <c r="W34" i="123"/>
  <c r="S34" i="123"/>
  <c r="O34" i="123"/>
  <c r="K34" i="123"/>
  <c r="G34" i="123"/>
  <c r="W33" i="123"/>
  <c r="S33" i="123"/>
  <c r="O33" i="123"/>
  <c r="K33" i="123"/>
  <c r="G33" i="123"/>
  <c r="AA33" i="123" s="1"/>
  <c r="W31" i="123"/>
  <c r="S31" i="123"/>
  <c r="O31" i="123"/>
  <c r="K31" i="123"/>
  <c r="G31" i="123"/>
  <c r="W30" i="123"/>
  <c r="S30" i="123"/>
  <c r="O30" i="123"/>
  <c r="K30" i="123"/>
  <c r="G30" i="123"/>
  <c r="AA30" i="123" s="1"/>
  <c r="W29" i="123"/>
  <c r="S29" i="123"/>
  <c r="O29" i="123"/>
  <c r="K29" i="123"/>
  <c r="G29" i="123"/>
  <c r="W28" i="123"/>
  <c r="S28" i="123"/>
  <c r="O28" i="123"/>
  <c r="K28" i="123"/>
  <c r="G28" i="123"/>
  <c r="AA28" i="123" s="1"/>
  <c r="W27" i="123"/>
  <c r="S27" i="123"/>
  <c r="O27" i="123"/>
  <c r="K27" i="123"/>
  <c r="G27" i="123"/>
  <c r="W26" i="123"/>
  <c r="S26" i="123"/>
  <c r="O26" i="123"/>
  <c r="K26" i="123"/>
  <c r="G26" i="123"/>
  <c r="AA26" i="123" s="1"/>
  <c r="W25" i="123"/>
  <c r="S25" i="123"/>
  <c r="O25" i="123"/>
  <c r="K25" i="123"/>
  <c r="G25" i="123"/>
  <c r="W24" i="123"/>
  <c r="S24" i="123"/>
  <c r="O24" i="123"/>
  <c r="K24" i="123"/>
  <c r="G24" i="123"/>
  <c r="AA24" i="123" s="1"/>
  <c r="W23" i="123"/>
  <c r="S23" i="123"/>
  <c r="O23" i="123"/>
  <c r="K23" i="123"/>
  <c r="G23" i="123"/>
  <c r="W22" i="123"/>
  <c r="S22" i="123"/>
  <c r="O22" i="123"/>
  <c r="K22" i="123"/>
  <c r="G22" i="123"/>
  <c r="AA22" i="123" s="1"/>
  <c r="W21" i="123"/>
  <c r="S21" i="123"/>
  <c r="O21" i="123"/>
  <c r="K21" i="123"/>
  <c r="G21" i="123"/>
  <c r="AA21" i="123" s="1"/>
  <c r="W20" i="123"/>
  <c r="S20" i="123"/>
  <c r="O20" i="123"/>
  <c r="K20" i="123"/>
  <c r="G20" i="123"/>
  <c r="W19" i="123"/>
  <c r="S19" i="123"/>
  <c r="O19" i="123"/>
  <c r="K19" i="123"/>
  <c r="G19" i="123"/>
  <c r="AA19" i="123" s="1"/>
  <c r="W18" i="123"/>
  <c r="S18" i="123"/>
  <c r="O18" i="123"/>
  <c r="K18" i="123"/>
  <c r="G18" i="123"/>
  <c r="W17" i="123"/>
  <c r="S17" i="123"/>
  <c r="O17" i="123"/>
  <c r="K17" i="123"/>
  <c r="G17" i="123"/>
  <c r="AA17" i="123" s="1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AA11" i="123" s="1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U36" i="123"/>
  <c r="Q36" i="123"/>
  <c r="M36" i="123"/>
  <c r="I36" i="123"/>
  <c r="E36" i="123"/>
  <c r="AA34" i="123"/>
  <c r="AA32" i="123"/>
  <c r="AA31" i="123"/>
  <c r="AA29" i="123"/>
  <c r="AA27" i="123"/>
  <c r="AA25" i="123"/>
  <c r="AA23" i="123"/>
  <c r="AA20" i="123"/>
  <c r="AA18" i="123"/>
  <c r="AA16" i="123"/>
  <c r="AA15" i="123"/>
  <c r="AA14" i="123"/>
  <c r="AA13" i="123"/>
  <c r="AA12" i="123"/>
  <c r="AA10" i="123"/>
  <c r="AA9" i="123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W29" i="124"/>
  <c r="S29" i="124"/>
  <c r="O29" i="124"/>
  <c r="K29" i="124"/>
  <c r="G29" i="124"/>
  <c r="W28" i="124"/>
  <c r="S28" i="124"/>
  <c r="O28" i="124"/>
  <c r="K28" i="124"/>
  <c r="G28" i="124"/>
  <c r="AA28" i="124" s="1"/>
  <c r="W27" i="124"/>
  <c r="S27" i="124"/>
  <c r="O27" i="124"/>
  <c r="K27" i="124"/>
  <c r="G27" i="124"/>
  <c r="AA27" i="124" s="1"/>
  <c r="W26" i="124"/>
  <c r="S26" i="124"/>
  <c r="O26" i="124"/>
  <c r="K26" i="124"/>
  <c r="G26" i="124"/>
  <c r="AA26" i="124" s="1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AA22" i="124" s="1"/>
  <c r="W21" i="124"/>
  <c r="S21" i="124"/>
  <c r="O21" i="124"/>
  <c r="K21" i="124"/>
  <c r="G21" i="124"/>
  <c r="W20" i="124"/>
  <c r="S20" i="124"/>
  <c r="O20" i="124"/>
  <c r="K20" i="124"/>
  <c r="G20" i="124"/>
  <c r="AA20" i="124" s="1"/>
  <c r="W19" i="124"/>
  <c r="S19" i="124"/>
  <c r="O19" i="124"/>
  <c r="K19" i="124"/>
  <c r="G19" i="124"/>
  <c r="W18" i="124"/>
  <c r="S18" i="124"/>
  <c r="O18" i="124"/>
  <c r="K18" i="124"/>
  <c r="G18" i="124"/>
  <c r="AA18" i="124" s="1"/>
  <c r="W17" i="124"/>
  <c r="S17" i="124"/>
  <c r="O17" i="124"/>
  <c r="K17" i="124"/>
  <c r="G17" i="124"/>
  <c r="W16" i="124"/>
  <c r="S16" i="124"/>
  <c r="O16" i="124"/>
  <c r="K16" i="124"/>
  <c r="G16" i="124"/>
  <c r="AA16" i="124" s="1"/>
  <c r="W15" i="124"/>
  <c r="S15" i="124"/>
  <c r="O15" i="124"/>
  <c r="K15" i="124"/>
  <c r="G15" i="124"/>
  <c r="W14" i="124"/>
  <c r="S14" i="124"/>
  <c r="O14" i="124"/>
  <c r="K14" i="124"/>
  <c r="G14" i="124"/>
  <c r="AA14" i="124" s="1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AA11" i="124" s="1"/>
  <c r="W10" i="124"/>
  <c r="S10" i="124"/>
  <c r="O10" i="124"/>
  <c r="K10" i="124"/>
  <c r="G10" i="124"/>
  <c r="W9" i="124"/>
  <c r="S9" i="124"/>
  <c r="O9" i="124"/>
  <c r="K9" i="124"/>
  <c r="G9" i="124"/>
  <c r="AA9" i="124" s="1"/>
  <c r="W8" i="124"/>
  <c r="S8" i="124"/>
  <c r="O8" i="124"/>
  <c r="K8" i="124"/>
  <c r="G8" i="124"/>
  <c r="AA8" i="124" s="1"/>
  <c r="Y35" i="124"/>
  <c r="U35" i="124"/>
  <c r="Q35" i="124"/>
  <c r="M35" i="124"/>
  <c r="I35" i="124"/>
  <c r="E35" i="124"/>
  <c r="AA34" i="124"/>
  <c r="AA33" i="124"/>
  <c r="AA32" i="124"/>
  <c r="AA31" i="124"/>
  <c r="AA29" i="124"/>
  <c r="AA25" i="124"/>
  <c r="AA24" i="124"/>
  <c r="AA23" i="124"/>
  <c r="AA21" i="124"/>
  <c r="AA19" i="124"/>
  <c r="AA17" i="124"/>
  <c r="AA15" i="124"/>
  <c r="AA13" i="124"/>
  <c r="AA12" i="124"/>
  <c r="AA10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AA49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AA43" i="125"/>
  <c r="AA42" i="125"/>
  <c r="AA41" i="125"/>
  <c r="AA40" i="125"/>
  <c r="AA39" i="125"/>
  <c r="AA38" i="125"/>
  <c r="AA37" i="125"/>
  <c r="AA36" i="125"/>
  <c r="AA35" i="125"/>
  <c r="AA34" i="125"/>
  <c r="AA33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AA29" i="125"/>
  <c r="AA28" i="125"/>
  <c r="AA27" i="125"/>
  <c r="AA26" i="125"/>
  <c r="AA25" i="125"/>
  <c r="AA24" i="125"/>
  <c r="AA23" i="125"/>
  <c r="AA22" i="125"/>
  <c r="AA21" i="125"/>
  <c r="AA20" i="125"/>
  <c r="AA19" i="125"/>
  <c r="AA18" i="125"/>
  <c r="AA17" i="125"/>
  <c r="AA16" i="125"/>
  <c r="AA15" i="125"/>
  <c r="AA14" i="125"/>
  <c r="Y14" i="125"/>
  <c r="W14" i="125"/>
  <c r="U14" i="125"/>
  <c r="S14" i="125"/>
  <c r="Q14" i="125"/>
  <c r="O14" i="125"/>
  <c r="M14" i="125"/>
  <c r="K14" i="125"/>
  <c r="I14" i="125"/>
  <c r="G14" i="125"/>
  <c r="E14" i="125"/>
  <c r="AA13" i="125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Y12" i="125"/>
  <c r="W12" i="125"/>
  <c r="U12" i="125"/>
  <c r="S12" i="125"/>
  <c r="Q12" i="125"/>
  <c r="O12" i="125"/>
  <c r="M12" i="125"/>
  <c r="K12" i="125"/>
  <c r="I12" i="125"/>
  <c r="G12" i="125"/>
  <c r="E12" i="125"/>
  <c r="AA11" i="125"/>
  <c r="AA10" i="125"/>
  <c r="AA9" i="125"/>
  <c r="AA8" i="125"/>
  <c r="O50" i="126"/>
  <c r="M50" i="126"/>
  <c r="K50" i="126"/>
  <c r="I50" i="126"/>
  <c r="G50" i="126"/>
  <c r="E50" i="126"/>
  <c r="O49" i="126"/>
  <c r="M49" i="126"/>
  <c r="K49" i="126"/>
  <c r="I49" i="126"/>
  <c r="G49" i="126"/>
  <c r="E49" i="126"/>
  <c r="O48" i="126"/>
  <c r="I48" i="126"/>
  <c r="O47" i="126"/>
  <c r="I47" i="126"/>
  <c r="O46" i="126"/>
  <c r="I46" i="126"/>
  <c r="O45" i="126"/>
  <c r="I45" i="126"/>
  <c r="O44" i="126"/>
  <c r="I44" i="126"/>
  <c r="O43" i="126"/>
  <c r="I43" i="126"/>
  <c r="O42" i="126"/>
  <c r="I42" i="126"/>
  <c r="O41" i="126"/>
  <c r="I41" i="126"/>
  <c r="O40" i="126"/>
  <c r="I40" i="126"/>
  <c r="O39" i="126"/>
  <c r="I39" i="126"/>
  <c r="O38" i="126"/>
  <c r="I38" i="126"/>
  <c r="O37" i="126"/>
  <c r="I37" i="126"/>
  <c r="O36" i="126"/>
  <c r="I36" i="126"/>
  <c r="O35" i="126"/>
  <c r="I35" i="126"/>
  <c r="O34" i="126"/>
  <c r="I34" i="126"/>
  <c r="O33" i="126"/>
  <c r="M33" i="126"/>
  <c r="K33" i="126"/>
  <c r="I33" i="126"/>
  <c r="G33" i="126"/>
  <c r="E33" i="126"/>
  <c r="O32" i="126"/>
  <c r="I32" i="126"/>
  <c r="O31" i="126"/>
  <c r="I31" i="126"/>
  <c r="O30" i="126"/>
  <c r="I30" i="126"/>
  <c r="O29" i="126"/>
  <c r="I29" i="126"/>
  <c r="O28" i="126"/>
  <c r="I28" i="126"/>
  <c r="O27" i="126"/>
  <c r="I27" i="126"/>
  <c r="O26" i="126"/>
  <c r="I26" i="126"/>
  <c r="O25" i="126"/>
  <c r="I25" i="126"/>
  <c r="O24" i="126"/>
  <c r="I24" i="126"/>
  <c r="O23" i="126"/>
  <c r="I23" i="126"/>
  <c r="O22" i="126"/>
  <c r="I22" i="126"/>
  <c r="O21" i="126"/>
  <c r="I21" i="126"/>
  <c r="O20" i="126"/>
  <c r="I20" i="126"/>
  <c r="O19" i="126"/>
  <c r="I19" i="126"/>
  <c r="O18" i="126"/>
  <c r="I18" i="126"/>
  <c r="O17" i="126"/>
  <c r="I17" i="126"/>
  <c r="O16" i="126"/>
  <c r="I16" i="126"/>
  <c r="O15" i="126"/>
  <c r="I15" i="126"/>
  <c r="O14" i="126"/>
  <c r="M14" i="126"/>
  <c r="K14" i="126"/>
  <c r="I14" i="126"/>
  <c r="G14" i="126"/>
  <c r="E14" i="126"/>
  <c r="O13" i="126"/>
  <c r="M13" i="126"/>
  <c r="K13" i="126"/>
  <c r="I13" i="126"/>
  <c r="G13" i="126"/>
  <c r="E13" i="126"/>
  <c r="O12" i="126"/>
  <c r="M12" i="126"/>
  <c r="K12" i="126"/>
  <c r="I12" i="126"/>
  <c r="G12" i="126"/>
  <c r="E12" i="126"/>
  <c r="O11" i="126"/>
  <c r="I11" i="126"/>
  <c r="O10" i="126"/>
  <c r="I10" i="126"/>
  <c r="O9" i="126"/>
  <c r="I9" i="126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AA50" i="127"/>
  <c r="Y50" i="127"/>
  <c r="W50" i="127"/>
  <c r="U50" i="127"/>
  <c r="S50" i="127"/>
  <c r="Q50" i="127"/>
  <c r="O50" i="127"/>
  <c r="M50" i="127"/>
  <c r="K50" i="127"/>
  <c r="I50" i="127"/>
  <c r="G50" i="127"/>
  <c r="E50" i="127"/>
  <c r="AA49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AA46" i="127"/>
  <c r="AA45" i="127"/>
  <c r="AA44" i="127"/>
  <c r="AA43" i="127"/>
  <c r="AA42" i="127"/>
  <c r="AA41" i="127"/>
  <c r="AA40" i="127"/>
  <c r="AA39" i="127"/>
  <c r="AA38" i="127"/>
  <c r="AA37" i="127"/>
  <c r="AA36" i="127"/>
  <c r="AA35" i="127"/>
  <c r="AA34" i="127"/>
  <c r="AA33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AA29" i="127"/>
  <c r="AA28" i="127"/>
  <c r="AA27" i="127"/>
  <c r="AA26" i="127"/>
  <c r="AA25" i="127"/>
  <c r="AA24" i="127"/>
  <c r="AA23" i="127"/>
  <c r="AA22" i="127"/>
  <c r="AA21" i="127"/>
  <c r="AA20" i="127"/>
  <c r="AA19" i="127"/>
  <c r="AA18" i="127"/>
  <c r="AA17" i="127"/>
  <c r="AA16" i="127"/>
  <c r="AA15" i="127"/>
  <c r="AA14" i="127"/>
  <c r="Y14" i="127"/>
  <c r="W14" i="127"/>
  <c r="U14" i="127"/>
  <c r="S14" i="127"/>
  <c r="Q14" i="127"/>
  <c r="O14" i="127"/>
  <c r="M14" i="127"/>
  <c r="K14" i="127"/>
  <c r="I14" i="127"/>
  <c r="G14" i="127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AA50" i="128"/>
  <c r="Y50" i="128"/>
  <c r="W50" i="128"/>
  <c r="U50" i="128"/>
  <c r="S50" i="128"/>
  <c r="Q50" i="128"/>
  <c r="O50" i="128"/>
  <c r="M50" i="128"/>
  <c r="K50" i="128"/>
  <c r="I50" i="128"/>
  <c r="G50" i="128"/>
  <c r="E50" i="128"/>
  <c r="AA49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AA44" i="128"/>
  <c r="AA43" i="128"/>
  <c r="AA42" i="128"/>
  <c r="AA41" i="128"/>
  <c r="AA40" i="128"/>
  <c r="AA39" i="128"/>
  <c r="AA38" i="128"/>
  <c r="AA37" i="128"/>
  <c r="AA36" i="128"/>
  <c r="AA35" i="128"/>
  <c r="AA34" i="128"/>
  <c r="AA33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14" i="128"/>
  <c r="Y14" i="128"/>
  <c r="W14" i="128"/>
  <c r="U14" i="128"/>
  <c r="S14" i="128"/>
  <c r="Q14" i="128"/>
  <c r="O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AA10" i="128"/>
  <c r="AA9" i="128"/>
  <c r="AA8" i="128"/>
  <c r="CK31" i="129"/>
  <c r="CI31" i="129"/>
  <c r="CG31" i="129"/>
  <c r="CE31" i="129"/>
  <c r="CC31" i="129"/>
  <c r="CA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CC30" i="129"/>
  <c r="CA30" i="129"/>
  <c r="BY30" i="129"/>
  <c r="CK29" i="129"/>
  <c r="CI29" i="129"/>
  <c r="CG29" i="129"/>
  <c r="CE29" i="129"/>
  <c r="CC29" i="129"/>
  <c r="CA29" i="129"/>
  <c r="BY29" i="129"/>
  <c r="CK28" i="129"/>
  <c r="CI28" i="129"/>
  <c r="CG28" i="129"/>
  <c r="CE28" i="129"/>
  <c r="CC28" i="129"/>
  <c r="CA28" i="129"/>
  <c r="BY28" i="129"/>
  <c r="CK27" i="129"/>
  <c r="CI27" i="129"/>
  <c r="CG27" i="129"/>
  <c r="CE27" i="129"/>
  <c r="CC27" i="129"/>
  <c r="CA27" i="129"/>
  <c r="BY27" i="129"/>
  <c r="CK26" i="129"/>
  <c r="CI26" i="129"/>
  <c r="CG26" i="129"/>
  <c r="CE26" i="129"/>
  <c r="CC26" i="129"/>
  <c r="CA26" i="129"/>
  <c r="BY26" i="129"/>
  <c r="BW26" i="129"/>
  <c r="BU26" i="129"/>
  <c r="BS26" i="129"/>
  <c r="BQ26" i="129"/>
  <c r="BO26" i="129"/>
  <c r="BM26" i="129"/>
  <c r="BK26" i="129"/>
  <c r="BI26" i="129"/>
  <c r="BG26" i="129"/>
  <c r="BE26" i="129"/>
  <c r="BC26" i="129"/>
  <c r="BA26" i="129"/>
  <c r="AY26" i="129"/>
  <c r="AW26" i="129"/>
  <c r="AU26" i="129"/>
  <c r="AS26" i="129"/>
  <c r="AQ26" i="129"/>
  <c r="AO26" i="129"/>
  <c r="AM26" i="129"/>
  <c r="AK26" i="129"/>
  <c r="AI26" i="129"/>
  <c r="AG26" i="129"/>
  <c r="AE26" i="129"/>
  <c r="AC26" i="129"/>
  <c r="AA26" i="129"/>
  <c r="Y26" i="129"/>
  <c r="W26" i="129"/>
  <c r="U26" i="129"/>
  <c r="S26" i="129"/>
  <c r="Q26" i="129"/>
  <c r="O26" i="129"/>
  <c r="M26" i="129"/>
  <c r="K26" i="129"/>
  <c r="I26" i="129"/>
  <c r="G26" i="129"/>
  <c r="E26" i="129"/>
  <c r="CK25" i="129"/>
  <c r="CI25" i="129"/>
  <c r="CG25" i="129"/>
  <c r="CE25" i="129"/>
  <c r="CC25" i="129"/>
  <c r="CA25" i="129"/>
  <c r="BY25" i="129"/>
  <c r="CK24" i="129"/>
  <c r="CI24" i="129"/>
  <c r="CG24" i="129"/>
  <c r="CE24" i="129"/>
  <c r="CC24" i="129"/>
  <c r="CA24" i="129"/>
  <c r="BY24" i="129"/>
  <c r="CK23" i="129"/>
  <c r="CI23" i="129"/>
  <c r="CG23" i="129"/>
  <c r="CE23" i="129"/>
  <c r="CC23" i="129"/>
  <c r="CA23" i="129"/>
  <c r="BY23" i="129"/>
  <c r="CK22" i="129"/>
  <c r="CI22" i="129"/>
  <c r="CG22" i="129"/>
  <c r="CE22" i="129"/>
  <c r="CC22" i="129"/>
  <c r="CA22" i="129"/>
  <c r="BY22" i="129"/>
  <c r="CK21" i="129"/>
  <c r="CI21" i="129"/>
  <c r="CG21" i="129"/>
  <c r="CE21" i="129"/>
  <c r="CC21" i="129"/>
  <c r="CA21" i="129"/>
  <c r="BY21" i="129"/>
  <c r="CK20" i="129"/>
  <c r="CI20" i="129"/>
  <c r="CG20" i="129"/>
  <c r="CE20" i="129"/>
  <c r="CC20" i="129"/>
  <c r="CA20" i="129"/>
  <c r="BY20" i="129"/>
  <c r="CK19" i="129"/>
  <c r="CI19" i="129"/>
  <c r="CG19" i="129"/>
  <c r="CE19" i="129"/>
  <c r="CC19" i="129"/>
  <c r="CA19" i="129"/>
  <c r="BY19" i="129"/>
  <c r="CK18" i="129"/>
  <c r="CI18" i="129"/>
  <c r="CG18" i="129"/>
  <c r="CE18" i="129"/>
  <c r="CC18" i="129"/>
  <c r="CA18" i="129"/>
  <c r="BY18" i="129"/>
  <c r="CK17" i="129"/>
  <c r="CI17" i="129"/>
  <c r="CG17" i="129"/>
  <c r="CE17" i="129"/>
  <c r="CC17" i="129"/>
  <c r="CA17" i="129"/>
  <c r="BY17" i="129"/>
  <c r="CK16" i="129"/>
  <c r="CI16" i="129"/>
  <c r="CG16" i="129"/>
  <c r="CE16" i="129"/>
  <c r="CC16" i="129"/>
  <c r="CA16" i="129"/>
  <c r="BY16" i="129"/>
  <c r="CK15" i="129"/>
  <c r="CI15" i="129"/>
  <c r="CG15" i="129"/>
  <c r="CE15" i="129"/>
  <c r="CC15" i="129"/>
  <c r="CA15" i="129"/>
  <c r="BY15" i="129"/>
  <c r="CK14" i="129"/>
  <c r="CI14" i="129"/>
  <c r="CG14" i="129"/>
  <c r="CE14" i="129"/>
  <c r="CC14" i="129"/>
  <c r="CA14" i="129"/>
  <c r="BY14" i="129"/>
  <c r="CK13" i="129"/>
  <c r="CI13" i="129"/>
  <c r="CG13" i="129"/>
  <c r="CE13" i="129"/>
  <c r="CC13" i="129"/>
  <c r="CA13" i="129"/>
  <c r="BY13" i="129"/>
  <c r="CK12" i="129"/>
  <c r="CI12" i="129"/>
  <c r="CG12" i="129"/>
  <c r="CE12" i="129"/>
  <c r="CC12" i="129"/>
  <c r="CA12" i="129"/>
  <c r="BY12" i="129"/>
  <c r="CK11" i="129"/>
  <c r="CI11" i="129"/>
  <c r="CG11" i="129"/>
  <c r="CE11" i="129"/>
  <c r="CC11" i="129"/>
  <c r="CA11" i="129"/>
  <c r="BY11" i="129"/>
  <c r="CK10" i="129"/>
  <c r="CI10" i="129"/>
  <c r="CG10" i="129"/>
  <c r="CE10" i="129"/>
  <c r="CC10" i="129"/>
  <c r="CA10" i="129"/>
  <c r="BY10" i="129"/>
  <c r="CK9" i="129"/>
  <c r="CI9" i="129"/>
  <c r="CG9" i="129"/>
  <c r="CE9" i="129"/>
  <c r="CC9" i="129"/>
  <c r="CA9" i="129"/>
  <c r="BY9" i="129"/>
  <c r="CK8" i="129"/>
  <c r="CI8" i="129"/>
  <c r="CG8" i="129"/>
  <c r="CE8" i="129"/>
  <c r="CC8" i="129"/>
  <c r="CA8" i="129"/>
  <c r="BY8" i="129"/>
  <c r="BI25" i="129"/>
  <c r="AU25" i="129"/>
  <c r="BW25" i="129"/>
  <c r="AG25" i="129"/>
  <c r="S25" i="129"/>
  <c r="Q25" i="129"/>
  <c r="AE25" i="129"/>
  <c r="BU25" i="129"/>
  <c r="AS25" i="129"/>
  <c r="BG25" i="129"/>
  <c r="M25" i="129"/>
  <c r="AA25" i="129"/>
  <c r="BQ25" i="129"/>
  <c r="AO25" i="129"/>
  <c r="BC25" i="129"/>
  <c r="BA25" i="129"/>
  <c r="AM25" i="129"/>
  <c r="BO25" i="129"/>
  <c r="Y25" i="129"/>
  <c r="K25" i="129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AA82" i="130"/>
  <c r="AA81" i="130"/>
  <c r="AA80" i="130"/>
  <c r="AA79" i="130"/>
  <c r="AA78" i="130"/>
  <c r="AA77" i="130"/>
  <c r="AA76" i="130"/>
  <c r="AA75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AA72" i="130"/>
  <c r="AA71" i="130"/>
  <c r="AA70" i="130"/>
  <c r="AA69" i="130"/>
  <c r="AA68" i="130"/>
  <c r="AA67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AA65" i="130"/>
  <c r="AA64" i="130"/>
  <c r="AA63" i="130"/>
  <c r="AA62" i="130"/>
  <c r="AA61" i="130"/>
  <c r="AA60" i="130"/>
  <c r="AA59" i="130"/>
  <c r="AA58" i="130"/>
  <c r="AA57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AA54" i="130"/>
  <c r="AA53" i="130"/>
  <c r="AA52" i="130"/>
  <c r="AA51" i="130"/>
  <c r="AA50" i="130"/>
  <c r="AA49" i="130"/>
  <c r="AA48" i="130"/>
  <c r="AA47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AA44" i="130"/>
  <c r="AA43" i="130"/>
  <c r="AA42" i="130"/>
  <c r="AA41" i="130"/>
  <c r="AA40" i="130"/>
  <c r="AA39" i="130"/>
  <c r="AA38" i="130"/>
  <c r="AA37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AA34" i="130"/>
  <c r="AA33" i="130"/>
  <c r="AA32" i="130"/>
  <c r="AA31" i="130"/>
  <c r="AA30" i="130"/>
  <c r="AA29" i="130"/>
  <c r="AA28" i="130"/>
  <c r="AA27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AA24" i="130"/>
  <c r="AA23" i="130"/>
  <c r="AA22" i="130"/>
  <c r="AA21" i="130"/>
  <c r="AA20" i="130"/>
  <c r="AA19" i="130"/>
  <c r="AA18" i="130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AA14" i="130"/>
  <c r="AA13" i="130"/>
  <c r="AA12" i="130"/>
  <c r="AA11" i="130"/>
  <c r="AA10" i="130"/>
  <c r="AA9" i="130"/>
  <c r="AA8" i="130"/>
  <c r="CM29" i="131"/>
  <c r="CM28" i="131"/>
  <c r="CM27" i="131"/>
  <c r="CK27" i="131"/>
  <c r="CI27" i="131"/>
  <c r="CG27" i="131"/>
  <c r="CE27" i="131"/>
  <c r="CC27" i="131"/>
  <c r="CA27" i="131"/>
  <c r="BY27" i="131"/>
  <c r="BW27" i="131"/>
  <c r="BU27" i="131"/>
  <c r="BS27" i="131"/>
  <c r="BQ27" i="131"/>
  <c r="BO27" i="131"/>
  <c r="BM27" i="131"/>
  <c r="BK27" i="131"/>
  <c r="BI27" i="131"/>
  <c r="BG27" i="131"/>
  <c r="BE27" i="131"/>
  <c r="BC27" i="131"/>
  <c r="BA27" i="131"/>
  <c r="AY27" i="131"/>
  <c r="AW27" i="131"/>
  <c r="AU27" i="131"/>
  <c r="AS27" i="131"/>
  <c r="AQ27" i="131"/>
  <c r="AO27" i="131"/>
  <c r="AM27" i="131"/>
  <c r="AK27" i="131"/>
  <c r="AI27" i="131"/>
  <c r="AG27" i="131"/>
  <c r="AE27" i="131"/>
  <c r="AC27" i="131"/>
  <c r="AA27" i="131"/>
  <c r="Y27" i="131"/>
  <c r="W27" i="131"/>
  <c r="U27" i="131"/>
  <c r="S27" i="131"/>
  <c r="Q27" i="131"/>
  <c r="O27" i="131"/>
  <c r="M27" i="131"/>
  <c r="K27" i="131"/>
  <c r="I27" i="131"/>
  <c r="G27" i="131"/>
  <c r="CM26" i="131"/>
  <c r="CK26" i="131"/>
  <c r="CI26" i="131"/>
  <c r="CG26" i="131"/>
  <c r="CE26" i="131"/>
  <c r="CC26" i="131"/>
  <c r="CA26" i="131"/>
  <c r="BY26" i="131"/>
  <c r="BW26" i="131"/>
  <c r="BU26" i="131"/>
  <c r="BS26" i="131"/>
  <c r="BQ26" i="131"/>
  <c r="BO26" i="131"/>
  <c r="BM26" i="131"/>
  <c r="BK26" i="131"/>
  <c r="BI26" i="131"/>
  <c r="BG26" i="131"/>
  <c r="BE26" i="131"/>
  <c r="BC26" i="131"/>
  <c r="BA26" i="131"/>
  <c r="AY26" i="131"/>
  <c r="AW26" i="131"/>
  <c r="AU26" i="131"/>
  <c r="AS26" i="131"/>
  <c r="AQ26" i="131"/>
  <c r="AO26" i="131"/>
  <c r="AM26" i="131"/>
  <c r="AK26" i="131"/>
  <c r="AI26" i="131"/>
  <c r="AG26" i="131"/>
  <c r="AE26" i="131"/>
  <c r="AC26" i="131"/>
  <c r="AA26" i="131"/>
  <c r="Y26" i="131"/>
  <c r="W26" i="131"/>
  <c r="U26" i="131"/>
  <c r="S26" i="131"/>
  <c r="Q26" i="131"/>
  <c r="O26" i="131"/>
  <c r="M26" i="131"/>
  <c r="K26" i="131"/>
  <c r="I26" i="131"/>
  <c r="G26" i="131"/>
  <c r="CM25" i="131"/>
  <c r="CM24" i="131"/>
  <c r="CM23" i="131"/>
  <c r="CM22" i="131"/>
  <c r="CM21" i="131"/>
  <c r="CM20" i="131"/>
  <c r="CM19" i="131"/>
  <c r="CM18" i="131"/>
  <c r="CM17" i="131"/>
  <c r="CM16" i="131"/>
  <c r="CM15" i="131"/>
  <c r="CM14" i="131"/>
  <c r="CM13" i="131"/>
  <c r="CM12" i="131"/>
  <c r="CM11" i="131"/>
  <c r="CM10" i="131"/>
  <c r="CM9" i="13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Q18" i="131"/>
  <c r="O18" i="131"/>
  <c r="M18" i="131"/>
  <c r="K18" i="131"/>
  <c r="I18" i="131"/>
  <c r="G18" i="131"/>
  <c r="CM73" i="132"/>
  <c r="CK73" i="132"/>
  <c r="CI73" i="132"/>
  <c r="CG73" i="132"/>
  <c r="CE73" i="132"/>
  <c r="CC73" i="132"/>
  <c r="CA73" i="132"/>
  <c r="BY73" i="132"/>
  <c r="BW73" i="132"/>
  <c r="BU73" i="132"/>
  <c r="BS73" i="132"/>
  <c r="BQ73" i="132"/>
  <c r="BO73" i="132"/>
  <c r="BM73" i="132"/>
  <c r="BK73" i="132"/>
  <c r="BI73" i="132"/>
  <c r="BG73" i="132"/>
  <c r="BE73" i="132"/>
  <c r="BC73" i="132"/>
  <c r="BA73" i="132"/>
  <c r="AY73" i="132"/>
  <c r="AW73" i="132"/>
  <c r="AU73" i="132"/>
  <c r="AS73" i="132"/>
  <c r="AQ73" i="132"/>
  <c r="AO73" i="132"/>
  <c r="AM73" i="132"/>
  <c r="AK73" i="132"/>
  <c r="AI73" i="132"/>
  <c r="AG73" i="132"/>
  <c r="AE73" i="132"/>
  <c r="AC73" i="132"/>
  <c r="AA73" i="132"/>
  <c r="Y73" i="132"/>
  <c r="W73" i="132"/>
  <c r="U73" i="132"/>
  <c r="S73" i="132"/>
  <c r="Q73" i="132"/>
  <c r="O73" i="132"/>
  <c r="M73" i="132"/>
  <c r="K73" i="132"/>
  <c r="I73" i="132"/>
  <c r="G73" i="132"/>
  <c r="CM72" i="132"/>
  <c r="CM71" i="132"/>
  <c r="CM70" i="132"/>
  <c r="CK70" i="132"/>
  <c r="CI70" i="132"/>
  <c r="CG70" i="132"/>
  <c r="CE70" i="132"/>
  <c r="CC70" i="132"/>
  <c r="CA70" i="132"/>
  <c r="BY70" i="132"/>
  <c r="BW70" i="132"/>
  <c r="BU70" i="132"/>
  <c r="BS70" i="132"/>
  <c r="BQ70" i="132"/>
  <c r="BO70" i="132"/>
  <c r="BM70" i="132"/>
  <c r="BK70" i="132"/>
  <c r="BI70" i="132"/>
  <c r="BG70" i="132"/>
  <c r="BE70" i="132"/>
  <c r="BC70" i="132"/>
  <c r="BA70" i="132"/>
  <c r="AY70" i="132"/>
  <c r="AW70" i="132"/>
  <c r="AU70" i="132"/>
  <c r="AS70" i="132"/>
  <c r="AQ70" i="132"/>
  <c r="AO70" i="132"/>
  <c r="AM70" i="132"/>
  <c r="AK70" i="132"/>
  <c r="AI70" i="132"/>
  <c r="AG70" i="132"/>
  <c r="AE70" i="132"/>
  <c r="AC70" i="132"/>
  <c r="AA70" i="132"/>
  <c r="Y70" i="132"/>
  <c r="W70" i="132"/>
  <c r="U70" i="132"/>
  <c r="S70" i="132"/>
  <c r="Q70" i="132"/>
  <c r="O70" i="132"/>
  <c r="M70" i="132"/>
  <c r="K70" i="132"/>
  <c r="I70" i="132"/>
  <c r="G70" i="132"/>
  <c r="CM69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O69" i="132"/>
  <c r="BM69" i="132"/>
  <c r="BK69" i="132"/>
  <c r="BI69" i="132"/>
  <c r="BG69" i="132"/>
  <c r="BE69" i="132"/>
  <c r="BC69" i="132"/>
  <c r="BA69" i="132"/>
  <c r="AY69" i="132"/>
  <c r="AW69" i="132"/>
  <c r="AU69" i="132"/>
  <c r="AS69" i="132"/>
  <c r="AQ69" i="132"/>
  <c r="AO69" i="132"/>
  <c r="AM69" i="132"/>
  <c r="AK69" i="132"/>
  <c r="AI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CM67" i="132"/>
  <c r="CM66" i="132"/>
  <c r="CM65" i="132"/>
  <c r="CM64" i="132"/>
  <c r="CM63" i="132"/>
  <c r="CM62" i="132"/>
  <c r="CM61" i="132"/>
  <c r="CM60" i="132"/>
  <c r="CM59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CM52" i="132"/>
  <c r="CM51" i="132"/>
  <c r="CM50" i="132"/>
  <c r="CM49" i="132"/>
  <c r="CM48" i="132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CM46" i="132"/>
  <c r="CM45" i="132"/>
  <c r="CM44" i="132"/>
  <c r="CM43" i="132"/>
  <c r="CM42" i="132"/>
  <c r="CK42" i="132"/>
  <c r="CI42" i="132"/>
  <c r="CG42" i="132"/>
  <c r="CE42" i="132"/>
  <c r="CC42" i="132"/>
  <c r="CA42" i="132"/>
  <c r="BY42" i="132"/>
  <c r="BW42" i="132"/>
  <c r="BU42" i="132"/>
  <c r="BS42" i="132"/>
  <c r="BQ42" i="132"/>
  <c r="BO42" i="132"/>
  <c r="BM42" i="132"/>
  <c r="BK42" i="132"/>
  <c r="BI42" i="132"/>
  <c r="BG42" i="132"/>
  <c r="BE42" i="132"/>
  <c r="BC42" i="132"/>
  <c r="BA42" i="132"/>
  <c r="AY42" i="132"/>
  <c r="AW42" i="132"/>
  <c r="AU42" i="132"/>
  <c r="AS42" i="132"/>
  <c r="AQ42" i="132"/>
  <c r="AO42" i="132"/>
  <c r="AM42" i="132"/>
  <c r="AK42" i="132"/>
  <c r="AI42" i="132"/>
  <c r="AG42" i="132"/>
  <c r="AE42" i="132"/>
  <c r="AC42" i="132"/>
  <c r="AA42" i="132"/>
  <c r="Y42" i="132"/>
  <c r="W42" i="132"/>
  <c r="U42" i="132"/>
  <c r="S42" i="132"/>
  <c r="Q42" i="132"/>
  <c r="O42" i="132"/>
  <c r="M42" i="132"/>
  <c r="K42" i="132"/>
  <c r="I42" i="132"/>
  <c r="G42" i="132"/>
  <c r="CM41" i="132"/>
  <c r="CM40" i="132"/>
  <c r="CM39" i="132"/>
  <c r="CM38" i="132"/>
  <c r="CM37" i="132"/>
  <c r="CM36" i="132"/>
  <c r="CM35" i="132"/>
  <c r="CM34" i="132"/>
  <c r="CM33" i="132"/>
  <c r="CM32" i="132"/>
  <c r="CM31" i="132"/>
  <c r="CM30" i="132"/>
  <c r="CM29" i="132"/>
  <c r="CM28" i="132"/>
  <c r="CM27" i="132"/>
  <c r="CM26" i="132"/>
  <c r="CK26" i="132"/>
  <c r="CI26" i="132"/>
  <c r="CG26" i="132"/>
  <c r="CE26" i="132"/>
  <c r="CC26" i="132"/>
  <c r="CA26" i="132"/>
  <c r="BY26" i="132"/>
  <c r="BW26" i="132"/>
  <c r="BU26" i="132"/>
  <c r="BS26" i="132"/>
  <c r="BQ26" i="132"/>
  <c r="BO26" i="132"/>
  <c r="BM26" i="132"/>
  <c r="BK26" i="132"/>
  <c r="BI26" i="132"/>
  <c r="BG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I26" i="132"/>
  <c r="AG26" i="132"/>
  <c r="AE26" i="132"/>
  <c r="AC26" i="132"/>
  <c r="AA26" i="132"/>
  <c r="Y26" i="132"/>
  <c r="W26" i="132"/>
  <c r="U26" i="132"/>
  <c r="S26" i="132"/>
  <c r="Q26" i="132"/>
  <c r="O26" i="132"/>
  <c r="M26" i="132"/>
  <c r="K26" i="132"/>
  <c r="I26" i="132"/>
  <c r="G26" i="132"/>
  <c r="CM25" i="132"/>
  <c r="CM24" i="132"/>
  <c r="CM23" i="132"/>
  <c r="CM22" i="132"/>
  <c r="CM21" i="132"/>
  <c r="CM20" i="132"/>
  <c r="CM19" i="132"/>
  <c r="CM18" i="132"/>
  <c r="CM17" i="132"/>
  <c r="CM16" i="132"/>
  <c r="CM15" i="132"/>
  <c r="CM14" i="132"/>
  <c r="CM13" i="132"/>
  <c r="CM12" i="132"/>
  <c r="CM11" i="132"/>
  <c r="CM10" i="132"/>
  <c r="CM9" i="132"/>
  <c r="CM8" i="132"/>
  <c r="E73" i="132"/>
  <c r="CG72" i="132"/>
  <c r="CE72" i="132"/>
  <c r="CC72" i="132"/>
  <c r="CA72" i="132"/>
  <c r="BY72" i="132"/>
  <c r="BW72" i="132"/>
  <c r="BQ72" i="132"/>
  <c r="BO72" i="132"/>
  <c r="BM72" i="132"/>
  <c r="BK72" i="132"/>
  <c r="BI72" i="132"/>
  <c r="BG72" i="132"/>
  <c r="BA72" i="132"/>
  <c r="AY72" i="132"/>
  <c r="AW72" i="132"/>
  <c r="AU72" i="132"/>
  <c r="AS72" i="132"/>
  <c r="AQ72" i="132"/>
  <c r="AK72" i="132"/>
  <c r="AI72" i="132"/>
  <c r="AG72" i="132"/>
  <c r="AE72" i="132"/>
  <c r="AC72" i="132"/>
  <c r="AA72" i="132"/>
  <c r="Q72" i="132"/>
  <c r="O72" i="132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W64" i="132"/>
  <c r="AU64" i="132"/>
  <c r="AS64" i="132"/>
  <c r="AQ64" i="132"/>
  <c r="AK64" i="132"/>
  <c r="AI64" i="132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Q35" i="132"/>
  <c r="BO35" i="132"/>
  <c r="BM35" i="132"/>
  <c r="BK35" i="132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M69" i="133"/>
  <c r="CK69" i="133"/>
  <c r="CI69" i="133"/>
  <c r="CG69" i="133"/>
  <c r="CE69" i="133"/>
  <c r="CC69" i="133"/>
  <c r="CA69" i="133"/>
  <c r="BY69" i="133"/>
  <c r="BW69" i="133"/>
  <c r="BU69" i="133"/>
  <c r="BS69" i="133"/>
  <c r="BQ69" i="133"/>
  <c r="BO69" i="133"/>
  <c r="BM69" i="133"/>
  <c r="BK69" i="133"/>
  <c r="BI69" i="133"/>
  <c r="BG69" i="133"/>
  <c r="BE69" i="133"/>
  <c r="BC69" i="133"/>
  <c r="BA69" i="133"/>
  <c r="AY69" i="133"/>
  <c r="AW69" i="133"/>
  <c r="AU69" i="133"/>
  <c r="AS69" i="133"/>
  <c r="AQ69" i="133"/>
  <c r="AO69" i="133"/>
  <c r="AM69" i="133"/>
  <c r="AK69" i="133"/>
  <c r="AI69" i="133"/>
  <c r="AG69" i="133"/>
  <c r="AE69" i="133"/>
  <c r="AC69" i="133"/>
  <c r="AA69" i="133"/>
  <c r="Y69" i="133"/>
  <c r="W69" i="133"/>
  <c r="U69" i="133"/>
  <c r="S69" i="133"/>
  <c r="Q69" i="133"/>
  <c r="O69" i="133"/>
  <c r="M69" i="133"/>
  <c r="K69" i="133"/>
  <c r="I69" i="133"/>
  <c r="G69" i="133"/>
  <c r="CM68" i="133"/>
  <c r="CK68" i="133"/>
  <c r="CI68" i="133"/>
  <c r="CG68" i="133"/>
  <c r="CE68" i="133"/>
  <c r="CC68" i="133"/>
  <c r="CA68" i="133"/>
  <c r="BY68" i="133"/>
  <c r="BW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Y68" i="133"/>
  <c r="AW68" i="133"/>
  <c r="AU68" i="133"/>
  <c r="AS68" i="133"/>
  <c r="AQ68" i="133"/>
  <c r="AO68" i="133"/>
  <c r="AM68" i="133"/>
  <c r="AK68" i="133"/>
  <c r="AI68" i="133"/>
  <c r="AG68" i="133"/>
  <c r="AE68" i="133"/>
  <c r="AC68" i="133"/>
  <c r="AA68" i="133"/>
  <c r="Y68" i="133"/>
  <c r="W68" i="133"/>
  <c r="U68" i="133"/>
  <c r="S68" i="133"/>
  <c r="Q68" i="133"/>
  <c r="O68" i="133"/>
  <c r="M68" i="133"/>
  <c r="K68" i="133"/>
  <c r="I68" i="133"/>
  <c r="G68" i="133"/>
  <c r="CM67" i="133"/>
  <c r="CM66" i="133"/>
  <c r="CM65" i="133"/>
  <c r="CM64" i="133"/>
  <c r="CM63" i="133"/>
  <c r="CM62" i="133"/>
  <c r="CM61" i="133"/>
  <c r="CM60" i="133"/>
  <c r="CM59" i="133"/>
  <c r="CM58" i="133"/>
  <c r="CM57" i="133"/>
  <c r="CM56" i="133"/>
  <c r="CM55" i="133"/>
  <c r="CM54" i="133"/>
  <c r="CM53" i="133"/>
  <c r="CM52" i="133"/>
  <c r="CM51" i="133"/>
  <c r="CM50" i="133"/>
  <c r="CM49" i="133"/>
  <c r="CM48" i="133"/>
  <c r="CM47" i="133"/>
  <c r="CM46" i="133"/>
  <c r="CM45" i="133"/>
  <c r="CK45" i="133"/>
  <c r="CI45" i="133"/>
  <c r="CG45" i="133"/>
  <c r="CE45" i="133"/>
  <c r="CC45" i="133"/>
  <c r="CA45" i="133"/>
  <c r="BY45" i="133"/>
  <c r="BW45" i="133"/>
  <c r="BU45" i="133"/>
  <c r="BS45" i="133"/>
  <c r="BQ45" i="133"/>
  <c r="BO45" i="133"/>
  <c r="BM45" i="133"/>
  <c r="BK45" i="133"/>
  <c r="BI45" i="133"/>
  <c r="BG45" i="133"/>
  <c r="BE45" i="133"/>
  <c r="BC45" i="133"/>
  <c r="BA45" i="133"/>
  <c r="AY45" i="133"/>
  <c r="AW45" i="133"/>
  <c r="AU45" i="133"/>
  <c r="AS45" i="133"/>
  <c r="AQ45" i="133"/>
  <c r="AO45" i="133"/>
  <c r="AM45" i="133"/>
  <c r="AK45" i="133"/>
  <c r="AI45" i="133"/>
  <c r="AG45" i="133"/>
  <c r="AE45" i="133"/>
  <c r="AC45" i="133"/>
  <c r="AA45" i="133"/>
  <c r="Y45" i="133"/>
  <c r="W45" i="133"/>
  <c r="U45" i="133"/>
  <c r="S45" i="133"/>
  <c r="Q45" i="133"/>
  <c r="O45" i="133"/>
  <c r="M45" i="133"/>
  <c r="K45" i="133"/>
  <c r="I45" i="133"/>
  <c r="G45" i="133"/>
  <c r="CM44" i="133"/>
  <c r="CM43" i="133"/>
  <c r="CM42" i="133"/>
  <c r="CM41" i="133"/>
  <c r="CM40" i="133"/>
  <c r="CM39" i="133"/>
  <c r="CM38" i="133"/>
  <c r="CM37" i="133"/>
  <c r="CM36" i="133"/>
  <c r="CM35" i="133"/>
  <c r="CM34" i="133"/>
  <c r="CM33" i="133"/>
  <c r="CM32" i="133"/>
  <c r="CM31" i="133"/>
  <c r="CM30" i="133"/>
  <c r="CM29" i="133"/>
  <c r="CM28" i="133"/>
  <c r="CM27" i="133"/>
  <c r="CM26" i="133"/>
  <c r="CK26" i="133"/>
  <c r="CI26" i="133"/>
  <c r="CG26" i="133"/>
  <c r="CE26" i="133"/>
  <c r="CC26" i="133"/>
  <c r="CA26" i="133"/>
  <c r="BY26" i="133"/>
  <c r="BW26" i="133"/>
  <c r="BU26" i="133"/>
  <c r="BS26" i="133"/>
  <c r="BQ26" i="133"/>
  <c r="BO26" i="133"/>
  <c r="BM26" i="133"/>
  <c r="BK26" i="133"/>
  <c r="BI26" i="133"/>
  <c r="BG26" i="133"/>
  <c r="BE26" i="133"/>
  <c r="BC26" i="133"/>
  <c r="BA26" i="133"/>
  <c r="AY26" i="133"/>
  <c r="AW26" i="133"/>
  <c r="AU26" i="133"/>
  <c r="AS26" i="133"/>
  <c r="AQ26" i="133"/>
  <c r="AO26" i="133"/>
  <c r="AM26" i="133"/>
  <c r="AK26" i="133"/>
  <c r="AI26" i="133"/>
  <c r="AG26" i="133"/>
  <c r="AE26" i="133"/>
  <c r="AC26" i="133"/>
  <c r="AA26" i="133"/>
  <c r="Y26" i="133"/>
  <c r="W26" i="133"/>
  <c r="U26" i="133"/>
  <c r="S26" i="133"/>
  <c r="Q26" i="133"/>
  <c r="O26" i="133"/>
  <c r="M26" i="133"/>
  <c r="K26" i="133"/>
  <c r="I26" i="133"/>
  <c r="G26" i="133"/>
  <c r="CM25" i="133"/>
  <c r="CM24" i="133"/>
  <c r="CM23" i="133"/>
  <c r="CM22" i="133"/>
  <c r="CM21" i="133"/>
  <c r="CM20" i="133"/>
  <c r="CM19" i="133"/>
  <c r="CM18" i="133"/>
  <c r="CM17" i="133"/>
  <c r="CM16" i="133"/>
  <c r="CM15" i="133"/>
  <c r="CM14" i="133"/>
  <c r="CM13" i="133"/>
  <c r="CM12" i="133"/>
  <c r="CM11" i="133"/>
  <c r="CM10" i="133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A12" i="133"/>
  <c r="AY12" i="133"/>
  <c r="AW12" i="133"/>
  <c r="AU12" i="133"/>
  <c r="AS12" i="133"/>
  <c r="AQ12" i="133"/>
  <c r="AK12" i="133"/>
  <c r="AI12" i="133"/>
  <c r="AG12" i="133"/>
  <c r="AE12" i="133"/>
  <c r="AC12" i="133"/>
  <c r="AA12" i="133"/>
  <c r="Q12" i="133"/>
  <c r="O12" i="133"/>
  <c r="M12" i="133"/>
  <c r="K12" i="133"/>
  <c r="I12" i="133"/>
  <c r="G12" i="133"/>
  <c r="CM90" i="134"/>
  <c r="CM89" i="134"/>
  <c r="CM88" i="134"/>
  <c r="CK88" i="134"/>
  <c r="CI88" i="134"/>
  <c r="CG88" i="134"/>
  <c r="CE88" i="134"/>
  <c r="CC88" i="134"/>
  <c r="CA88" i="134"/>
  <c r="BY88" i="134"/>
  <c r="BW88" i="134"/>
  <c r="BU88" i="134"/>
  <c r="BS88" i="134"/>
  <c r="BQ88" i="134"/>
  <c r="BO88" i="134"/>
  <c r="BM88" i="134"/>
  <c r="BK88" i="134"/>
  <c r="BI88" i="134"/>
  <c r="BG88" i="134"/>
  <c r="BE88" i="134"/>
  <c r="BC88" i="134"/>
  <c r="BA88" i="134"/>
  <c r="AY88" i="134"/>
  <c r="AW88" i="134"/>
  <c r="AU88" i="134"/>
  <c r="AS88" i="134"/>
  <c r="AQ88" i="134"/>
  <c r="AO88" i="134"/>
  <c r="AM88" i="134"/>
  <c r="AK88" i="134"/>
  <c r="AI88" i="134"/>
  <c r="AG88" i="134"/>
  <c r="AE88" i="134"/>
  <c r="AC88" i="134"/>
  <c r="AA88" i="134"/>
  <c r="Y88" i="134"/>
  <c r="W88" i="134"/>
  <c r="U88" i="134"/>
  <c r="S88" i="134"/>
  <c r="Q88" i="134"/>
  <c r="O88" i="134"/>
  <c r="M88" i="134"/>
  <c r="K88" i="134"/>
  <c r="I88" i="134"/>
  <c r="G88" i="134"/>
  <c r="CM87" i="134"/>
  <c r="CM86" i="134"/>
  <c r="CM85" i="134"/>
  <c r="CM84" i="134"/>
  <c r="CM83" i="134"/>
  <c r="CM82" i="134"/>
  <c r="CM81" i="134"/>
  <c r="CM80" i="134"/>
  <c r="CM79" i="134"/>
  <c r="CM78" i="134"/>
  <c r="CM77" i="134"/>
  <c r="CM76" i="134"/>
  <c r="CM75" i="134"/>
  <c r="CM74" i="134"/>
  <c r="CM73" i="134"/>
  <c r="CM72" i="134"/>
  <c r="CM71" i="134"/>
  <c r="CM70" i="134"/>
  <c r="CM69" i="134"/>
  <c r="CM68" i="134"/>
  <c r="CM67" i="134"/>
  <c r="CM66" i="134"/>
  <c r="CM65" i="134"/>
  <c r="CM64" i="134"/>
  <c r="CM63" i="134"/>
  <c r="CM62" i="134"/>
  <c r="CM61" i="134"/>
  <c r="CM60" i="134"/>
  <c r="CM59" i="134"/>
  <c r="CM58" i="134"/>
  <c r="CM57" i="134"/>
  <c r="CM56" i="134"/>
  <c r="CM55" i="134"/>
  <c r="CM54" i="134"/>
  <c r="CM53" i="134"/>
  <c r="CM52" i="134"/>
  <c r="CM51" i="134"/>
  <c r="CM50" i="134"/>
  <c r="CM49" i="134"/>
  <c r="CM48" i="134"/>
  <c r="CM47" i="134"/>
  <c r="CM46" i="134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CM11" i="134"/>
  <c r="CM10" i="134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I25" i="135"/>
  <c r="G25" i="135"/>
  <c r="E25" i="135"/>
  <c r="M24" i="135"/>
  <c r="K24" i="135"/>
  <c r="I24" i="135"/>
  <c r="G24" i="135"/>
  <c r="E24" i="135"/>
  <c r="M23" i="135"/>
  <c r="K22" i="135"/>
  <c r="I21" i="135"/>
  <c r="G20" i="135"/>
  <c r="E19" i="135"/>
  <c r="M18" i="135"/>
  <c r="K18" i="135"/>
  <c r="I18" i="135"/>
  <c r="G18" i="135"/>
  <c r="E18" i="135"/>
  <c r="M17" i="135"/>
  <c r="K16" i="135"/>
  <c r="I15" i="135"/>
  <c r="G14" i="135"/>
  <c r="E13" i="135"/>
  <c r="M12" i="135"/>
  <c r="K11" i="135"/>
  <c r="I10" i="135"/>
  <c r="G9" i="135"/>
  <c r="E8" i="135"/>
  <c r="FI23" i="138"/>
  <c r="FG23" i="138"/>
  <c r="FE23" i="138"/>
  <c r="FC23" i="138"/>
  <c r="FA23" i="138"/>
  <c r="EY23" i="138"/>
  <c r="EW23" i="138"/>
  <c r="EU23" i="138"/>
  <c r="ES23" i="138"/>
  <c r="EQ23" i="138"/>
  <c r="EO23" i="138"/>
  <c r="EM23" i="138"/>
  <c r="EK23" i="138"/>
  <c r="EI23" i="138"/>
  <c r="EG23" i="138"/>
  <c r="EE23" i="138"/>
  <c r="EC23" i="138"/>
  <c r="EA23" i="138"/>
  <c r="DY23" i="138"/>
  <c r="DW23" i="138"/>
  <c r="DU23" i="138"/>
  <c r="DS23" i="138"/>
  <c r="DQ23" i="138"/>
  <c r="DO23" i="138"/>
  <c r="DM23" i="138"/>
  <c r="DK23" i="138"/>
  <c r="DI23" i="138"/>
  <c r="DG23" i="138"/>
  <c r="DE23" i="138"/>
  <c r="DC23" i="138"/>
  <c r="DA23" i="138"/>
  <c r="CY23" i="138"/>
  <c r="CW23" i="138"/>
  <c r="CU23" i="138"/>
  <c r="CS23" i="138"/>
  <c r="CQ23" i="138"/>
  <c r="CO23" i="138"/>
  <c r="CM23" i="138"/>
  <c r="CK23" i="138"/>
  <c r="CI23" i="138"/>
  <c r="CG23" i="138"/>
  <c r="BW23" i="138"/>
  <c r="BU23" i="138"/>
  <c r="BS23" i="138"/>
  <c r="BQ23" i="138"/>
  <c r="BO23" i="138"/>
  <c r="BE23" i="138"/>
  <c r="BC23" i="138"/>
  <c r="BA23" i="138"/>
  <c r="AY23" i="138"/>
  <c r="AW23" i="138"/>
  <c r="AM23" i="138"/>
  <c r="AK23" i="138"/>
  <c r="AI23" i="138"/>
  <c r="AG23" i="138"/>
  <c r="AE23" i="138"/>
  <c r="U23" i="138"/>
  <c r="S23" i="138"/>
  <c r="Q23" i="138"/>
  <c r="O23" i="138"/>
  <c r="M23" i="138"/>
  <c r="FI22" i="138"/>
  <c r="FG22" i="138"/>
  <c r="FE22" i="138"/>
  <c r="FC22" i="138"/>
  <c r="FA22" i="138"/>
  <c r="EY22" i="138"/>
  <c r="EW22" i="138"/>
  <c r="EU22" i="138"/>
  <c r="ES22" i="138"/>
  <c r="EQ22" i="138"/>
  <c r="EO22" i="138"/>
  <c r="EM22" i="138"/>
  <c r="EK22" i="138"/>
  <c r="EI22" i="138"/>
  <c r="EG22" i="138"/>
  <c r="EE22" i="138"/>
  <c r="EC22" i="138"/>
  <c r="EA22" i="138"/>
  <c r="DY22" i="138"/>
  <c r="DW22" i="138"/>
  <c r="DU22" i="138"/>
  <c r="DS22" i="138"/>
  <c r="DQ22" i="138"/>
  <c r="DO22" i="138"/>
  <c r="DM22" i="138"/>
  <c r="DK22" i="138"/>
  <c r="DI22" i="138"/>
  <c r="DG22" i="138"/>
  <c r="DE22" i="138"/>
  <c r="DC22" i="138"/>
  <c r="DA22" i="138"/>
  <c r="CY22" i="138"/>
  <c r="CW22" i="138"/>
  <c r="CU22" i="138"/>
  <c r="CS22" i="138"/>
  <c r="CQ22" i="138"/>
  <c r="CO22" i="138"/>
  <c r="CM22" i="138"/>
  <c r="CK22" i="138"/>
  <c r="CI22" i="138"/>
  <c r="CG22" i="138"/>
  <c r="BW22" i="138"/>
  <c r="BU22" i="138"/>
  <c r="BS22" i="138"/>
  <c r="BQ22" i="138"/>
  <c r="BO22" i="138"/>
  <c r="BE22" i="138"/>
  <c r="BC22" i="138"/>
  <c r="BA22" i="138"/>
  <c r="AY22" i="138"/>
  <c r="AW22" i="138"/>
  <c r="AM22" i="138"/>
  <c r="AK22" i="138"/>
  <c r="AI22" i="138"/>
  <c r="AG22" i="138"/>
  <c r="AE22" i="138"/>
  <c r="U22" i="138"/>
  <c r="S22" i="138"/>
  <c r="Q22" i="138"/>
  <c r="O22" i="138"/>
  <c r="M22" i="138"/>
  <c r="FI21" i="138"/>
  <c r="FG21" i="138"/>
  <c r="FE21" i="138"/>
  <c r="FC21" i="138"/>
  <c r="FA21" i="138"/>
  <c r="EY21" i="138"/>
  <c r="EW21" i="138"/>
  <c r="EU21" i="138"/>
  <c r="ES21" i="138"/>
  <c r="EQ21" i="138"/>
  <c r="EO21" i="138"/>
  <c r="EM21" i="138"/>
  <c r="EK21" i="138"/>
  <c r="EI21" i="138"/>
  <c r="EG21" i="138"/>
  <c r="EE21" i="138"/>
  <c r="EC21" i="138"/>
  <c r="EA21" i="138"/>
  <c r="DY21" i="138"/>
  <c r="DW21" i="138"/>
  <c r="DU21" i="138"/>
  <c r="DS21" i="138"/>
  <c r="DQ21" i="138"/>
  <c r="DO21" i="138"/>
  <c r="DM21" i="138"/>
  <c r="DK21" i="138"/>
  <c r="DI21" i="138"/>
  <c r="DG21" i="138"/>
  <c r="DE21" i="138"/>
  <c r="DC21" i="138"/>
  <c r="DA21" i="138"/>
  <c r="CY21" i="138"/>
  <c r="CW21" i="138"/>
  <c r="CU21" i="138"/>
  <c r="CS21" i="138"/>
  <c r="CQ21" i="138"/>
  <c r="CO21" i="138"/>
  <c r="CM21" i="138"/>
  <c r="CK21" i="138"/>
  <c r="CI21" i="138"/>
  <c r="CG21" i="138"/>
  <c r="BW21" i="138"/>
  <c r="BU21" i="138"/>
  <c r="BS21" i="138"/>
  <c r="BQ21" i="138"/>
  <c r="BO21" i="138"/>
  <c r="BE21" i="138"/>
  <c r="BC21" i="138"/>
  <c r="BA21" i="138"/>
  <c r="AY21" i="138"/>
  <c r="AW21" i="138"/>
  <c r="AM21" i="138"/>
  <c r="AK21" i="138"/>
  <c r="AI21" i="138"/>
  <c r="AG21" i="138"/>
  <c r="AE21" i="138"/>
  <c r="U21" i="138"/>
  <c r="S21" i="138"/>
  <c r="Q21" i="138"/>
  <c r="O21" i="138"/>
  <c r="M21" i="138"/>
  <c r="FI20" i="138"/>
  <c r="FG20" i="138"/>
  <c r="FE20" i="138"/>
  <c r="FC20" i="138"/>
  <c r="FA20" i="138"/>
  <c r="EY20" i="138"/>
  <c r="EW20" i="138"/>
  <c r="EU20" i="138"/>
  <c r="ES20" i="138"/>
  <c r="EQ20" i="138"/>
  <c r="EO20" i="138"/>
  <c r="EM20" i="138"/>
  <c r="EK20" i="138"/>
  <c r="EI20" i="138"/>
  <c r="EG20" i="138"/>
  <c r="EE20" i="138"/>
  <c r="EC20" i="138"/>
  <c r="EA20" i="138"/>
  <c r="DY20" i="138"/>
  <c r="DW20" i="138"/>
  <c r="DU20" i="138"/>
  <c r="DS20" i="138"/>
  <c r="DQ20" i="138"/>
  <c r="DO20" i="138"/>
  <c r="DM20" i="138"/>
  <c r="DK20" i="138"/>
  <c r="DI20" i="138"/>
  <c r="DG20" i="138"/>
  <c r="DE20" i="138"/>
  <c r="DC20" i="138"/>
  <c r="DA20" i="138"/>
  <c r="CY20" i="138"/>
  <c r="CW20" i="138"/>
  <c r="CU20" i="138"/>
  <c r="CS20" i="138"/>
  <c r="CQ20" i="138"/>
  <c r="CO20" i="138"/>
  <c r="CM20" i="138"/>
  <c r="CK20" i="138"/>
  <c r="CI20" i="138"/>
  <c r="CG20" i="138"/>
  <c r="BW20" i="138"/>
  <c r="BU20" i="138"/>
  <c r="BS20" i="138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U20" i="138"/>
  <c r="S20" i="138"/>
  <c r="Q20" i="138"/>
  <c r="O20" i="138"/>
  <c r="M20" i="138"/>
  <c r="FI19" i="138"/>
  <c r="FG19" i="138"/>
  <c r="FE19" i="138"/>
  <c r="FC19" i="138"/>
  <c r="FA19" i="138"/>
  <c r="EY19" i="138"/>
  <c r="EW19" i="138"/>
  <c r="EU19" i="138"/>
  <c r="ES19" i="138"/>
  <c r="EQ19" i="138"/>
  <c r="EO19" i="138"/>
  <c r="EM19" i="138"/>
  <c r="EK19" i="138"/>
  <c r="EI19" i="138"/>
  <c r="EG19" i="138"/>
  <c r="EE19" i="138"/>
  <c r="EC19" i="138"/>
  <c r="EA19" i="138"/>
  <c r="DY19" i="138"/>
  <c r="DW19" i="138"/>
  <c r="DU19" i="138"/>
  <c r="DS19" i="138"/>
  <c r="DQ19" i="138"/>
  <c r="DO19" i="138"/>
  <c r="DM19" i="138"/>
  <c r="DK19" i="138"/>
  <c r="DI19" i="138"/>
  <c r="DG19" i="138"/>
  <c r="DE19" i="138"/>
  <c r="DC19" i="138"/>
  <c r="DA19" i="138"/>
  <c r="CY19" i="138"/>
  <c r="CW19" i="138"/>
  <c r="CU19" i="138"/>
  <c r="CS19" i="138"/>
  <c r="CQ19" i="138"/>
  <c r="CO19" i="138"/>
  <c r="CM19" i="138"/>
  <c r="CK19" i="138"/>
  <c r="CI19" i="138"/>
  <c r="CG19" i="138"/>
  <c r="BW19" i="138"/>
  <c r="BU19" i="138"/>
  <c r="BS19" i="138"/>
  <c r="BQ19" i="138"/>
  <c r="BO19" i="138"/>
  <c r="BE19" i="138"/>
  <c r="BC19" i="138"/>
  <c r="BA19" i="138"/>
  <c r="AY19" i="138"/>
  <c r="AW19" i="138"/>
  <c r="AM19" i="138"/>
  <c r="AK19" i="138"/>
  <c r="AI19" i="138"/>
  <c r="AG19" i="138"/>
  <c r="AE19" i="138"/>
  <c r="U19" i="138"/>
  <c r="S19" i="138"/>
  <c r="Q19" i="138"/>
  <c r="O19" i="138"/>
  <c r="M19" i="138"/>
  <c r="FI18" i="138"/>
  <c r="FG18" i="138"/>
  <c r="FE18" i="138"/>
  <c r="FC18" i="138"/>
  <c r="FA18" i="138"/>
  <c r="EY18" i="138"/>
  <c r="EW18" i="138"/>
  <c r="EU18" i="138"/>
  <c r="ES18" i="138"/>
  <c r="EQ18" i="138"/>
  <c r="EO18" i="138"/>
  <c r="EM18" i="138"/>
  <c r="EK18" i="138"/>
  <c r="EI18" i="138"/>
  <c r="EG18" i="138"/>
  <c r="EE18" i="138"/>
  <c r="EC18" i="138"/>
  <c r="EA18" i="138"/>
  <c r="DY18" i="138"/>
  <c r="DW18" i="138"/>
  <c r="DU18" i="138"/>
  <c r="DS18" i="138"/>
  <c r="DQ18" i="138"/>
  <c r="DO18" i="138"/>
  <c r="DM18" i="138"/>
  <c r="DK18" i="138"/>
  <c r="DI18" i="138"/>
  <c r="DG18" i="138"/>
  <c r="DE18" i="138"/>
  <c r="DC18" i="138"/>
  <c r="DA18" i="138"/>
  <c r="CY18" i="138"/>
  <c r="CW18" i="138"/>
  <c r="CU18" i="138"/>
  <c r="CS18" i="138"/>
  <c r="CQ18" i="138"/>
  <c r="CO18" i="138"/>
  <c r="CM18" i="138"/>
  <c r="CK18" i="138"/>
  <c r="CI18" i="138"/>
  <c r="CG18" i="138"/>
  <c r="BW18" i="138"/>
  <c r="BU18" i="138"/>
  <c r="BS18" i="138"/>
  <c r="BQ18" i="138"/>
  <c r="BO18" i="138"/>
  <c r="BE18" i="138"/>
  <c r="BC18" i="138"/>
  <c r="BA18" i="138"/>
  <c r="AY18" i="138"/>
  <c r="AW18" i="138"/>
  <c r="AM18" i="138"/>
  <c r="AK18" i="138"/>
  <c r="AI18" i="138"/>
  <c r="AG18" i="138"/>
  <c r="AE18" i="138"/>
  <c r="U18" i="138"/>
  <c r="S18" i="138"/>
  <c r="Q18" i="138"/>
  <c r="O18" i="138"/>
  <c r="M18" i="138"/>
  <c r="FI17" i="138"/>
  <c r="FG17" i="138"/>
  <c r="FE17" i="138"/>
  <c r="FC17" i="138"/>
  <c r="FA17" i="138"/>
  <c r="EY17" i="138"/>
  <c r="EW17" i="138"/>
  <c r="EU17" i="138"/>
  <c r="ES17" i="138"/>
  <c r="EQ17" i="138"/>
  <c r="EO17" i="138"/>
  <c r="EM17" i="138"/>
  <c r="EK17" i="138"/>
  <c r="EI17" i="138"/>
  <c r="EG17" i="138"/>
  <c r="EE17" i="138"/>
  <c r="EC17" i="138"/>
  <c r="EA17" i="138"/>
  <c r="DY17" i="138"/>
  <c r="DW17" i="138"/>
  <c r="DU17" i="138"/>
  <c r="DS17" i="138"/>
  <c r="DQ17" i="138"/>
  <c r="DO17" i="138"/>
  <c r="DM17" i="138"/>
  <c r="DK17" i="138"/>
  <c r="DI17" i="138"/>
  <c r="DG17" i="138"/>
  <c r="DE17" i="138"/>
  <c r="DC17" i="138"/>
  <c r="DA17" i="138"/>
  <c r="CY17" i="138"/>
  <c r="CW17" i="138"/>
  <c r="CU17" i="138"/>
  <c r="CS17" i="138"/>
  <c r="CQ17" i="138"/>
  <c r="CO17" i="138"/>
  <c r="CM17" i="138"/>
  <c r="CK17" i="138"/>
  <c r="CI17" i="138"/>
  <c r="CG17" i="138"/>
  <c r="BW17" i="138"/>
  <c r="BU17" i="138"/>
  <c r="BS17" i="138"/>
  <c r="BQ17" i="138"/>
  <c r="BO17" i="138"/>
  <c r="BE17" i="138"/>
  <c r="BC17" i="138"/>
  <c r="BA17" i="138"/>
  <c r="AY17" i="138"/>
  <c r="AW17" i="138"/>
  <c r="AM17" i="138"/>
  <c r="AK17" i="138"/>
  <c r="AI17" i="138"/>
  <c r="AG17" i="138"/>
  <c r="AE17" i="138"/>
  <c r="U17" i="138"/>
  <c r="S17" i="138"/>
  <c r="Q17" i="138"/>
  <c r="O17" i="138"/>
  <c r="M17" i="138"/>
  <c r="FI16" i="138"/>
  <c r="FG16" i="138"/>
  <c r="FE16" i="138"/>
  <c r="FC16" i="138"/>
  <c r="FA16" i="138"/>
  <c r="EY16" i="138"/>
  <c r="EW16" i="138"/>
  <c r="EU16" i="138"/>
  <c r="ES16" i="138"/>
  <c r="EQ16" i="138"/>
  <c r="EO16" i="138"/>
  <c r="EM16" i="138"/>
  <c r="EK16" i="138"/>
  <c r="EI16" i="138"/>
  <c r="EG16" i="138"/>
  <c r="EE16" i="138"/>
  <c r="EC16" i="138"/>
  <c r="EA16" i="138"/>
  <c r="DY16" i="138"/>
  <c r="DW16" i="138"/>
  <c r="DU16" i="138"/>
  <c r="DS16" i="138"/>
  <c r="DQ16" i="138"/>
  <c r="DO16" i="138"/>
  <c r="DM16" i="138"/>
  <c r="DK16" i="138"/>
  <c r="DI16" i="138"/>
  <c r="DG16" i="138"/>
  <c r="DE16" i="138"/>
  <c r="DC16" i="138"/>
  <c r="DA16" i="138"/>
  <c r="CY16" i="138"/>
  <c r="CW16" i="138"/>
  <c r="CU16" i="138"/>
  <c r="CS16" i="138"/>
  <c r="CQ16" i="138"/>
  <c r="CO16" i="138"/>
  <c r="CM16" i="138"/>
  <c r="CK16" i="138"/>
  <c r="CI16" i="138"/>
  <c r="CG16" i="138"/>
  <c r="BW16" i="138"/>
  <c r="BU16" i="138"/>
  <c r="BS16" i="138"/>
  <c r="BQ16" i="138"/>
  <c r="BO16" i="138"/>
  <c r="BE16" i="138"/>
  <c r="BC16" i="138"/>
  <c r="BA16" i="138"/>
  <c r="AY16" i="138"/>
  <c r="AW16" i="138"/>
  <c r="AM16" i="138"/>
  <c r="AK16" i="138"/>
  <c r="AI16" i="138"/>
  <c r="AG16" i="138"/>
  <c r="AE16" i="138"/>
  <c r="U16" i="138"/>
  <c r="S16" i="138"/>
  <c r="Q16" i="138"/>
  <c r="O16" i="138"/>
  <c r="M16" i="138"/>
  <c r="FI15" i="138"/>
  <c r="FG15" i="138"/>
  <c r="FE15" i="138"/>
  <c r="FC15" i="138"/>
  <c r="FA15" i="138"/>
  <c r="EY15" i="138"/>
  <c r="EW15" i="138"/>
  <c r="EU15" i="138"/>
  <c r="ES15" i="138"/>
  <c r="EQ15" i="138"/>
  <c r="EO15" i="138"/>
  <c r="EM15" i="138"/>
  <c r="EK15" i="138"/>
  <c r="EI15" i="138"/>
  <c r="EG15" i="138"/>
  <c r="EE15" i="138"/>
  <c r="EC15" i="138"/>
  <c r="EA15" i="138"/>
  <c r="DY15" i="138"/>
  <c r="DW15" i="138"/>
  <c r="DU15" i="138"/>
  <c r="DS15" i="138"/>
  <c r="DQ15" i="138"/>
  <c r="DO15" i="138"/>
  <c r="DM15" i="138"/>
  <c r="DK15" i="138"/>
  <c r="DI15" i="138"/>
  <c r="DG15" i="138"/>
  <c r="DE15" i="138"/>
  <c r="DC15" i="138"/>
  <c r="DA15" i="138"/>
  <c r="CY15" i="138"/>
  <c r="CW15" i="138"/>
  <c r="CU15" i="138"/>
  <c r="CS15" i="138"/>
  <c r="CQ15" i="138"/>
  <c r="CO15" i="138"/>
  <c r="CM15" i="138"/>
  <c r="CK15" i="138"/>
  <c r="CI15" i="138"/>
  <c r="CG15" i="138"/>
  <c r="BW15" i="138"/>
  <c r="BU15" i="138"/>
  <c r="BS15" i="138"/>
  <c r="BQ15" i="138"/>
  <c r="BO15" i="138"/>
  <c r="BE15" i="138"/>
  <c r="BC15" i="138"/>
  <c r="BA15" i="138"/>
  <c r="AY15" i="138"/>
  <c r="AW15" i="138"/>
  <c r="AM15" i="138"/>
  <c r="AK15" i="138"/>
  <c r="AI15" i="138"/>
  <c r="AG15" i="138"/>
  <c r="AE15" i="138"/>
  <c r="U15" i="138"/>
  <c r="S15" i="138"/>
  <c r="Q15" i="138"/>
  <c r="O15" i="138"/>
  <c r="M15" i="138"/>
  <c r="FI14" i="138"/>
  <c r="FG14" i="138"/>
  <c r="FE14" i="138"/>
  <c r="FC14" i="138"/>
  <c r="FA14" i="138"/>
  <c r="EY14" i="138"/>
  <c r="EW14" i="138"/>
  <c r="EU14" i="138"/>
  <c r="ES14" i="138"/>
  <c r="EQ14" i="138"/>
  <c r="EO14" i="138"/>
  <c r="EM14" i="138"/>
  <c r="EK14" i="138"/>
  <c r="EI14" i="138"/>
  <c r="EG14" i="138"/>
  <c r="EE14" i="138"/>
  <c r="EC14" i="138"/>
  <c r="EA14" i="138"/>
  <c r="DY14" i="138"/>
  <c r="DW14" i="138"/>
  <c r="DU14" i="138"/>
  <c r="DS14" i="138"/>
  <c r="DQ14" i="138"/>
  <c r="DO14" i="138"/>
  <c r="DM14" i="138"/>
  <c r="DK14" i="138"/>
  <c r="DI14" i="138"/>
  <c r="DG14" i="138"/>
  <c r="DE14" i="138"/>
  <c r="DC14" i="138"/>
  <c r="DA14" i="138"/>
  <c r="CY14" i="138"/>
  <c r="CW14" i="138"/>
  <c r="CU14" i="138"/>
  <c r="CS14" i="138"/>
  <c r="CQ14" i="138"/>
  <c r="CO14" i="138"/>
  <c r="CM14" i="138"/>
  <c r="CK14" i="138"/>
  <c r="CI14" i="138"/>
  <c r="CG14" i="138"/>
  <c r="BW14" i="138"/>
  <c r="BU14" i="138"/>
  <c r="BS14" i="138"/>
  <c r="BQ14" i="138"/>
  <c r="BO14" i="138"/>
  <c r="BE14" i="138"/>
  <c r="BC14" i="138"/>
  <c r="BA14" i="138"/>
  <c r="AY14" i="138"/>
  <c r="AW14" i="138"/>
  <c r="AM14" i="138"/>
  <c r="AK14" i="138"/>
  <c r="AI14" i="138"/>
  <c r="AG14" i="138"/>
  <c r="AE14" i="138"/>
  <c r="U14" i="138"/>
  <c r="S14" i="138"/>
  <c r="Q14" i="138"/>
  <c r="O14" i="138"/>
  <c r="M14" i="138"/>
  <c r="FI13" i="138"/>
  <c r="FG13" i="138"/>
  <c r="FE13" i="138"/>
  <c r="FC13" i="138"/>
  <c r="FA13" i="138"/>
  <c r="EY13" i="138"/>
  <c r="EW13" i="138"/>
  <c r="EU13" i="138"/>
  <c r="ES13" i="138"/>
  <c r="EQ13" i="138"/>
  <c r="EO13" i="138"/>
  <c r="EM13" i="138"/>
  <c r="EK13" i="138"/>
  <c r="EI13" i="138"/>
  <c r="EG13" i="138"/>
  <c r="EE13" i="138"/>
  <c r="EC13" i="138"/>
  <c r="EA13" i="138"/>
  <c r="DY13" i="138"/>
  <c r="DW13" i="138"/>
  <c r="DU13" i="138"/>
  <c r="DS13" i="138"/>
  <c r="DQ13" i="138"/>
  <c r="DO13" i="138"/>
  <c r="DM13" i="138"/>
  <c r="DK13" i="138"/>
  <c r="DI13" i="138"/>
  <c r="DG13" i="138"/>
  <c r="DE13" i="138"/>
  <c r="DC13" i="138"/>
  <c r="DA13" i="138"/>
  <c r="CY13" i="138"/>
  <c r="CW13" i="138"/>
  <c r="CU13" i="138"/>
  <c r="CS13" i="138"/>
  <c r="CQ13" i="138"/>
  <c r="CO13" i="138"/>
  <c r="CM13" i="138"/>
  <c r="CK13" i="138"/>
  <c r="CI13" i="138"/>
  <c r="CG13" i="138"/>
  <c r="BW13" i="138"/>
  <c r="BU13" i="138"/>
  <c r="BS13" i="138"/>
  <c r="BQ13" i="138"/>
  <c r="BO13" i="138"/>
  <c r="BE13" i="138"/>
  <c r="BC13" i="138"/>
  <c r="BA13" i="138"/>
  <c r="AY13" i="138"/>
  <c r="AW13" i="138"/>
  <c r="AM13" i="138"/>
  <c r="AK13" i="138"/>
  <c r="AI13" i="138"/>
  <c r="AG13" i="138"/>
  <c r="AE13" i="138"/>
  <c r="U13" i="138"/>
  <c r="S13" i="138"/>
  <c r="Q13" i="138"/>
  <c r="O13" i="138"/>
  <c r="M13" i="138"/>
  <c r="FI12" i="138"/>
  <c r="FG12" i="138"/>
  <c r="FE12" i="138"/>
  <c r="FC12" i="138"/>
  <c r="FA12" i="138"/>
  <c r="EY12" i="138"/>
  <c r="EW12" i="138"/>
  <c r="EU12" i="138"/>
  <c r="ES12" i="138"/>
  <c r="EQ12" i="138"/>
  <c r="EO12" i="138"/>
  <c r="EM12" i="138"/>
  <c r="EK12" i="138"/>
  <c r="EI12" i="138"/>
  <c r="EG12" i="138"/>
  <c r="EE12" i="138"/>
  <c r="EC12" i="138"/>
  <c r="EA12" i="138"/>
  <c r="DY12" i="138"/>
  <c r="DW12" i="138"/>
  <c r="DU12" i="138"/>
  <c r="DS12" i="138"/>
  <c r="DQ12" i="138"/>
  <c r="DO12" i="138"/>
  <c r="DM12" i="138"/>
  <c r="DK12" i="138"/>
  <c r="DI12" i="138"/>
  <c r="DG12" i="138"/>
  <c r="DE12" i="138"/>
  <c r="DC12" i="138"/>
  <c r="DA12" i="138"/>
  <c r="CY12" i="138"/>
  <c r="CW12" i="138"/>
  <c r="CU12" i="138"/>
  <c r="CS12" i="138"/>
  <c r="CQ12" i="138"/>
  <c r="CO12" i="138"/>
  <c r="CM12" i="138"/>
  <c r="CK12" i="138"/>
  <c r="CI12" i="138"/>
  <c r="CG12" i="138"/>
  <c r="BW12" i="138"/>
  <c r="BU12" i="138"/>
  <c r="BS12" i="138"/>
  <c r="BQ12" i="138"/>
  <c r="BO12" i="138"/>
  <c r="BE12" i="138"/>
  <c r="BC12" i="138"/>
  <c r="BA12" i="138"/>
  <c r="AY12" i="138"/>
  <c r="AW12" i="138"/>
  <c r="AM12" i="138"/>
  <c r="AK12" i="138"/>
  <c r="AI12" i="138"/>
  <c r="AG12" i="138"/>
  <c r="AE12" i="138"/>
  <c r="U12" i="138"/>
  <c r="S12" i="138"/>
  <c r="Q12" i="138"/>
  <c r="O12" i="138"/>
  <c r="M12" i="138"/>
  <c r="FI11" i="138"/>
  <c r="FG11" i="138"/>
  <c r="FE11" i="138"/>
  <c r="FC11" i="138"/>
  <c r="FA11" i="138"/>
  <c r="EY11" i="138"/>
  <c r="EW11" i="138"/>
  <c r="EU11" i="138"/>
  <c r="ES11" i="138"/>
  <c r="EQ11" i="138"/>
  <c r="EO11" i="138"/>
  <c r="EM11" i="138"/>
  <c r="EK11" i="138"/>
  <c r="EI11" i="138"/>
  <c r="EG11" i="138"/>
  <c r="EE11" i="138"/>
  <c r="EC11" i="138"/>
  <c r="EA11" i="138"/>
  <c r="DY11" i="138"/>
  <c r="DW11" i="138"/>
  <c r="DU11" i="138"/>
  <c r="DS11" i="138"/>
  <c r="DQ11" i="138"/>
  <c r="DO11" i="138"/>
  <c r="DM11" i="138"/>
  <c r="DK11" i="138"/>
  <c r="DI11" i="138"/>
  <c r="DG11" i="138"/>
  <c r="DE11" i="138"/>
  <c r="DC11" i="138"/>
  <c r="DA11" i="138"/>
  <c r="CY11" i="138"/>
  <c r="CW11" i="138"/>
  <c r="CU11" i="138"/>
  <c r="CS11" i="138"/>
  <c r="CQ11" i="138"/>
  <c r="CO11" i="138"/>
  <c r="CM11" i="138"/>
  <c r="CK11" i="138"/>
  <c r="CI11" i="138"/>
  <c r="CG11" i="138"/>
  <c r="BW11" i="138"/>
  <c r="BU11" i="138"/>
  <c r="BS11" i="138"/>
  <c r="BQ11" i="138"/>
  <c r="BO11" i="138"/>
  <c r="BE11" i="138"/>
  <c r="BC11" i="138"/>
  <c r="BA11" i="138"/>
  <c r="AY11" i="138"/>
  <c r="AW11" i="138"/>
  <c r="AM11" i="138"/>
  <c r="AK11" i="138"/>
  <c r="AI11" i="138"/>
  <c r="AG11" i="138"/>
  <c r="AE11" i="138"/>
  <c r="U11" i="138"/>
  <c r="S11" i="138"/>
  <c r="Q11" i="138"/>
  <c r="O11" i="138"/>
  <c r="M11" i="138"/>
  <c r="FI10" i="138"/>
  <c r="FG10" i="138"/>
  <c r="FE10" i="138"/>
  <c r="FC10" i="138"/>
  <c r="FA10" i="138"/>
  <c r="EY10" i="138"/>
  <c r="EW10" i="138"/>
  <c r="EU10" i="138"/>
  <c r="ES10" i="138"/>
  <c r="EQ10" i="138"/>
  <c r="EO10" i="138"/>
  <c r="EM10" i="138"/>
  <c r="EK10" i="138"/>
  <c r="EI10" i="138"/>
  <c r="EG10" i="138"/>
  <c r="EE10" i="138"/>
  <c r="EC10" i="138"/>
  <c r="EA10" i="138"/>
  <c r="DY10" i="138"/>
  <c r="DW10" i="138"/>
  <c r="DU10" i="138"/>
  <c r="DS10" i="138"/>
  <c r="DQ10" i="138"/>
  <c r="DO10" i="138"/>
  <c r="DM10" i="138"/>
  <c r="DK10" i="138"/>
  <c r="DI10" i="138"/>
  <c r="DG10" i="138"/>
  <c r="DE10" i="138"/>
  <c r="DC10" i="138"/>
  <c r="DA10" i="138"/>
  <c r="CY10" i="138"/>
  <c r="CW10" i="138"/>
  <c r="CU10" i="138"/>
  <c r="CS10" i="138"/>
  <c r="CQ10" i="138"/>
  <c r="CO10" i="138"/>
  <c r="CM10" i="138"/>
  <c r="CK10" i="138"/>
  <c r="CI10" i="138"/>
  <c r="CG10" i="138"/>
  <c r="BW10" i="138"/>
  <c r="BU10" i="138"/>
  <c r="BS10" i="138"/>
  <c r="BQ10" i="138"/>
  <c r="BO10" i="138"/>
  <c r="BE10" i="138"/>
  <c r="BC10" i="138"/>
  <c r="BA10" i="138"/>
  <c r="AY10" i="138"/>
  <c r="AW10" i="138"/>
  <c r="AM10" i="138"/>
  <c r="AK10" i="138"/>
  <c r="AI10" i="138"/>
  <c r="AG10" i="138"/>
  <c r="AE10" i="138"/>
  <c r="U10" i="138"/>
  <c r="S10" i="138"/>
  <c r="Q10" i="138"/>
  <c r="O10" i="138"/>
  <c r="M10" i="138"/>
  <c r="FI9" i="138"/>
  <c r="FG9" i="138"/>
  <c r="FE9" i="138"/>
  <c r="FC9" i="138"/>
  <c r="FA9" i="138"/>
  <c r="EY9" i="138"/>
  <c r="EW9" i="138"/>
  <c r="EU9" i="138"/>
  <c r="ES9" i="138"/>
  <c r="EQ9" i="138"/>
  <c r="EO9" i="138"/>
  <c r="EM9" i="138"/>
  <c r="EK9" i="138"/>
  <c r="EI9" i="138"/>
  <c r="EG9" i="138"/>
  <c r="EE9" i="138"/>
  <c r="EC9" i="138"/>
  <c r="EA9" i="138"/>
  <c r="DY9" i="138"/>
  <c r="DW9" i="138"/>
  <c r="DU9" i="138"/>
  <c r="DS9" i="138"/>
  <c r="DQ9" i="138"/>
  <c r="DO9" i="138"/>
  <c r="DM9" i="138"/>
  <c r="DK9" i="138"/>
  <c r="DI9" i="138"/>
  <c r="DG9" i="138"/>
  <c r="DE9" i="138"/>
  <c r="DC9" i="138"/>
  <c r="DA9" i="138"/>
  <c r="CY9" i="138"/>
  <c r="CW9" i="138"/>
  <c r="CU9" i="138"/>
  <c r="CS9" i="138"/>
  <c r="CQ9" i="138"/>
  <c r="CO9" i="138"/>
  <c r="CM9" i="138"/>
  <c r="CK9" i="138"/>
  <c r="CI9" i="138"/>
  <c r="CG9" i="138"/>
  <c r="BW9" i="138"/>
  <c r="BU9" i="138"/>
  <c r="BS9" i="138"/>
  <c r="BQ9" i="138"/>
  <c r="BO9" i="138"/>
  <c r="BE9" i="138"/>
  <c r="BC9" i="138"/>
  <c r="BA9" i="138"/>
  <c r="AY9" i="138"/>
  <c r="AW9" i="138"/>
  <c r="AM9" i="138"/>
  <c r="AK9" i="138"/>
  <c r="AI9" i="138"/>
  <c r="AG9" i="138"/>
  <c r="AE9" i="138"/>
  <c r="U9" i="138"/>
  <c r="S9" i="138"/>
  <c r="Q9" i="138"/>
  <c r="O9" i="138"/>
  <c r="M9" i="138"/>
  <c r="FI8" i="138"/>
  <c r="FG8" i="138"/>
  <c r="FE8" i="138"/>
  <c r="FC8" i="138"/>
  <c r="FA8" i="138"/>
  <c r="EY8" i="138"/>
  <c r="EW8" i="138"/>
  <c r="EU8" i="138"/>
  <c r="ES8" i="138"/>
  <c r="EQ8" i="138"/>
  <c r="EO8" i="138"/>
  <c r="EM8" i="138"/>
  <c r="EK8" i="138"/>
  <c r="EI8" i="138"/>
  <c r="EG8" i="138"/>
  <c r="EE8" i="138"/>
  <c r="EC8" i="138"/>
  <c r="EA8" i="138"/>
  <c r="DY8" i="138"/>
  <c r="DW8" i="138"/>
  <c r="DU8" i="138"/>
  <c r="DS8" i="138"/>
  <c r="DQ8" i="138"/>
  <c r="DO8" i="138"/>
  <c r="DM8" i="138"/>
  <c r="DK8" i="138"/>
  <c r="DI8" i="138"/>
  <c r="DG8" i="138"/>
  <c r="DE8" i="138"/>
  <c r="DC8" i="138"/>
  <c r="DA8" i="138"/>
  <c r="CY8" i="138"/>
  <c r="CW8" i="138"/>
  <c r="CU8" i="138"/>
  <c r="CS8" i="138"/>
  <c r="CQ8" i="138"/>
  <c r="CO8" i="138"/>
  <c r="CM8" i="138"/>
  <c r="CK8" i="138"/>
  <c r="CI8" i="138"/>
  <c r="CG8" i="138"/>
  <c r="BW8" i="138"/>
  <c r="BU8" i="138"/>
  <c r="BS8" i="138"/>
  <c r="BQ8" i="138"/>
  <c r="BO8" i="138"/>
  <c r="BE8" i="138"/>
  <c r="BC8" i="138"/>
  <c r="BA8" i="138"/>
  <c r="AY8" i="138"/>
  <c r="AW8" i="138"/>
  <c r="AM8" i="138"/>
  <c r="AK8" i="138"/>
  <c r="AI8" i="138"/>
  <c r="AG8" i="138"/>
  <c r="AE8" i="138"/>
  <c r="U8" i="138"/>
  <c r="S8" i="138"/>
  <c r="Q8" i="138"/>
  <c r="O8" i="138"/>
  <c r="M8" i="138"/>
  <c r="I89" i="141"/>
  <c r="I88" i="141"/>
  <c r="G87" i="141"/>
  <c r="E87" i="141"/>
  <c r="I87" i="141"/>
  <c r="I86" i="141"/>
  <c r="I85" i="141"/>
  <c r="I84" i="141"/>
  <c r="I83" i="141"/>
  <c r="G82" i="141"/>
  <c r="E82" i="141"/>
  <c r="I82" i="141"/>
  <c r="I81" i="141"/>
  <c r="I80" i="141"/>
  <c r="I79" i="141"/>
  <c r="I78" i="141"/>
  <c r="G77" i="141"/>
  <c r="E77" i="141"/>
  <c r="I77" i="141"/>
  <c r="I76" i="141"/>
  <c r="I75" i="141"/>
  <c r="I74" i="141"/>
  <c r="I73" i="141"/>
  <c r="G72" i="141"/>
  <c r="E72" i="141"/>
  <c r="I72" i="141"/>
  <c r="I71" i="141"/>
  <c r="I70" i="141"/>
  <c r="I69" i="141"/>
  <c r="I68" i="141"/>
  <c r="G67" i="141"/>
  <c r="E67" i="141"/>
  <c r="I67" i="141"/>
  <c r="I66" i="141"/>
  <c r="I65" i="141"/>
  <c r="G64" i="141"/>
  <c r="E64" i="141"/>
  <c r="I64" i="141"/>
  <c r="I63" i="141"/>
  <c r="I62" i="141"/>
  <c r="I61" i="141"/>
  <c r="G60" i="141"/>
  <c r="E60" i="141"/>
  <c r="I60" i="141"/>
  <c r="I59" i="141"/>
  <c r="I58" i="141"/>
  <c r="I57" i="141"/>
  <c r="G56" i="141"/>
  <c r="E56" i="141"/>
  <c r="I56" i="141"/>
  <c r="I55" i="141"/>
  <c r="I54" i="141"/>
  <c r="I53" i="141"/>
  <c r="G52" i="141"/>
  <c r="E52" i="141"/>
  <c r="I52" i="141"/>
  <c r="I51" i="141"/>
  <c r="I50" i="141"/>
  <c r="I49" i="141"/>
  <c r="I48" i="141"/>
  <c r="I47" i="141"/>
  <c r="G46" i="141"/>
  <c r="E46" i="141"/>
  <c r="I46" i="141"/>
  <c r="I45" i="141"/>
  <c r="I44" i="141"/>
  <c r="I43" i="141"/>
  <c r="I42" i="141"/>
  <c r="I41" i="141"/>
  <c r="I40" i="141"/>
  <c r="I39" i="141"/>
  <c r="G38" i="141"/>
  <c r="E38" i="141"/>
  <c r="I38" i="141"/>
  <c r="I37" i="141"/>
  <c r="I36" i="141"/>
  <c r="I35" i="141"/>
  <c r="I34" i="141"/>
  <c r="G33" i="141"/>
  <c r="E33" i="141"/>
  <c r="I33" i="141"/>
  <c r="I32" i="141"/>
  <c r="I31" i="141"/>
  <c r="I30" i="141"/>
  <c r="I29" i="141"/>
  <c r="I28" i="141"/>
  <c r="I27" i="141"/>
  <c r="I26" i="141"/>
  <c r="I25" i="141"/>
  <c r="I24" i="141"/>
  <c r="I23" i="141"/>
  <c r="I22" i="141"/>
  <c r="I21" i="141"/>
  <c r="I20" i="141"/>
  <c r="I19" i="141"/>
  <c r="I18" i="141"/>
  <c r="I17" i="141"/>
  <c r="I16" i="141"/>
  <c r="I15" i="141"/>
  <c r="I14" i="141"/>
  <c r="G13" i="141"/>
  <c r="E13" i="141"/>
  <c r="I13" i="141"/>
  <c r="I12" i="141"/>
  <c r="I11" i="141"/>
  <c r="I10" i="141"/>
  <c r="I9" i="141"/>
  <c r="I8" i="141"/>
  <c r="AE31" i="142"/>
  <c r="AC31" i="142"/>
  <c r="Y31" i="142"/>
  <c r="W31" i="142"/>
  <c r="S31" i="142"/>
  <c r="Q31" i="142"/>
  <c r="M31" i="142"/>
  <c r="K31" i="142"/>
  <c r="G31" i="142"/>
  <c r="E31" i="142"/>
  <c r="AK31" i="142"/>
  <c r="AI31" i="142"/>
  <c r="AG31" i="142"/>
  <c r="AA31" i="142"/>
  <c r="U31" i="142"/>
  <c r="O31" i="142"/>
  <c r="I31" i="142"/>
  <c r="AE30" i="142"/>
  <c r="AC30" i="142"/>
  <c r="Y30" i="142"/>
  <c r="W30" i="142"/>
  <c r="S30" i="142"/>
  <c r="Q30" i="142"/>
  <c r="M30" i="142"/>
  <c r="K30" i="142"/>
  <c r="G30" i="142"/>
  <c r="E30" i="142"/>
  <c r="AK30" i="142"/>
  <c r="AI30" i="142"/>
  <c r="AG30" i="142"/>
  <c r="AA30" i="142"/>
  <c r="U30" i="142"/>
  <c r="O30" i="142"/>
  <c r="I30" i="142"/>
  <c r="AO29" i="142"/>
  <c r="AM29" i="142"/>
  <c r="AK29" i="142"/>
  <c r="AI29" i="142"/>
  <c r="AG29" i="142"/>
  <c r="AA29" i="142"/>
  <c r="U29" i="142"/>
  <c r="O29" i="142"/>
  <c r="I29" i="142"/>
  <c r="AO28" i="142"/>
  <c r="AM28" i="142"/>
  <c r="AK28" i="142"/>
  <c r="AI28" i="142"/>
  <c r="AG28" i="142"/>
  <c r="AA28" i="142"/>
  <c r="U28" i="142"/>
  <c r="O28" i="142"/>
  <c r="I28" i="142"/>
  <c r="AO27" i="142"/>
  <c r="AM27" i="142"/>
  <c r="AK27" i="142"/>
  <c r="AI27" i="142"/>
  <c r="AG27" i="142"/>
  <c r="AA27" i="142"/>
  <c r="U27" i="142"/>
  <c r="O27" i="142"/>
  <c r="I27" i="142"/>
  <c r="AO26" i="142"/>
  <c r="AM26" i="142"/>
  <c r="AK26" i="142"/>
  <c r="AI26" i="142"/>
  <c r="AG26" i="142"/>
  <c r="AA26" i="142"/>
  <c r="U26" i="142"/>
  <c r="O26" i="142"/>
  <c r="I26" i="142"/>
  <c r="AO25" i="142"/>
  <c r="AM25" i="142"/>
  <c r="AK25" i="142"/>
  <c r="AI25" i="142"/>
  <c r="AG25" i="142"/>
  <c r="AA25" i="142"/>
  <c r="U25" i="142"/>
  <c r="O25" i="142"/>
  <c r="I25" i="142"/>
  <c r="AO24" i="142"/>
  <c r="AM24" i="142"/>
  <c r="AK24" i="142"/>
  <c r="AI24" i="142"/>
  <c r="AG24" i="142"/>
  <c r="AA24" i="142"/>
  <c r="U24" i="142"/>
  <c r="O24" i="142"/>
  <c r="I24" i="142"/>
  <c r="AO23" i="142"/>
  <c r="AM23" i="142"/>
  <c r="AK23" i="142"/>
  <c r="AI23" i="142"/>
  <c r="AG23" i="142"/>
  <c r="AA23" i="142"/>
  <c r="U23" i="142"/>
  <c r="O23" i="142"/>
  <c r="I23" i="142"/>
  <c r="AO22" i="142"/>
  <c r="AM22" i="142"/>
  <c r="AK22" i="142"/>
  <c r="AI22" i="142"/>
  <c r="AG22" i="142"/>
  <c r="AA22" i="142"/>
  <c r="U22" i="142"/>
  <c r="O22" i="142"/>
  <c r="I22" i="142"/>
  <c r="AO21" i="142"/>
  <c r="AM21" i="142"/>
  <c r="AK21" i="142"/>
  <c r="AI21" i="142"/>
  <c r="AG21" i="142"/>
  <c r="AA21" i="142"/>
  <c r="U21" i="142"/>
  <c r="O21" i="142"/>
  <c r="I21" i="142"/>
  <c r="AO20" i="142"/>
  <c r="AM20" i="142"/>
  <c r="AK20" i="142"/>
  <c r="AI20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K19" i="142"/>
  <c r="AI19" i="142"/>
  <c r="AG19" i="142"/>
  <c r="AA19" i="142"/>
  <c r="U19" i="142"/>
  <c r="O19" i="142"/>
  <c r="I19" i="142"/>
  <c r="AO18" i="142"/>
  <c r="AM18" i="142"/>
  <c r="AK18" i="142"/>
  <c r="AI18" i="142"/>
  <c r="AG18" i="142"/>
  <c r="AA18" i="142"/>
  <c r="U18" i="142"/>
  <c r="O18" i="142"/>
  <c r="I18" i="142"/>
  <c r="AO17" i="142"/>
  <c r="AM17" i="142"/>
  <c r="AK17" i="142"/>
  <c r="AI17" i="142"/>
  <c r="AG17" i="142"/>
  <c r="AA17" i="142"/>
  <c r="U17" i="142"/>
  <c r="O17" i="142"/>
  <c r="I17" i="142"/>
  <c r="AO16" i="142"/>
  <c r="AM16" i="142"/>
  <c r="AK16" i="142"/>
  <c r="AI16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K15" i="142"/>
  <c r="AI15" i="142"/>
  <c r="AG15" i="142"/>
  <c r="AA15" i="142"/>
  <c r="U15" i="142"/>
  <c r="O15" i="142"/>
  <c r="I15" i="142"/>
  <c r="AO14" i="142"/>
  <c r="AM14" i="142"/>
  <c r="AK14" i="142"/>
  <c r="AI14" i="142"/>
  <c r="AG14" i="142"/>
  <c r="AA14" i="142"/>
  <c r="U14" i="142"/>
  <c r="O14" i="142"/>
  <c r="I14" i="142"/>
  <c r="AO13" i="142"/>
  <c r="AM13" i="142"/>
  <c r="AK13" i="142"/>
  <c r="AI13" i="142"/>
  <c r="AG13" i="142"/>
  <c r="AA13" i="142"/>
  <c r="U13" i="142"/>
  <c r="O13" i="142"/>
  <c r="I13" i="142"/>
  <c r="AO12" i="142"/>
  <c r="AM12" i="142"/>
  <c r="AK12" i="142"/>
  <c r="AI12" i="142"/>
  <c r="AG12" i="142"/>
  <c r="AA12" i="142"/>
  <c r="U12" i="142"/>
  <c r="O12" i="142"/>
  <c r="I12" i="142"/>
  <c r="AE11" i="142"/>
  <c r="AC11" i="142"/>
  <c r="Y11" i="142"/>
  <c r="W11" i="142"/>
  <c r="S11" i="142"/>
  <c r="Q11" i="142"/>
  <c r="M11" i="142"/>
  <c r="K11" i="142"/>
  <c r="G11" i="142"/>
  <c r="E11" i="142"/>
  <c r="AK11" i="142"/>
  <c r="AI11" i="142"/>
  <c r="AG11" i="142"/>
  <c r="AA11" i="142"/>
  <c r="U11" i="142"/>
  <c r="O11" i="142"/>
  <c r="I11" i="142"/>
  <c r="AO10" i="142"/>
  <c r="AM10" i="142"/>
  <c r="AK10" i="142"/>
  <c r="AI10" i="142"/>
  <c r="AG10" i="142"/>
  <c r="AA10" i="142"/>
  <c r="U10" i="142"/>
  <c r="O10" i="142"/>
  <c r="I10" i="142"/>
  <c r="AO9" i="142"/>
  <c r="AM9" i="142"/>
  <c r="AK9" i="142"/>
  <c r="AI9" i="142"/>
  <c r="AG9" i="142"/>
  <c r="AA9" i="142"/>
  <c r="U9" i="142"/>
  <c r="O9" i="142"/>
  <c r="I9" i="142"/>
  <c r="AO8" i="142"/>
  <c r="AM8" i="142"/>
  <c r="AK8" i="142"/>
  <c r="AI8" i="142"/>
  <c r="AG8" i="142"/>
  <c r="AA8" i="142"/>
  <c r="U8" i="142"/>
  <c r="O8" i="142"/>
  <c r="I8" i="142"/>
  <c r="AE31" i="143"/>
  <c r="AC31" i="143"/>
  <c r="Y31" i="143"/>
  <c r="W31" i="143"/>
  <c r="S31" i="143"/>
  <c r="Q31" i="143"/>
  <c r="M31" i="143"/>
  <c r="K31" i="143"/>
  <c r="G31" i="143"/>
  <c r="E31" i="143"/>
  <c r="AK31" i="143"/>
  <c r="AI31" i="143"/>
  <c r="AG31" i="143"/>
  <c r="AA31" i="143"/>
  <c r="U31" i="143"/>
  <c r="O31" i="143"/>
  <c r="I31" i="143"/>
  <c r="AE30" i="143"/>
  <c r="AC30" i="143"/>
  <c r="Y30" i="143"/>
  <c r="W30" i="143"/>
  <c r="S30" i="143"/>
  <c r="Q30" i="143"/>
  <c r="M30" i="143"/>
  <c r="K30" i="143"/>
  <c r="G30" i="143"/>
  <c r="E30" i="143"/>
  <c r="AK30" i="143"/>
  <c r="AI30" i="143"/>
  <c r="AG30" i="143"/>
  <c r="AA30" i="143"/>
  <c r="U30" i="143"/>
  <c r="O30" i="143"/>
  <c r="I30" i="143"/>
  <c r="AO29" i="143"/>
  <c r="AM29" i="143"/>
  <c r="AK29" i="143"/>
  <c r="AI29" i="143"/>
  <c r="AG29" i="143"/>
  <c r="AA29" i="143"/>
  <c r="U29" i="143"/>
  <c r="O29" i="143"/>
  <c r="I29" i="143"/>
  <c r="AO28" i="143"/>
  <c r="AM28" i="143"/>
  <c r="AK28" i="143"/>
  <c r="AI28" i="143"/>
  <c r="AG28" i="143"/>
  <c r="AA28" i="143"/>
  <c r="U28" i="143"/>
  <c r="O28" i="143"/>
  <c r="I28" i="143"/>
  <c r="AO27" i="143"/>
  <c r="AM27" i="143"/>
  <c r="AK27" i="143"/>
  <c r="AI27" i="143"/>
  <c r="AG27" i="143"/>
  <c r="AA27" i="143"/>
  <c r="U27" i="143"/>
  <c r="O27" i="143"/>
  <c r="I27" i="143"/>
  <c r="AO26" i="143"/>
  <c r="AM26" i="143"/>
  <c r="AK26" i="143"/>
  <c r="AI26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O24" i="143"/>
  <c r="AM24" i="143"/>
  <c r="AK24" i="143"/>
  <c r="AI24" i="143"/>
  <c r="AG24" i="143"/>
  <c r="AA24" i="143"/>
  <c r="U24" i="143"/>
  <c r="O24" i="143"/>
  <c r="I24" i="143"/>
  <c r="AO23" i="143"/>
  <c r="AM23" i="143"/>
  <c r="AK23" i="143"/>
  <c r="AI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O21" i="143"/>
  <c r="AM21" i="143"/>
  <c r="AK21" i="143"/>
  <c r="AI21" i="143"/>
  <c r="AG21" i="143"/>
  <c r="AA21" i="143"/>
  <c r="U21" i="143"/>
  <c r="O21" i="143"/>
  <c r="I21" i="143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K19" i="143"/>
  <c r="AI19" i="143"/>
  <c r="AG19" i="143"/>
  <c r="AA19" i="143"/>
  <c r="U19" i="143"/>
  <c r="O19" i="143"/>
  <c r="I19" i="143"/>
  <c r="AO18" i="143"/>
  <c r="AM18" i="143"/>
  <c r="AK18" i="143"/>
  <c r="AI18" i="143"/>
  <c r="AG18" i="143"/>
  <c r="AA18" i="143"/>
  <c r="U18" i="143"/>
  <c r="O18" i="143"/>
  <c r="I18" i="143"/>
  <c r="AO17" i="143"/>
  <c r="AM17" i="143"/>
  <c r="AK17" i="143"/>
  <c r="AI17" i="143"/>
  <c r="AG17" i="143"/>
  <c r="AA17" i="143"/>
  <c r="U17" i="143"/>
  <c r="O17" i="143"/>
  <c r="I17" i="143"/>
  <c r="AO16" i="143"/>
  <c r="AM16" i="143"/>
  <c r="AK16" i="143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K15" i="143"/>
  <c r="AI15" i="143"/>
  <c r="AG15" i="143"/>
  <c r="AA15" i="143"/>
  <c r="U15" i="143"/>
  <c r="O15" i="143"/>
  <c r="I15" i="143"/>
  <c r="AO14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I13" i="143"/>
  <c r="AG13" i="143"/>
  <c r="AA13" i="143"/>
  <c r="U13" i="143"/>
  <c r="O13" i="143"/>
  <c r="I13" i="143"/>
  <c r="AO12" i="143"/>
  <c r="AM12" i="143"/>
  <c r="AK12" i="143"/>
  <c r="AI12" i="143"/>
  <c r="AG12" i="143"/>
  <c r="AA12" i="143"/>
  <c r="U12" i="143"/>
  <c r="O12" i="143"/>
  <c r="I12" i="143"/>
  <c r="AE11" i="143"/>
  <c r="AC11" i="143"/>
  <c r="Y11" i="143"/>
  <c r="W11" i="143"/>
  <c r="S11" i="143"/>
  <c r="Q11" i="143"/>
  <c r="M11" i="143"/>
  <c r="K11" i="143"/>
  <c r="G11" i="143"/>
  <c r="E11" i="143"/>
  <c r="AI11" i="143"/>
  <c r="AG11" i="143"/>
  <c r="AA11" i="143"/>
  <c r="U11" i="143"/>
  <c r="O11" i="143"/>
  <c r="I11" i="143"/>
  <c r="AO10" i="143"/>
  <c r="AM10" i="143"/>
  <c r="AK10" i="143"/>
  <c r="AI10" i="143"/>
  <c r="AG10" i="143"/>
  <c r="AA10" i="143"/>
  <c r="U10" i="143"/>
  <c r="O10" i="143"/>
  <c r="I10" i="143"/>
  <c r="AO9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E26" i="144"/>
  <c r="BC26" i="144"/>
  <c r="BA26" i="144"/>
  <c r="AY26" i="144"/>
  <c r="AW26" i="144"/>
  <c r="AU26" i="144"/>
  <c r="AS26" i="144"/>
  <c r="AQ26" i="144"/>
  <c r="AO26" i="144"/>
  <c r="AM26" i="144"/>
  <c r="AK26" i="144"/>
  <c r="AI26" i="144"/>
  <c r="AG26" i="144"/>
  <c r="AE26" i="144"/>
  <c r="AC26" i="144"/>
  <c r="AA26" i="144"/>
  <c r="Y26" i="144"/>
  <c r="W26" i="144"/>
  <c r="U26" i="144"/>
  <c r="S26" i="144"/>
  <c r="Q26" i="144"/>
  <c r="O26" i="144"/>
  <c r="M26" i="144"/>
  <c r="K26" i="144"/>
  <c r="I26" i="144"/>
  <c r="G26" i="144"/>
  <c r="E26" i="144"/>
  <c r="BE25" i="144"/>
  <c r="BC25" i="144"/>
  <c r="BA25" i="144"/>
  <c r="AY25" i="144"/>
  <c r="AW25" i="144"/>
  <c r="AU25" i="144"/>
  <c r="AS25" i="144"/>
  <c r="AQ25" i="144"/>
  <c r="AO25" i="144"/>
  <c r="AM25" i="144"/>
  <c r="AK25" i="144"/>
  <c r="AI25" i="144"/>
  <c r="AG25" i="144"/>
  <c r="AE25" i="144"/>
  <c r="AC25" i="144"/>
  <c r="AA25" i="144"/>
  <c r="Y25" i="144"/>
  <c r="W25" i="144"/>
  <c r="U25" i="144"/>
  <c r="S25" i="144"/>
  <c r="Q25" i="144"/>
  <c r="O25" i="144"/>
  <c r="M25" i="144"/>
  <c r="K25" i="144"/>
  <c r="I25" i="144"/>
  <c r="G25" i="144"/>
  <c r="E25" i="144"/>
  <c r="BE24" i="144"/>
  <c r="BC24" i="144"/>
  <c r="BA24" i="144"/>
  <c r="AY24" i="144"/>
  <c r="AW24" i="144"/>
  <c r="AU24" i="144"/>
  <c r="AS24" i="144"/>
  <c r="AQ24" i="144"/>
  <c r="AO24" i="144"/>
  <c r="AM24" i="144"/>
  <c r="AK24" i="144"/>
  <c r="AI24" i="144"/>
  <c r="AG24" i="144"/>
  <c r="AE24" i="144"/>
  <c r="AC24" i="144"/>
  <c r="AA24" i="144"/>
  <c r="Y24" i="144"/>
  <c r="W24" i="144"/>
  <c r="U24" i="144"/>
  <c r="S24" i="144"/>
  <c r="Q24" i="144"/>
  <c r="O24" i="144"/>
  <c r="M24" i="144"/>
  <c r="K24" i="144"/>
  <c r="I24" i="144"/>
  <c r="G24" i="144"/>
  <c r="E24" i="144"/>
  <c r="BE23" i="144"/>
  <c r="BC23" i="144"/>
  <c r="BA23" i="144"/>
  <c r="AY23" i="144"/>
  <c r="AW23" i="144"/>
  <c r="AU23" i="144"/>
  <c r="AS23" i="144"/>
  <c r="AQ23" i="144"/>
  <c r="AO23" i="144"/>
  <c r="AM23" i="144"/>
  <c r="AK23" i="144"/>
  <c r="AI23" i="144"/>
  <c r="AG23" i="144"/>
  <c r="AE23" i="144"/>
  <c r="AC23" i="144"/>
  <c r="AA23" i="144"/>
  <c r="Y23" i="144"/>
  <c r="W23" i="144"/>
  <c r="U23" i="144"/>
  <c r="S23" i="144"/>
  <c r="Q23" i="144"/>
  <c r="O23" i="144"/>
  <c r="M23" i="144"/>
  <c r="K23" i="144"/>
  <c r="I23" i="144"/>
  <c r="G23" i="144"/>
  <c r="E23" i="144"/>
  <c r="BE22" i="144"/>
  <c r="BC22" i="144"/>
  <c r="BA22" i="144"/>
  <c r="AY22" i="144"/>
  <c r="AW22" i="144"/>
  <c r="AU22" i="144"/>
  <c r="AS22" i="144"/>
  <c r="AQ22" i="144"/>
  <c r="AO22" i="144"/>
  <c r="AM22" i="144"/>
  <c r="AK22" i="144"/>
  <c r="AI22" i="144"/>
  <c r="AG22" i="144"/>
  <c r="AE22" i="144"/>
  <c r="AC22" i="144"/>
  <c r="AA22" i="144"/>
  <c r="Y22" i="144"/>
  <c r="W22" i="144"/>
  <c r="U22" i="144"/>
  <c r="S22" i="144"/>
  <c r="Q22" i="144"/>
  <c r="O22" i="144"/>
  <c r="M22" i="144"/>
  <c r="K22" i="144"/>
  <c r="I22" i="144"/>
  <c r="G22" i="144"/>
  <c r="E22" i="144"/>
  <c r="BE21" i="144"/>
  <c r="BC21" i="144"/>
  <c r="BA21" i="144"/>
  <c r="AY21" i="144"/>
  <c r="AW21" i="144"/>
  <c r="AU21" i="144"/>
  <c r="AS21" i="144"/>
  <c r="AQ21" i="144"/>
  <c r="AO21" i="144"/>
  <c r="AM21" i="144"/>
  <c r="AK21" i="144"/>
  <c r="AI21" i="144"/>
  <c r="AG21" i="144"/>
  <c r="AE21" i="144"/>
  <c r="AC21" i="144"/>
  <c r="AA21" i="144"/>
  <c r="Y21" i="144"/>
  <c r="W21" i="144"/>
  <c r="U21" i="144"/>
  <c r="S21" i="144"/>
  <c r="Q21" i="144"/>
  <c r="O21" i="144"/>
  <c r="M21" i="144"/>
  <c r="K21" i="144"/>
  <c r="I21" i="144"/>
  <c r="G21" i="144"/>
  <c r="E21" i="144"/>
  <c r="BE20" i="144"/>
  <c r="BC20" i="144"/>
  <c r="BA20" i="144"/>
  <c r="AY20" i="144"/>
  <c r="AW20" i="144"/>
  <c r="AU20" i="144"/>
  <c r="AS20" i="144"/>
  <c r="AQ20" i="144"/>
  <c r="AO20" i="144"/>
  <c r="AM20" i="144"/>
  <c r="AK20" i="144"/>
  <c r="AI20" i="144"/>
  <c r="AG20" i="144"/>
  <c r="AE20" i="144"/>
  <c r="AC20" i="144"/>
  <c r="AA20" i="144"/>
  <c r="Y20" i="144"/>
  <c r="W20" i="144"/>
  <c r="U20" i="144"/>
  <c r="S20" i="144"/>
  <c r="Q20" i="144"/>
  <c r="O20" i="144"/>
  <c r="M20" i="144"/>
  <c r="K20" i="144"/>
  <c r="I20" i="144"/>
  <c r="G20" i="144"/>
  <c r="E20" i="144"/>
  <c r="BE19" i="144"/>
  <c r="BC19" i="144"/>
  <c r="BA19" i="144"/>
  <c r="AY19" i="144"/>
  <c r="AW19" i="144"/>
  <c r="AU19" i="144"/>
  <c r="AS19" i="144"/>
  <c r="AQ19" i="144"/>
  <c r="AO19" i="144"/>
  <c r="AM19" i="144"/>
  <c r="AK19" i="144"/>
  <c r="AI19" i="144"/>
  <c r="AG19" i="144"/>
  <c r="AE19" i="144"/>
  <c r="AC19" i="144"/>
  <c r="AA19" i="144"/>
  <c r="Y19" i="144"/>
  <c r="W19" i="144"/>
  <c r="U19" i="144"/>
  <c r="S19" i="144"/>
  <c r="Q19" i="144"/>
  <c r="O19" i="144"/>
  <c r="M19" i="144"/>
  <c r="K19" i="144"/>
  <c r="I19" i="144"/>
  <c r="G19" i="144"/>
  <c r="E19" i="144"/>
  <c r="BE18" i="144"/>
  <c r="BC18" i="144"/>
  <c r="BA18" i="144"/>
  <c r="AY18" i="144"/>
  <c r="AW18" i="144"/>
  <c r="AU18" i="144"/>
  <c r="AS18" i="144"/>
  <c r="AQ18" i="144"/>
  <c r="AO18" i="144"/>
  <c r="AM18" i="144"/>
  <c r="AK18" i="144"/>
  <c r="AI18" i="144"/>
  <c r="AG18" i="144"/>
  <c r="AE18" i="144"/>
  <c r="AC18" i="144"/>
  <c r="AA18" i="144"/>
  <c r="Y18" i="144"/>
  <c r="W18" i="144"/>
  <c r="U18" i="144"/>
  <c r="S18" i="144"/>
  <c r="Q18" i="144"/>
  <c r="O18" i="144"/>
  <c r="M18" i="144"/>
  <c r="K18" i="144"/>
  <c r="I18" i="144"/>
  <c r="G18" i="144"/>
  <c r="E18" i="144"/>
  <c r="BE17" i="144"/>
  <c r="BC17" i="144"/>
  <c r="BA17" i="144"/>
  <c r="AY17" i="144"/>
  <c r="AW17" i="144"/>
  <c r="AU17" i="144"/>
  <c r="AS17" i="144"/>
  <c r="AQ17" i="144"/>
  <c r="AO17" i="144"/>
  <c r="AM17" i="144"/>
  <c r="AK17" i="144"/>
  <c r="AI17" i="144"/>
  <c r="AG17" i="144"/>
  <c r="AE17" i="144"/>
  <c r="AC17" i="144"/>
  <c r="AA17" i="144"/>
  <c r="Y17" i="144"/>
  <c r="W17" i="144"/>
  <c r="U17" i="144"/>
  <c r="S17" i="144"/>
  <c r="Q17" i="144"/>
  <c r="O17" i="144"/>
  <c r="M17" i="144"/>
  <c r="K17" i="144"/>
  <c r="I17" i="144"/>
  <c r="G17" i="144"/>
  <c r="E17" i="144"/>
  <c r="BE16" i="144"/>
  <c r="BC16" i="144"/>
  <c r="BA16" i="144"/>
  <c r="AY16" i="144"/>
  <c r="AW16" i="144"/>
  <c r="AU16" i="144"/>
  <c r="AS16" i="144"/>
  <c r="AQ16" i="144"/>
  <c r="AO16" i="144"/>
  <c r="AM16" i="144"/>
  <c r="AK16" i="144"/>
  <c r="AI16" i="144"/>
  <c r="AG16" i="144"/>
  <c r="AE16" i="144"/>
  <c r="AC16" i="144"/>
  <c r="AA16" i="144"/>
  <c r="Y16" i="144"/>
  <c r="W16" i="144"/>
  <c r="U16" i="144"/>
  <c r="S16" i="144"/>
  <c r="Q16" i="144"/>
  <c r="O16" i="144"/>
  <c r="M16" i="144"/>
  <c r="K16" i="144"/>
  <c r="I16" i="144"/>
  <c r="G16" i="144"/>
  <c r="E16" i="144"/>
  <c r="BE15" i="144"/>
  <c r="BC15" i="144"/>
  <c r="BA15" i="144"/>
  <c r="AY15" i="144"/>
  <c r="AW15" i="144"/>
  <c r="AU15" i="144"/>
  <c r="AS15" i="144"/>
  <c r="AQ15" i="144"/>
  <c r="AO15" i="144"/>
  <c r="AM15" i="144"/>
  <c r="AK15" i="144"/>
  <c r="AI15" i="144"/>
  <c r="AG15" i="144"/>
  <c r="AE15" i="144"/>
  <c r="AC15" i="144"/>
  <c r="AA15" i="144"/>
  <c r="Y15" i="144"/>
  <c r="W15" i="144"/>
  <c r="U15" i="144"/>
  <c r="S15" i="144"/>
  <c r="Q15" i="144"/>
  <c r="O15" i="144"/>
  <c r="M15" i="144"/>
  <c r="K15" i="144"/>
  <c r="I15" i="144"/>
  <c r="G15" i="144"/>
  <c r="E15" i="144"/>
  <c r="BE14" i="144"/>
  <c r="BC14" i="144"/>
  <c r="BA14" i="144"/>
  <c r="AY14" i="144"/>
  <c r="AW14" i="144"/>
  <c r="AU14" i="144"/>
  <c r="AS14" i="144"/>
  <c r="AQ14" i="144"/>
  <c r="AO14" i="144"/>
  <c r="AM14" i="144"/>
  <c r="AK14" i="144"/>
  <c r="AI14" i="144"/>
  <c r="AG14" i="144"/>
  <c r="AE14" i="144"/>
  <c r="AC14" i="144"/>
  <c r="AA14" i="144"/>
  <c r="Y14" i="144"/>
  <c r="W14" i="144"/>
  <c r="U14" i="144"/>
  <c r="S14" i="144"/>
  <c r="Q14" i="144"/>
  <c r="O14" i="144"/>
  <c r="M14" i="144"/>
  <c r="K14" i="144"/>
  <c r="I14" i="144"/>
  <c r="G14" i="144"/>
  <c r="E14" i="144"/>
  <c r="BE13" i="144"/>
  <c r="BC13" i="144"/>
  <c r="BA13" i="144"/>
  <c r="AY13" i="144"/>
  <c r="AW13" i="144"/>
  <c r="AU13" i="144"/>
  <c r="AS13" i="144"/>
  <c r="AQ13" i="144"/>
  <c r="AO13" i="144"/>
  <c r="AM13" i="144"/>
  <c r="AK13" i="144"/>
  <c r="AI13" i="144"/>
  <c r="AG13" i="144"/>
  <c r="AE13" i="144"/>
  <c r="AC13" i="144"/>
  <c r="AA13" i="144"/>
  <c r="Y13" i="144"/>
  <c r="W13" i="144"/>
  <c r="U13" i="144"/>
  <c r="S13" i="144"/>
  <c r="Q13" i="144"/>
  <c r="O13" i="144"/>
  <c r="M13" i="144"/>
  <c r="K13" i="144"/>
  <c r="I13" i="144"/>
  <c r="G13" i="144"/>
  <c r="E13" i="144"/>
  <c r="BE12" i="144"/>
  <c r="BC12" i="144"/>
  <c r="BA12" i="144"/>
  <c r="AY12" i="144"/>
  <c r="AW12" i="144"/>
  <c r="AU12" i="144"/>
  <c r="AS12" i="144"/>
  <c r="AQ12" i="144"/>
  <c r="AO12" i="144"/>
  <c r="AM12" i="144"/>
  <c r="AK12" i="144"/>
  <c r="AI12" i="144"/>
  <c r="AG12" i="144"/>
  <c r="AE12" i="144"/>
  <c r="AC12" i="144"/>
  <c r="AA12" i="144"/>
  <c r="Y12" i="144"/>
  <c r="W12" i="144"/>
  <c r="U12" i="144"/>
  <c r="S12" i="144"/>
  <c r="Q12" i="144"/>
  <c r="O12" i="144"/>
  <c r="M12" i="144"/>
  <c r="K12" i="144"/>
  <c r="I12" i="144"/>
  <c r="G12" i="144"/>
  <c r="E12" i="144"/>
  <c r="BE11" i="144"/>
  <c r="BC11" i="144"/>
  <c r="BA11" i="144"/>
  <c r="AY11" i="144"/>
  <c r="AW11" i="144"/>
  <c r="AU11" i="144"/>
  <c r="AS11" i="144"/>
  <c r="AQ11" i="144"/>
  <c r="AO11" i="144"/>
  <c r="AM11" i="144"/>
  <c r="AK11" i="144"/>
  <c r="AI11" i="144"/>
  <c r="AG11" i="144"/>
  <c r="AE11" i="144"/>
  <c r="AC11" i="144"/>
  <c r="AA11" i="144"/>
  <c r="Y11" i="144"/>
  <c r="W11" i="144"/>
  <c r="U11" i="144"/>
  <c r="S11" i="144"/>
  <c r="Q11" i="144"/>
  <c r="O11" i="144"/>
  <c r="M11" i="144"/>
  <c r="K11" i="144"/>
  <c r="I11" i="144"/>
  <c r="G11" i="144"/>
  <c r="E11" i="144"/>
  <c r="BE10" i="144"/>
  <c r="BC10" i="144"/>
  <c r="BA10" i="144"/>
  <c r="AY10" i="144"/>
  <c r="AW10" i="144"/>
  <c r="AU10" i="144"/>
  <c r="AS10" i="144"/>
  <c r="AQ10" i="144"/>
  <c r="AO10" i="144"/>
  <c r="AM10" i="144"/>
  <c r="AK10" i="144"/>
  <c r="AI10" i="144"/>
  <c r="AG10" i="144"/>
  <c r="AE10" i="144"/>
  <c r="AC10" i="144"/>
  <c r="AA10" i="144"/>
  <c r="Y10" i="144"/>
  <c r="W10" i="144"/>
  <c r="U10" i="144"/>
  <c r="S10" i="144"/>
  <c r="Q10" i="144"/>
  <c r="O10" i="144"/>
  <c r="M10" i="144"/>
  <c r="K10" i="144"/>
  <c r="I10" i="144"/>
  <c r="G10" i="144"/>
  <c r="E10" i="144"/>
  <c r="BE9" i="144"/>
  <c r="BC9" i="144"/>
  <c r="BA9" i="144"/>
  <c r="AY9" i="144"/>
  <c r="AW9" i="144"/>
  <c r="AU9" i="144"/>
  <c r="AS9" i="144"/>
  <c r="AQ9" i="144"/>
  <c r="AO9" i="144"/>
  <c r="AM9" i="144"/>
  <c r="AK9" i="144"/>
  <c r="AI9" i="144"/>
  <c r="AG9" i="144"/>
  <c r="AE9" i="144"/>
  <c r="AC9" i="144"/>
  <c r="AA9" i="144"/>
  <c r="Y9" i="144"/>
  <c r="W9" i="144"/>
  <c r="U9" i="144"/>
  <c r="S9" i="144"/>
  <c r="Q9" i="144"/>
  <c r="O9" i="144"/>
  <c r="M9" i="144"/>
  <c r="K9" i="144"/>
  <c r="I9" i="144"/>
  <c r="G9" i="144"/>
  <c r="E9" i="144"/>
  <c r="BE8" i="144"/>
  <c r="BC8" i="144"/>
  <c r="BA8" i="144"/>
  <c r="AY8" i="144"/>
  <c r="AW8" i="144"/>
  <c r="AU8" i="144"/>
  <c r="AS8" i="144"/>
  <c r="AQ8" i="144"/>
  <c r="AO8" i="144"/>
  <c r="AM8" i="144"/>
  <c r="AK8" i="144"/>
  <c r="AI8" i="144"/>
  <c r="AG8" i="144"/>
  <c r="AE8" i="144"/>
  <c r="AC8" i="144"/>
  <c r="AA8" i="144"/>
  <c r="Y8" i="144"/>
  <c r="W8" i="144"/>
  <c r="U8" i="144"/>
  <c r="S8" i="144"/>
  <c r="Q8" i="144"/>
  <c r="O8" i="144"/>
  <c r="M8" i="144"/>
  <c r="K8" i="144"/>
  <c r="I8" i="144"/>
  <c r="G8" i="144"/>
  <c r="E8" i="144"/>
  <c r="BE26" i="145"/>
  <c r="BC26" i="145"/>
  <c r="BA26" i="145"/>
  <c r="AY26" i="145"/>
  <c r="AW26" i="145"/>
  <c r="AU26" i="145"/>
  <c r="AS26" i="145"/>
  <c r="AQ26" i="145"/>
  <c r="AO26" i="145"/>
  <c r="AM26" i="145"/>
  <c r="AK26" i="145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M25" i="145"/>
  <c r="K25" i="145"/>
  <c r="G25" i="145"/>
  <c r="E25" i="145"/>
  <c r="BC25" i="145"/>
  <c r="BA25" i="145"/>
  <c r="AW25" i="145"/>
  <c r="AU25" i="145"/>
  <c r="AQ25" i="145"/>
  <c r="AO25" i="145"/>
  <c r="AK25" i="145"/>
  <c r="AI25" i="145"/>
  <c r="AG25" i="145"/>
  <c r="AA25" i="145"/>
  <c r="U25" i="145"/>
  <c r="O25" i="145"/>
  <c r="I25" i="145"/>
  <c r="BE24" i="145"/>
  <c r="BC24" i="145"/>
  <c r="BA24" i="145"/>
  <c r="AY24" i="145"/>
  <c r="AW24" i="145"/>
  <c r="AU24" i="145"/>
  <c r="AS24" i="145"/>
  <c r="AQ24" i="145"/>
  <c r="AO24" i="145"/>
  <c r="AM24" i="145"/>
  <c r="AK24" i="145"/>
  <c r="AI24" i="145"/>
  <c r="AG24" i="145"/>
  <c r="AA24" i="145"/>
  <c r="U24" i="145"/>
  <c r="O24" i="145"/>
  <c r="I24" i="145"/>
  <c r="BE23" i="145"/>
  <c r="BC23" i="145"/>
  <c r="BA23" i="145"/>
  <c r="AY23" i="145"/>
  <c r="AW23" i="145"/>
  <c r="AU23" i="145"/>
  <c r="AS23" i="145"/>
  <c r="AQ23" i="145"/>
  <c r="AO23" i="145"/>
  <c r="AM23" i="145"/>
  <c r="AK23" i="145"/>
  <c r="AI23" i="145"/>
  <c r="AG23" i="145"/>
  <c r="AA23" i="145"/>
  <c r="U23" i="145"/>
  <c r="O23" i="145"/>
  <c r="I23" i="145"/>
  <c r="BE22" i="145"/>
  <c r="BC22" i="145"/>
  <c r="BA22" i="145"/>
  <c r="AY22" i="145"/>
  <c r="AW22" i="145"/>
  <c r="AU22" i="145"/>
  <c r="AS22" i="145"/>
  <c r="AQ22" i="145"/>
  <c r="AO22" i="145"/>
  <c r="AM22" i="145"/>
  <c r="AK22" i="145"/>
  <c r="AI22" i="145"/>
  <c r="AG22" i="145"/>
  <c r="AA22" i="145"/>
  <c r="U22" i="145"/>
  <c r="O22" i="145"/>
  <c r="I22" i="145"/>
  <c r="BE21" i="145"/>
  <c r="BC21" i="145"/>
  <c r="BA21" i="145"/>
  <c r="AY21" i="145"/>
  <c r="AW21" i="145"/>
  <c r="AU21" i="145"/>
  <c r="AS21" i="145"/>
  <c r="AQ21" i="145"/>
  <c r="AO21" i="145"/>
  <c r="AM21" i="145"/>
  <c r="AK21" i="145"/>
  <c r="AI21" i="145"/>
  <c r="AG21" i="145"/>
  <c r="AA21" i="145"/>
  <c r="U21" i="145"/>
  <c r="O21" i="145"/>
  <c r="I21" i="145"/>
  <c r="BE20" i="145"/>
  <c r="BC20" i="145"/>
  <c r="BA20" i="145"/>
  <c r="AY20" i="145"/>
  <c r="AW20" i="145"/>
  <c r="AU20" i="145"/>
  <c r="AS20" i="145"/>
  <c r="AQ20" i="145"/>
  <c r="AO20" i="145"/>
  <c r="AM20" i="145"/>
  <c r="AK20" i="145"/>
  <c r="AI20" i="145"/>
  <c r="AG20" i="145"/>
  <c r="AA20" i="145"/>
  <c r="U20" i="145"/>
  <c r="O20" i="145"/>
  <c r="I20" i="145"/>
  <c r="BE19" i="145"/>
  <c r="BC19" i="145"/>
  <c r="BA19" i="145"/>
  <c r="AY19" i="145"/>
  <c r="AW19" i="145"/>
  <c r="AU19" i="145"/>
  <c r="AS19" i="145"/>
  <c r="AQ19" i="145"/>
  <c r="AO19" i="145"/>
  <c r="AM19" i="145"/>
  <c r="AK19" i="145"/>
  <c r="AI19" i="145"/>
  <c r="AG19" i="145"/>
  <c r="AA19" i="145"/>
  <c r="U19" i="145"/>
  <c r="O19" i="145"/>
  <c r="I19" i="145"/>
  <c r="BE18" i="145"/>
  <c r="BC18" i="145"/>
  <c r="BA18" i="145"/>
  <c r="AY18" i="145"/>
  <c r="AW18" i="145"/>
  <c r="AU18" i="145"/>
  <c r="AS18" i="145"/>
  <c r="AQ18" i="145"/>
  <c r="AO18" i="145"/>
  <c r="AM18" i="145"/>
  <c r="AK18" i="145"/>
  <c r="AI18" i="145"/>
  <c r="AG18" i="145"/>
  <c r="AA18" i="145"/>
  <c r="U18" i="145"/>
  <c r="O18" i="145"/>
  <c r="I18" i="145"/>
  <c r="BE17" i="145"/>
  <c r="BC17" i="145"/>
  <c r="BA17" i="145"/>
  <c r="AY17" i="145"/>
  <c r="AW17" i="145"/>
  <c r="AU17" i="145"/>
  <c r="AS17" i="145"/>
  <c r="AQ17" i="145"/>
  <c r="AO17" i="145"/>
  <c r="AM17" i="145"/>
  <c r="AK17" i="145"/>
  <c r="AI17" i="145"/>
  <c r="AG17" i="145"/>
  <c r="AA17" i="145"/>
  <c r="U17" i="145"/>
  <c r="O17" i="145"/>
  <c r="I17" i="145"/>
  <c r="BE16" i="145"/>
  <c r="BC16" i="145"/>
  <c r="BA16" i="145"/>
  <c r="AY16" i="145"/>
  <c r="AW16" i="145"/>
  <c r="AU16" i="145"/>
  <c r="AS16" i="145"/>
  <c r="AQ16" i="145"/>
  <c r="AO16" i="145"/>
  <c r="AM16" i="145"/>
  <c r="AK16" i="145"/>
  <c r="AI16" i="145"/>
  <c r="AG16" i="145"/>
  <c r="AA16" i="145"/>
  <c r="U16" i="145"/>
  <c r="O16" i="145"/>
  <c r="I16" i="145"/>
  <c r="BE15" i="145"/>
  <c r="BC15" i="145"/>
  <c r="BA15" i="145"/>
  <c r="AY15" i="145"/>
  <c r="AW15" i="145"/>
  <c r="AU15" i="145"/>
  <c r="AS15" i="145"/>
  <c r="AQ15" i="145"/>
  <c r="AO15" i="145"/>
  <c r="AM15" i="145"/>
  <c r="AK15" i="145"/>
  <c r="AI15" i="145"/>
  <c r="AG15" i="145"/>
  <c r="AA15" i="145"/>
  <c r="U15" i="145"/>
  <c r="O15" i="145"/>
  <c r="I15" i="145"/>
  <c r="BE14" i="145"/>
  <c r="BC14" i="145"/>
  <c r="BA14" i="145"/>
  <c r="AY14" i="145"/>
  <c r="AW14" i="145"/>
  <c r="AU14" i="145"/>
  <c r="AS14" i="145"/>
  <c r="AQ14" i="145"/>
  <c r="AO14" i="145"/>
  <c r="AM14" i="145"/>
  <c r="AK14" i="145"/>
  <c r="AI14" i="145"/>
  <c r="AG14" i="145"/>
  <c r="AA14" i="145"/>
  <c r="U14" i="145"/>
  <c r="O14" i="145"/>
  <c r="I14" i="145"/>
  <c r="BE13" i="145"/>
  <c r="BC13" i="145"/>
  <c r="BA13" i="145"/>
  <c r="AY13" i="145"/>
  <c r="AW13" i="145"/>
  <c r="AU13" i="145"/>
  <c r="AS13" i="145"/>
  <c r="AQ13" i="145"/>
  <c r="AO13" i="145"/>
  <c r="AM13" i="145"/>
  <c r="AK13" i="145"/>
  <c r="AI13" i="145"/>
  <c r="AG13" i="145"/>
  <c r="AA13" i="145"/>
  <c r="U13" i="145"/>
  <c r="O13" i="145"/>
  <c r="I13" i="145"/>
  <c r="BE12" i="145"/>
  <c r="BC12" i="145"/>
  <c r="BA12" i="145"/>
  <c r="AY12" i="145"/>
  <c r="AW12" i="145"/>
  <c r="AU12" i="145"/>
  <c r="AS12" i="145"/>
  <c r="AQ12" i="145"/>
  <c r="AO12" i="145"/>
  <c r="AM12" i="145"/>
  <c r="AK12" i="145"/>
  <c r="AI12" i="145"/>
  <c r="AG12" i="145"/>
  <c r="AA12" i="145"/>
  <c r="U12" i="145"/>
  <c r="O12" i="145"/>
  <c r="I12" i="145"/>
  <c r="BE11" i="145"/>
  <c r="BC11" i="145"/>
  <c r="BA11" i="145"/>
  <c r="AY11" i="145"/>
  <c r="AW11" i="145"/>
  <c r="AU11" i="145"/>
  <c r="AS11" i="145"/>
  <c r="AQ11" i="145"/>
  <c r="AO11" i="145"/>
  <c r="AM11" i="145"/>
  <c r="AK11" i="145"/>
  <c r="AI11" i="145"/>
  <c r="AG11" i="145"/>
  <c r="AA11" i="145"/>
  <c r="U11" i="145"/>
  <c r="O11" i="145"/>
  <c r="I11" i="145"/>
  <c r="BE10" i="145"/>
  <c r="BC10" i="145"/>
  <c r="BA10" i="145"/>
  <c r="AY10" i="145"/>
  <c r="AW10" i="145"/>
  <c r="AU10" i="145"/>
  <c r="AS10" i="145"/>
  <c r="AQ10" i="145"/>
  <c r="AO10" i="145"/>
  <c r="AM10" i="145"/>
  <c r="AK10" i="145"/>
  <c r="AI10" i="145"/>
  <c r="AG10" i="145"/>
  <c r="AA10" i="145"/>
  <c r="U10" i="145"/>
  <c r="O10" i="145"/>
  <c r="I10" i="145"/>
  <c r="BE9" i="145"/>
  <c r="BC9" i="145"/>
  <c r="BA9" i="145"/>
  <c r="AY9" i="145"/>
  <c r="AW9" i="145"/>
  <c r="AU9" i="145"/>
  <c r="AS9" i="145"/>
  <c r="AQ9" i="145"/>
  <c r="AO9" i="145"/>
  <c r="AM9" i="145"/>
  <c r="AK9" i="145"/>
  <c r="AI9" i="145"/>
  <c r="AG9" i="145"/>
  <c r="AA9" i="145"/>
  <c r="U9" i="145"/>
  <c r="O9" i="145"/>
  <c r="I9" i="145"/>
  <c r="BE8" i="145"/>
  <c r="BC8" i="145"/>
  <c r="BA8" i="145"/>
  <c r="AY8" i="145"/>
  <c r="AW8" i="145"/>
  <c r="AU8" i="145"/>
  <c r="AS8" i="145"/>
  <c r="AQ8" i="145"/>
  <c r="AO8" i="145"/>
  <c r="AM8" i="145"/>
  <c r="AK8" i="145"/>
  <c r="AI8" i="145"/>
  <c r="AG8" i="145"/>
  <c r="AA8" i="145"/>
  <c r="U8" i="145"/>
  <c r="O8" i="145"/>
  <c r="I8" i="145"/>
  <c r="BE23" i="146"/>
  <c r="BC23" i="146"/>
  <c r="BA23" i="146"/>
  <c r="AY23" i="146"/>
  <c r="AW23" i="146"/>
  <c r="AU23" i="146"/>
  <c r="AS23" i="146"/>
  <c r="AQ23" i="146"/>
  <c r="AO23" i="146"/>
  <c r="AM23" i="146"/>
  <c r="AK23" i="146"/>
  <c r="AI23" i="146"/>
  <c r="AG23" i="146"/>
  <c r="AA23" i="146"/>
  <c r="U23" i="146"/>
  <c r="O23" i="146"/>
  <c r="I23" i="146"/>
  <c r="BE22" i="146"/>
  <c r="BC22" i="146"/>
  <c r="BA22" i="146"/>
  <c r="AY22" i="146"/>
  <c r="AW22" i="146"/>
  <c r="AU22" i="146"/>
  <c r="AS22" i="146"/>
  <c r="AQ22" i="146"/>
  <c r="AO22" i="146"/>
  <c r="AM22" i="146"/>
  <c r="AK22" i="146"/>
  <c r="AI22" i="146"/>
  <c r="AG22" i="146"/>
  <c r="AA22" i="146"/>
  <c r="U22" i="146"/>
  <c r="O22" i="146"/>
  <c r="I22" i="146"/>
  <c r="BE21" i="146"/>
  <c r="BC21" i="146"/>
  <c r="BA21" i="146"/>
  <c r="AY21" i="146"/>
  <c r="AW21" i="146"/>
  <c r="AU21" i="146"/>
  <c r="AS21" i="146"/>
  <c r="AQ21" i="146"/>
  <c r="AO21" i="146"/>
  <c r="AM21" i="146"/>
  <c r="AK21" i="146"/>
  <c r="AI21" i="146"/>
  <c r="AG21" i="146"/>
  <c r="AA21" i="146"/>
  <c r="U21" i="146"/>
  <c r="O21" i="146"/>
  <c r="I21" i="146"/>
  <c r="BE20" i="146"/>
  <c r="BC20" i="146"/>
  <c r="BA20" i="146"/>
  <c r="AY20" i="146"/>
  <c r="AW20" i="146"/>
  <c r="AU20" i="146"/>
  <c r="AS20" i="146"/>
  <c r="AQ20" i="146"/>
  <c r="AO20" i="146"/>
  <c r="AM20" i="146"/>
  <c r="AK20" i="146"/>
  <c r="AI20" i="146"/>
  <c r="AG20" i="146"/>
  <c r="AA20" i="146"/>
  <c r="U20" i="146"/>
  <c r="O20" i="146"/>
  <c r="I20" i="146"/>
  <c r="BE19" i="146"/>
  <c r="BC19" i="146"/>
  <c r="BA19" i="146"/>
  <c r="AY19" i="146"/>
  <c r="AW19" i="146"/>
  <c r="AU19" i="146"/>
  <c r="AS19" i="146"/>
  <c r="AQ19" i="146"/>
  <c r="AO19" i="146"/>
  <c r="AM19" i="146"/>
  <c r="AK19" i="146"/>
  <c r="AI19" i="146"/>
  <c r="AG19" i="146"/>
  <c r="AA19" i="146"/>
  <c r="U19" i="146"/>
  <c r="O19" i="146"/>
  <c r="I19" i="146"/>
  <c r="BE18" i="146"/>
  <c r="BC18" i="146"/>
  <c r="BA18" i="146"/>
  <c r="AY18" i="146"/>
  <c r="AW18" i="146"/>
  <c r="AU18" i="146"/>
  <c r="AS18" i="146"/>
  <c r="AQ18" i="146"/>
  <c r="AO18" i="146"/>
  <c r="AM18" i="146"/>
  <c r="AK18" i="146"/>
  <c r="AI18" i="146"/>
  <c r="AG18" i="146"/>
  <c r="AA18" i="146"/>
  <c r="U18" i="146"/>
  <c r="O18" i="146"/>
  <c r="I18" i="146"/>
  <c r="BE17" i="146"/>
  <c r="BC17" i="146"/>
  <c r="BA17" i="146"/>
  <c r="AY17" i="146"/>
  <c r="AW17" i="146"/>
  <c r="AU17" i="146"/>
  <c r="AS17" i="146"/>
  <c r="AQ17" i="146"/>
  <c r="AO17" i="146"/>
  <c r="AM17" i="146"/>
  <c r="AK17" i="146"/>
  <c r="AI17" i="146"/>
  <c r="AG17" i="146"/>
  <c r="AA17" i="146"/>
  <c r="U17" i="146"/>
  <c r="O17" i="146"/>
  <c r="I17" i="146"/>
  <c r="BE16" i="146"/>
  <c r="BC16" i="146"/>
  <c r="BA16" i="146"/>
  <c r="AY16" i="146"/>
  <c r="AW16" i="146"/>
  <c r="AU16" i="146"/>
  <c r="AS16" i="146"/>
  <c r="AQ16" i="146"/>
  <c r="AO16" i="146"/>
  <c r="AM16" i="146"/>
  <c r="AK16" i="146"/>
  <c r="AI16" i="146"/>
  <c r="AG16" i="146"/>
  <c r="AA16" i="146"/>
  <c r="U16" i="146"/>
  <c r="O16" i="146"/>
  <c r="I16" i="146"/>
  <c r="BE15" i="146"/>
  <c r="BC15" i="146"/>
  <c r="BA15" i="146"/>
  <c r="AY15" i="146"/>
  <c r="AW15" i="146"/>
  <c r="AU15" i="146"/>
  <c r="AS15" i="146"/>
  <c r="AQ15" i="146"/>
  <c r="AO15" i="146"/>
  <c r="AM15" i="146"/>
  <c r="AK15" i="146"/>
  <c r="AI15" i="146"/>
  <c r="AG15" i="146"/>
  <c r="AA15" i="146"/>
  <c r="U15" i="146"/>
  <c r="O15" i="146"/>
  <c r="I15" i="146"/>
  <c r="BE14" i="146"/>
  <c r="BC14" i="146"/>
  <c r="BA14" i="146"/>
  <c r="AY14" i="146"/>
  <c r="AW14" i="146"/>
  <c r="AU14" i="146"/>
  <c r="AS14" i="146"/>
  <c r="AQ14" i="146"/>
  <c r="AO14" i="146"/>
  <c r="AM14" i="146"/>
  <c r="AK14" i="146"/>
  <c r="AI14" i="146"/>
  <c r="AG14" i="146"/>
  <c r="AA14" i="146"/>
  <c r="U14" i="146"/>
  <c r="O14" i="146"/>
  <c r="I14" i="146"/>
  <c r="BE13" i="146"/>
  <c r="BC13" i="146"/>
  <c r="BA13" i="146"/>
  <c r="AY13" i="146"/>
  <c r="AW13" i="146"/>
  <c r="AU13" i="146"/>
  <c r="AS13" i="146"/>
  <c r="AQ13" i="146"/>
  <c r="AO13" i="146"/>
  <c r="AM13" i="146"/>
  <c r="AK13" i="146"/>
  <c r="AI13" i="146"/>
  <c r="AG13" i="146"/>
  <c r="AA13" i="146"/>
  <c r="U13" i="146"/>
  <c r="O13" i="146"/>
  <c r="I13" i="146"/>
  <c r="BE12" i="146"/>
  <c r="BC12" i="146"/>
  <c r="BA12" i="146"/>
  <c r="AY12" i="146"/>
  <c r="AW12" i="146"/>
  <c r="AU12" i="146"/>
  <c r="AS12" i="146"/>
  <c r="AQ12" i="146"/>
  <c r="AO12" i="146"/>
  <c r="AM12" i="146"/>
  <c r="AK12" i="146"/>
  <c r="AI12" i="146"/>
  <c r="AG12" i="146"/>
  <c r="AA12" i="146"/>
  <c r="U12" i="146"/>
  <c r="O12" i="146"/>
  <c r="I12" i="146"/>
  <c r="BE11" i="146"/>
  <c r="BC11" i="146"/>
  <c r="BA11" i="146"/>
  <c r="AY11" i="146"/>
  <c r="AW11" i="146"/>
  <c r="AU11" i="146"/>
  <c r="AS11" i="146"/>
  <c r="AQ11" i="146"/>
  <c r="AO11" i="146"/>
  <c r="AM11" i="146"/>
  <c r="AK11" i="146"/>
  <c r="AI11" i="146"/>
  <c r="AG11" i="146"/>
  <c r="AA11" i="146"/>
  <c r="U11" i="146"/>
  <c r="O11" i="146"/>
  <c r="I11" i="146"/>
  <c r="BE10" i="146"/>
  <c r="BC10" i="146"/>
  <c r="BA10" i="146"/>
  <c r="AY10" i="146"/>
  <c r="AW10" i="146"/>
  <c r="AU10" i="146"/>
  <c r="AS10" i="146"/>
  <c r="AQ10" i="146"/>
  <c r="AO10" i="146"/>
  <c r="AM10" i="146"/>
  <c r="AK10" i="146"/>
  <c r="AI10" i="146"/>
  <c r="AG10" i="146"/>
  <c r="AA10" i="146"/>
  <c r="U10" i="146"/>
  <c r="O10" i="146"/>
  <c r="I10" i="146"/>
  <c r="BE9" i="146"/>
  <c r="BC9" i="146"/>
  <c r="BA9" i="146"/>
  <c r="AY9" i="146"/>
  <c r="AW9" i="146"/>
  <c r="AU9" i="146"/>
  <c r="AS9" i="146"/>
  <c r="AQ9" i="146"/>
  <c r="AO9" i="146"/>
  <c r="AM9" i="146"/>
  <c r="AK9" i="146"/>
  <c r="AI9" i="146"/>
  <c r="AG9" i="146"/>
  <c r="AA9" i="146"/>
  <c r="U9" i="146"/>
  <c r="O9" i="146"/>
  <c r="I9" i="146"/>
  <c r="BE8" i="146"/>
  <c r="BC8" i="146"/>
  <c r="BA8" i="146"/>
  <c r="AY8" i="146"/>
  <c r="AW8" i="146"/>
  <c r="AU8" i="146"/>
  <c r="AS8" i="146"/>
  <c r="AQ8" i="146"/>
  <c r="AO8" i="146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O66" i="147"/>
  <c r="U64" i="147"/>
  <c r="S64" i="147"/>
  <c r="Q64" i="147"/>
  <c r="O64" i="147"/>
  <c r="U63" i="147"/>
  <c r="S63" i="147"/>
  <c r="Q63" i="147"/>
  <c r="O63" i="147"/>
  <c r="M62" i="147"/>
  <c r="K62" i="147"/>
  <c r="I62" i="147"/>
  <c r="G62" i="147"/>
  <c r="E62" i="147"/>
  <c r="U62" i="147"/>
  <c r="S62" i="147"/>
  <c r="Q62" i="147"/>
  <c r="O62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E58" i="147"/>
  <c r="S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S52" i="147" s="1"/>
  <c r="E52" i="147"/>
  <c r="Q52" i="147"/>
  <c r="O52" i="147"/>
  <c r="M51" i="147"/>
  <c r="K51" i="147"/>
  <c r="I51" i="147"/>
  <c r="G51" i="147"/>
  <c r="E51" i="147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U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U38" i="147"/>
  <c r="S38" i="147"/>
  <c r="Q38" i="147"/>
  <c r="O38" i="147"/>
  <c r="U37" i="147"/>
  <c r="S37" i="147"/>
  <c r="Q37" i="147"/>
  <c r="O37" i="147"/>
  <c r="U36" i="147"/>
  <c r="S36" i="147"/>
  <c r="Q36" i="147"/>
  <c r="O36" i="147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S28" i="147"/>
  <c r="Q28" i="147"/>
  <c r="O28" i="147"/>
  <c r="U27" i="147"/>
  <c r="S27" i="147"/>
  <c r="Q27" i="147"/>
  <c r="O27" i="147"/>
  <c r="U26" i="147"/>
  <c r="S26" i="147"/>
  <c r="Q26" i="147"/>
  <c r="O26" i="147"/>
  <c r="U25" i="147"/>
  <c r="S25" i="147"/>
  <c r="Q25" i="147"/>
  <c r="O25" i="147"/>
  <c r="U24" i="147"/>
  <c r="S24" i="147"/>
  <c r="Q24" i="147"/>
  <c r="O24" i="147"/>
  <c r="U23" i="147"/>
  <c r="S23" i="147"/>
  <c r="Q23" i="147"/>
  <c r="O23" i="147"/>
  <c r="U22" i="147"/>
  <c r="S22" i="147"/>
  <c r="Q22" i="147"/>
  <c r="O22" i="147"/>
  <c r="U21" i="147"/>
  <c r="S21" i="147"/>
  <c r="Q21" i="147"/>
  <c r="O21" i="147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8" i="147"/>
  <c r="S18" i="147"/>
  <c r="Q18" i="147"/>
  <c r="O18" i="147"/>
  <c r="U17" i="147"/>
  <c r="S17" i="147"/>
  <c r="Q17" i="147"/>
  <c r="O17" i="147"/>
  <c r="U16" i="147"/>
  <c r="S16" i="147"/>
  <c r="Q16" i="147"/>
  <c r="O16" i="147"/>
  <c r="U15" i="147"/>
  <c r="S15" i="147"/>
  <c r="Q15" i="147"/>
  <c r="O15" i="147"/>
  <c r="U14" i="147"/>
  <c r="S14" i="147"/>
  <c r="Q14" i="147"/>
  <c r="O14" i="147"/>
  <c r="U13" i="147"/>
  <c r="S13" i="147"/>
  <c r="Q13" i="147"/>
  <c r="O13" i="147"/>
  <c r="U12" i="147"/>
  <c r="S12" i="147"/>
  <c r="Q12" i="147"/>
  <c r="O12" i="147"/>
  <c r="U11" i="147"/>
  <c r="S11" i="147"/>
  <c r="Q11" i="147"/>
  <c r="O11" i="147"/>
  <c r="U10" i="147"/>
  <c r="S10" i="147"/>
  <c r="Q10" i="147"/>
  <c r="O10" i="147"/>
  <c r="U9" i="147"/>
  <c r="S9" i="147"/>
  <c r="Q9" i="147"/>
  <c r="O9" i="147"/>
  <c r="U8" i="147"/>
  <c r="S8" i="147"/>
  <c r="Q8" i="147"/>
  <c r="O8" i="147"/>
  <c r="G42" i="10" l="1"/>
  <c r="G50" i="10" s="1"/>
  <c r="G55" i="10" s="1"/>
  <c r="G56" i="10" s="1"/>
  <c r="K56" i="10" s="1"/>
  <c r="I42" i="10"/>
  <c r="I57" i="10" s="1"/>
  <c r="I62" i="10" s="1"/>
  <c r="I63" i="10" s="1"/>
  <c r="K63" i="10" s="1"/>
  <c r="E44" i="10"/>
  <c r="E48" i="10" s="1"/>
  <c r="E49" i="10" s="1"/>
  <c r="K49" i="10" s="1"/>
  <c r="S74" i="25"/>
  <c r="S44" i="30"/>
  <c r="S48" i="30" s="1"/>
  <c r="M44" i="30"/>
  <c r="BA44" i="30" s="1"/>
  <c r="AE44" i="30"/>
  <c r="M48" i="30"/>
  <c r="AU44" i="30"/>
  <c r="Q46" i="30"/>
  <c r="S46" i="30" s="1"/>
  <c r="AM46" i="30" s="1"/>
  <c r="AO46" i="30" s="1"/>
  <c r="AY46" i="30" s="1"/>
  <c r="BA46" i="30"/>
  <c r="Q45" i="30"/>
  <c r="S45" i="30" s="1"/>
  <c r="AU41" i="30"/>
  <c r="AE41" i="30"/>
  <c r="S41" i="30"/>
  <c r="AK41" i="30"/>
  <c r="Q40" i="30"/>
  <c r="S40" i="30"/>
  <c r="AE39" i="30"/>
  <c r="AU39" i="30"/>
  <c r="Q39" i="30"/>
  <c r="S39" i="30"/>
  <c r="AK39" i="30"/>
  <c r="Q38" i="30"/>
  <c r="S38" i="30"/>
  <c r="Q37" i="30"/>
  <c r="S37" i="30" s="1"/>
  <c r="Q36" i="30"/>
  <c r="S36" i="30"/>
  <c r="Q34" i="30"/>
  <c r="S34" i="30"/>
  <c r="Q33" i="30"/>
  <c r="W33" i="30" s="1"/>
  <c r="Y33" i="30" s="1"/>
  <c r="AI33" i="30" s="1"/>
  <c r="S33" i="30"/>
  <c r="AK33" i="30"/>
  <c r="AU32" i="30"/>
  <c r="AE32" i="30"/>
  <c r="Q32" i="30"/>
  <c r="S32" i="30" s="1"/>
  <c r="AK32" i="30"/>
  <c r="AE31" i="30"/>
  <c r="Q31" i="30"/>
  <c r="S31" i="30" s="1"/>
  <c r="AU31" i="30"/>
  <c r="AK31" i="30"/>
  <c r="AE30" i="30"/>
  <c r="AU30" i="30"/>
  <c r="Q30" i="30"/>
  <c r="S30" i="30"/>
  <c r="AK30" i="30"/>
  <c r="AE29" i="30"/>
  <c r="Q29" i="30"/>
  <c r="AU29" i="30"/>
  <c r="S29" i="30"/>
  <c r="AK29" i="30"/>
  <c r="AE28" i="30"/>
  <c r="AU28" i="30"/>
  <c r="Q28" i="30"/>
  <c r="S28" i="30"/>
  <c r="AK28" i="30"/>
  <c r="Q27" i="30"/>
  <c r="S27" i="30"/>
  <c r="Q26" i="30"/>
  <c r="S26" i="30" s="1"/>
  <c r="Q25" i="30"/>
  <c r="S25" i="30" s="1"/>
  <c r="Q24" i="30"/>
  <c r="S24" i="30"/>
  <c r="Q23" i="30"/>
  <c r="S23" i="30" s="1"/>
  <c r="Q22" i="30"/>
  <c r="S22" i="30" s="1"/>
  <c r="Q21" i="30"/>
  <c r="Q20" i="30"/>
  <c r="S20" i="30"/>
  <c r="AE19" i="30"/>
  <c r="Q19" i="30"/>
  <c r="AU19" i="30"/>
  <c r="S19" i="30"/>
  <c r="AK19" i="30"/>
  <c r="Q18" i="30"/>
  <c r="S18" i="30"/>
  <c r="Q17" i="30"/>
  <c r="S17" i="30" s="1"/>
  <c r="Q16" i="30"/>
  <c r="S16" i="30" s="1"/>
  <c r="Q15" i="30"/>
  <c r="S15" i="30" s="1"/>
  <c r="Q14" i="30"/>
  <c r="S14" i="30" s="1"/>
  <c r="Q13" i="30"/>
  <c r="S13" i="30" s="1"/>
  <c r="Q12" i="30"/>
  <c r="S12" i="30" s="1"/>
  <c r="Q11" i="30"/>
  <c r="W11" i="30" s="1"/>
  <c r="AE11" i="30"/>
  <c r="Q10" i="30"/>
  <c r="S10" i="30" s="1"/>
  <c r="Q9" i="30"/>
  <c r="W9" i="30" s="1"/>
  <c r="AE9" i="30"/>
  <c r="Q8" i="30"/>
  <c r="S8" i="30"/>
  <c r="Q46" i="31"/>
  <c r="S46" i="31"/>
  <c r="Q45" i="31"/>
  <c r="S45" i="31"/>
  <c r="AI43" i="31"/>
  <c r="AE43" i="31"/>
  <c r="S43" i="31"/>
  <c r="AK43" i="31"/>
  <c r="Q42" i="31"/>
  <c r="W42" i="31" s="1"/>
  <c r="Y42" i="31" s="1"/>
  <c r="AI42" i="31" s="1"/>
  <c r="AE42" i="31"/>
  <c r="AU42" i="31"/>
  <c r="S42" i="31"/>
  <c r="AK42" i="31"/>
  <c r="AE41" i="31"/>
  <c r="S41" i="31"/>
  <c r="AK41" i="31"/>
  <c r="Q40" i="31"/>
  <c r="S40" i="31"/>
  <c r="AE39" i="31"/>
  <c r="AU39" i="31"/>
  <c r="Q39" i="31"/>
  <c r="S39" i="31"/>
  <c r="AK39" i="31"/>
  <c r="Q38" i="31"/>
  <c r="S38" i="31"/>
  <c r="AE37" i="31"/>
  <c r="Q37" i="31"/>
  <c r="AU37" i="31"/>
  <c r="S37" i="31"/>
  <c r="AK37" i="31"/>
  <c r="AU36" i="31"/>
  <c r="AE36" i="31"/>
  <c r="Q36" i="31"/>
  <c r="S36" i="31"/>
  <c r="AK36" i="31"/>
  <c r="AU34" i="31"/>
  <c r="Q34" i="31"/>
  <c r="AE34" i="31"/>
  <c r="S34" i="31"/>
  <c r="AK34" i="31"/>
  <c r="AU33" i="31"/>
  <c r="AE33" i="31"/>
  <c r="Q33" i="31"/>
  <c r="S33" i="31"/>
  <c r="AK33" i="31"/>
  <c r="AE32" i="31"/>
  <c r="Q32" i="31"/>
  <c r="AU32" i="31"/>
  <c r="S32" i="31"/>
  <c r="AK32" i="31"/>
  <c r="AU31" i="31"/>
  <c r="AE31" i="31"/>
  <c r="Q31" i="31"/>
  <c r="S31" i="31"/>
  <c r="AK31" i="31"/>
  <c r="AU30" i="31"/>
  <c r="Q30" i="31"/>
  <c r="AE30" i="31"/>
  <c r="S30" i="31"/>
  <c r="AK30" i="31"/>
  <c r="AU29" i="31"/>
  <c r="AE29" i="31"/>
  <c r="Q29" i="31"/>
  <c r="S29" i="31"/>
  <c r="AK29" i="31"/>
  <c r="AU28" i="31"/>
  <c r="Q28" i="31"/>
  <c r="AE28" i="31"/>
  <c r="S28" i="31"/>
  <c r="AK28" i="31"/>
  <c r="AE27" i="31"/>
  <c r="AU27" i="31"/>
  <c r="Q27" i="31"/>
  <c r="S27" i="31"/>
  <c r="AK27" i="31"/>
  <c r="AU26" i="31"/>
  <c r="AE26" i="31"/>
  <c r="Q26" i="31"/>
  <c r="S26" i="31"/>
  <c r="AK26" i="31"/>
  <c r="AU25" i="31"/>
  <c r="AE25" i="31"/>
  <c r="Q25" i="31"/>
  <c r="S25" i="31" s="1"/>
  <c r="AK25" i="31"/>
  <c r="AU24" i="31"/>
  <c r="AE24" i="31"/>
  <c r="Q24" i="31"/>
  <c r="S24" i="31"/>
  <c r="AK24" i="31"/>
  <c r="AE23" i="31"/>
  <c r="AU23" i="31"/>
  <c r="Q23" i="31"/>
  <c r="S23" i="31"/>
  <c r="AK23" i="31"/>
  <c r="AE22" i="31"/>
  <c r="AU22" i="31"/>
  <c r="Q22" i="31"/>
  <c r="S22" i="31"/>
  <c r="AK22" i="31"/>
  <c r="AU21" i="31"/>
  <c r="AE21" i="31"/>
  <c r="Q21" i="31"/>
  <c r="S21" i="31"/>
  <c r="AK21" i="31"/>
  <c r="AE20" i="31"/>
  <c r="AU20" i="31"/>
  <c r="Q20" i="31"/>
  <c r="S20" i="31"/>
  <c r="AK20" i="31"/>
  <c r="AU19" i="31"/>
  <c r="AE19" i="31"/>
  <c r="Q19" i="31"/>
  <c r="S19" i="31"/>
  <c r="AK19" i="31"/>
  <c r="AE18" i="31"/>
  <c r="Q18" i="31"/>
  <c r="AU18" i="31"/>
  <c r="S18" i="31"/>
  <c r="AK18" i="31"/>
  <c r="AE17" i="31"/>
  <c r="AU17" i="31"/>
  <c r="Q17" i="31"/>
  <c r="S17" i="31"/>
  <c r="AK17" i="31"/>
  <c r="AE16" i="31"/>
  <c r="AU16" i="31"/>
  <c r="Q16" i="31"/>
  <c r="S16" i="31"/>
  <c r="AK16" i="31"/>
  <c r="AE15" i="31"/>
  <c r="Q15" i="31"/>
  <c r="AU15" i="31"/>
  <c r="S15" i="31"/>
  <c r="AK15" i="31"/>
  <c r="AU14" i="31"/>
  <c r="Q14" i="31"/>
  <c r="AE14" i="31"/>
  <c r="S14" i="31"/>
  <c r="AK14" i="31"/>
  <c r="AU13" i="31"/>
  <c r="AE13" i="31"/>
  <c r="Q13" i="31"/>
  <c r="S13" i="31"/>
  <c r="AK13" i="31"/>
  <c r="AU12" i="31"/>
  <c r="Q12" i="31"/>
  <c r="S12" i="31" s="1"/>
  <c r="AE12" i="31"/>
  <c r="AK12" i="31"/>
  <c r="AU11" i="31"/>
  <c r="Q11" i="31"/>
  <c r="AE11" i="31"/>
  <c r="S11" i="31"/>
  <c r="AK11" i="31"/>
  <c r="AU10" i="31"/>
  <c r="AE10" i="31"/>
  <c r="Q10" i="31"/>
  <c r="S10" i="31"/>
  <c r="AK10" i="31"/>
  <c r="AE9" i="31"/>
  <c r="AU9" i="31"/>
  <c r="Q9" i="31"/>
  <c r="S9" i="31"/>
  <c r="AK9" i="31"/>
  <c r="AU8" i="31"/>
  <c r="AE8" i="31"/>
  <c r="Q8" i="31"/>
  <c r="S8" i="31"/>
  <c r="AK8" i="31"/>
  <c r="Q46" i="32"/>
  <c r="S46" i="32"/>
  <c r="Q45" i="32"/>
  <c r="S45" i="32"/>
  <c r="AE43" i="32"/>
  <c r="S43" i="32"/>
  <c r="AK43" i="32"/>
  <c r="Q42" i="32"/>
  <c r="S42" i="32"/>
  <c r="AE41" i="32"/>
  <c r="S41" i="32"/>
  <c r="AK41" i="32"/>
  <c r="Q40" i="32"/>
  <c r="S40" i="32"/>
  <c r="Q39" i="32"/>
  <c r="W39" i="32" s="1"/>
  <c r="Y39" i="32" s="1"/>
  <c r="AI39" i="32" s="1"/>
  <c r="AE39" i="32"/>
  <c r="AU39" i="32"/>
  <c r="S39" i="32"/>
  <c r="AK39" i="32"/>
  <c r="Q38" i="32"/>
  <c r="S38" i="32"/>
  <c r="Q37" i="32"/>
  <c r="S37" i="32"/>
  <c r="Q36" i="32"/>
  <c r="S36" i="32"/>
  <c r="Q34" i="32"/>
  <c r="S34" i="32"/>
  <c r="Q33" i="32"/>
  <c r="S33" i="32"/>
  <c r="AE32" i="32"/>
  <c r="Q32" i="32"/>
  <c r="AU32" i="32"/>
  <c r="S32" i="32"/>
  <c r="AK32" i="32"/>
  <c r="AU31" i="32"/>
  <c r="Q31" i="32"/>
  <c r="AE31" i="32"/>
  <c r="S31" i="32"/>
  <c r="AK31" i="32"/>
  <c r="AU30" i="32"/>
  <c r="AE30" i="32"/>
  <c r="Q30" i="32"/>
  <c r="S30" i="32" s="1"/>
  <c r="AK30" i="32"/>
  <c r="AU29" i="32"/>
  <c r="AE29" i="32"/>
  <c r="Q29" i="32"/>
  <c r="S29" i="32"/>
  <c r="AK29" i="32"/>
  <c r="AU28" i="32"/>
  <c r="Q28" i="32"/>
  <c r="AE28" i="32"/>
  <c r="S28" i="32"/>
  <c r="AK28" i="32"/>
  <c r="Q27" i="32"/>
  <c r="S27" i="32" s="1"/>
  <c r="Q26" i="32"/>
  <c r="S26" i="32" s="1"/>
  <c r="Q25" i="32"/>
  <c r="S25" i="32" s="1"/>
  <c r="Q24" i="32"/>
  <c r="W24" i="32" s="1"/>
  <c r="Y24" i="32" s="1"/>
  <c r="AI24" i="32" s="1"/>
  <c r="S24" i="32"/>
  <c r="AK24" i="32"/>
  <c r="Q23" i="32"/>
  <c r="W23" i="32" s="1"/>
  <c r="AE23" i="32"/>
  <c r="Q22" i="32"/>
  <c r="S22" i="32" s="1"/>
  <c r="Q21" i="32"/>
  <c r="S21" i="32" s="1"/>
  <c r="Q20" i="32"/>
  <c r="S20" i="32"/>
  <c r="AE19" i="32"/>
  <c r="Q19" i="32"/>
  <c r="AU19" i="32"/>
  <c r="S19" i="32"/>
  <c r="AK19" i="32"/>
  <c r="Q18" i="32"/>
  <c r="S18" i="32" s="1"/>
  <c r="Q17" i="32"/>
  <c r="S17" i="32" s="1"/>
  <c r="Q16" i="32"/>
  <c r="S16" i="32"/>
  <c r="Q15" i="32"/>
  <c r="S15" i="32" s="1"/>
  <c r="Q14" i="32"/>
  <c r="S14" i="32" s="1"/>
  <c r="Q13" i="32"/>
  <c r="S13" i="32" s="1"/>
  <c r="Q12" i="32"/>
  <c r="S12" i="32" s="1"/>
  <c r="Q11" i="32"/>
  <c r="S11" i="32" s="1"/>
  <c r="Q10" i="32"/>
  <c r="S10" i="32"/>
  <c r="Q9" i="32"/>
  <c r="S9" i="32" s="1"/>
  <c r="Q8" i="32"/>
  <c r="W8" i="32" s="1"/>
  <c r="Y8" i="32" s="1"/>
  <c r="AI8" i="32" s="1"/>
  <c r="S8" i="32"/>
  <c r="AK8" i="32"/>
  <c r="Q46" i="33"/>
  <c r="S46" i="33"/>
  <c r="Q45" i="33"/>
  <c r="S45" i="33"/>
  <c r="AE43" i="33"/>
  <c r="S43" i="33"/>
  <c r="AK43" i="33"/>
  <c r="Q42" i="33"/>
  <c r="S42" i="33"/>
  <c r="AE41" i="33"/>
  <c r="S41" i="33"/>
  <c r="AK41" i="33"/>
  <c r="Q40" i="33"/>
  <c r="S40" i="33"/>
  <c r="AU39" i="33"/>
  <c r="Q39" i="33"/>
  <c r="AE39" i="33"/>
  <c r="S39" i="33"/>
  <c r="AK39" i="33"/>
  <c r="Q38" i="33"/>
  <c r="S38" i="33"/>
  <c r="Q37" i="33"/>
  <c r="S37" i="33" s="1"/>
  <c r="Q36" i="33"/>
  <c r="S36" i="33"/>
  <c r="Q34" i="33"/>
  <c r="S34" i="33"/>
  <c r="Q33" i="33"/>
  <c r="S33" i="33"/>
  <c r="AE32" i="33"/>
  <c r="AU32" i="33"/>
  <c r="Q32" i="33"/>
  <c r="S32" i="33" s="1"/>
  <c r="AK32" i="33"/>
  <c r="AE31" i="33"/>
  <c r="Q31" i="33"/>
  <c r="AU31" i="33"/>
  <c r="S31" i="33"/>
  <c r="AK31" i="33"/>
  <c r="AU30" i="33"/>
  <c r="AE30" i="33"/>
  <c r="Q30" i="33"/>
  <c r="S30" i="33"/>
  <c r="AK30" i="33"/>
  <c r="AE29" i="33"/>
  <c r="AU29" i="33"/>
  <c r="Q29" i="33"/>
  <c r="S29" i="33" s="1"/>
  <c r="AK29" i="33"/>
  <c r="AE28" i="33"/>
  <c r="AU28" i="33"/>
  <c r="Q28" i="33"/>
  <c r="S28" i="33" s="1"/>
  <c r="AK28" i="33"/>
  <c r="Q27" i="33"/>
  <c r="S27" i="33" s="1"/>
  <c r="Q26" i="33"/>
  <c r="S26" i="33" s="1"/>
  <c r="Q25" i="33"/>
  <c r="S25" i="33" s="1"/>
  <c r="Q24" i="33"/>
  <c r="S24" i="33"/>
  <c r="Q23" i="33"/>
  <c r="S23" i="33" s="1"/>
  <c r="Q22" i="33"/>
  <c r="S22" i="33" s="1"/>
  <c r="Q21" i="33"/>
  <c r="S21" i="33" s="1"/>
  <c r="Q20" i="33"/>
  <c r="S20" i="33"/>
  <c r="AE19" i="33"/>
  <c r="Q19" i="33"/>
  <c r="AU19" i="33"/>
  <c r="S19" i="33"/>
  <c r="AK19" i="33"/>
  <c r="Q18" i="33"/>
  <c r="S18" i="33" s="1"/>
  <c r="Q17" i="33"/>
  <c r="S17" i="33" s="1"/>
  <c r="Q16" i="33"/>
  <c r="S16" i="33" s="1"/>
  <c r="Q15" i="33"/>
  <c r="S15" i="33" s="1"/>
  <c r="Q14" i="33"/>
  <c r="S14" i="33" s="1"/>
  <c r="Q13" i="33"/>
  <c r="S13" i="33" s="1"/>
  <c r="Q12" i="33"/>
  <c r="S12" i="33" s="1"/>
  <c r="Q11" i="33"/>
  <c r="W11" i="33" s="1"/>
  <c r="AE11" i="33"/>
  <c r="Q10" i="33"/>
  <c r="S10" i="33"/>
  <c r="Q9" i="33"/>
  <c r="W9" i="33" s="1"/>
  <c r="AE9" i="33"/>
  <c r="Q8" i="33"/>
  <c r="S8" i="33"/>
  <c r="Q46" i="34"/>
  <c r="W46" i="34" s="1"/>
  <c r="Y46" i="34" s="1"/>
  <c r="AI46" i="34" s="1"/>
  <c r="AE46" i="34"/>
  <c r="AK46" i="34"/>
  <c r="Q45" i="34"/>
  <c r="S45" i="34"/>
  <c r="AE43" i="34"/>
  <c r="S43" i="34"/>
  <c r="AK43" i="34"/>
  <c r="Q42" i="34"/>
  <c r="S42" i="34"/>
  <c r="AE41" i="34"/>
  <c r="S41" i="34"/>
  <c r="AK41" i="34"/>
  <c r="Q40" i="34"/>
  <c r="W40" i="34" s="1"/>
  <c r="Y40" i="34" s="1"/>
  <c r="AI40" i="34" s="1"/>
  <c r="S40" i="34"/>
  <c r="AK40" i="34"/>
  <c r="AU39" i="34"/>
  <c r="AE39" i="34"/>
  <c r="Q39" i="34"/>
  <c r="S39" i="34"/>
  <c r="AK39" i="34"/>
  <c r="Q38" i="34"/>
  <c r="S38" i="34"/>
  <c r="Q37" i="34"/>
  <c r="S37" i="34"/>
  <c r="Q36" i="34"/>
  <c r="S36" i="34"/>
  <c r="Q34" i="34"/>
  <c r="S34" i="34"/>
  <c r="Q33" i="34"/>
  <c r="S33" i="34"/>
  <c r="AU32" i="34"/>
  <c r="AE32" i="34"/>
  <c r="Q32" i="34"/>
  <c r="S32" i="34"/>
  <c r="AK32" i="34"/>
  <c r="AE31" i="34"/>
  <c r="AU31" i="34"/>
  <c r="Q31" i="34"/>
  <c r="S31" i="34" s="1"/>
  <c r="AK31" i="34"/>
  <c r="Q30" i="34"/>
  <c r="W30" i="34" s="1"/>
  <c r="AE30" i="34"/>
  <c r="AU30" i="34"/>
  <c r="S30" i="34"/>
  <c r="AK30" i="34"/>
  <c r="AE29" i="34"/>
  <c r="AU29" i="34"/>
  <c r="Q29" i="34"/>
  <c r="S29" i="34"/>
  <c r="AK29" i="34"/>
  <c r="Q28" i="34"/>
  <c r="W28" i="34" s="1"/>
  <c r="AE28" i="34"/>
  <c r="AU28" i="34"/>
  <c r="S28" i="34"/>
  <c r="AK28" i="34"/>
  <c r="Q27" i="34"/>
  <c r="S27" i="34" s="1"/>
  <c r="Q26" i="34"/>
  <c r="S26" i="34" s="1"/>
  <c r="Q25" i="34"/>
  <c r="S25" i="34" s="1"/>
  <c r="Q24" i="34"/>
  <c r="S24" i="34"/>
  <c r="Q23" i="34"/>
  <c r="S23" i="34" s="1"/>
  <c r="Q22" i="34"/>
  <c r="S22" i="34" s="1"/>
  <c r="Q21" i="34"/>
  <c r="S21" i="34" s="1"/>
  <c r="Q20" i="34"/>
  <c r="S20" i="34"/>
  <c r="AK19" i="34"/>
  <c r="BA19" i="34"/>
  <c r="Q19" i="34"/>
  <c r="AE19" i="34"/>
  <c r="Q18" i="34"/>
  <c r="S18" i="34" s="1"/>
  <c r="Q17" i="34"/>
  <c r="S17" i="34" s="1"/>
  <c r="Q16" i="34"/>
  <c r="S16" i="34" s="1"/>
  <c r="Q15" i="34"/>
  <c r="S15" i="34"/>
  <c r="Q14" i="34"/>
  <c r="S14" i="34" s="1"/>
  <c r="Q13" i="34"/>
  <c r="S13" i="34" s="1"/>
  <c r="Q12" i="34"/>
  <c r="S12" i="34" s="1"/>
  <c r="Q11" i="34"/>
  <c r="S11" i="34" s="1"/>
  <c r="Q10" i="34"/>
  <c r="S10" i="34" s="1"/>
  <c r="Q9" i="34"/>
  <c r="S9" i="34"/>
  <c r="Q8" i="34"/>
  <c r="S8" i="34"/>
  <c r="Q46" i="35"/>
  <c r="S46" i="35"/>
  <c r="Q45" i="35"/>
  <c r="S45" i="35"/>
  <c r="AE43" i="35"/>
  <c r="S43" i="35"/>
  <c r="AK43" i="35"/>
  <c r="Q42" i="35"/>
  <c r="S42" i="35"/>
  <c r="AE41" i="35"/>
  <c r="S41" i="35"/>
  <c r="AK41" i="35"/>
  <c r="Q40" i="35"/>
  <c r="W40" i="35" s="1"/>
  <c r="Y40" i="35" s="1"/>
  <c r="AI40" i="35" s="1"/>
  <c r="S40" i="35"/>
  <c r="AU39" i="35"/>
  <c r="AE39" i="35"/>
  <c r="Q39" i="35"/>
  <c r="S39" i="35"/>
  <c r="AK39" i="35"/>
  <c r="Q38" i="35"/>
  <c r="S38" i="35"/>
  <c r="Q37" i="35"/>
  <c r="S37" i="35"/>
  <c r="Q36" i="35"/>
  <c r="S36" i="35"/>
  <c r="Q34" i="35"/>
  <c r="S34" i="35"/>
  <c r="Q33" i="35"/>
  <c r="S33" i="35"/>
  <c r="AU32" i="35"/>
  <c r="Q32" i="35"/>
  <c r="AE32" i="35"/>
  <c r="S32" i="35"/>
  <c r="AK32" i="35"/>
  <c r="AE31" i="35"/>
  <c r="AU31" i="35"/>
  <c r="Q31" i="35"/>
  <c r="S31" i="35"/>
  <c r="AK31" i="35"/>
  <c r="Q30" i="35"/>
  <c r="W30" i="35" s="1"/>
  <c r="AE30" i="35"/>
  <c r="AU30" i="35"/>
  <c r="S30" i="35"/>
  <c r="AK30" i="35"/>
  <c r="AE29" i="35"/>
  <c r="AU29" i="35"/>
  <c r="Q29" i="35"/>
  <c r="S29" i="35" s="1"/>
  <c r="AK29" i="35"/>
  <c r="AU28" i="35"/>
  <c r="Q28" i="35"/>
  <c r="S28" i="35" s="1"/>
  <c r="AE28" i="35"/>
  <c r="AK28" i="35"/>
  <c r="Q27" i="35"/>
  <c r="S27" i="35" s="1"/>
  <c r="Q26" i="35"/>
  <c r="S26" i="35" s="1"/>
  <c r="Q25" i="35"/>
  <c r="S25" i="35" s="1"/>
  <c r="Q24" i="35"/>
  <c r="S24" i="35"/>
  <c r="Q23" i="35"/>
  <c r="S23" i="35" s="1"/>
  <c r="Q22" i="35"/>
  <c r="W22" i="35" s="1"/>
  <c r="AE22" i="35"/>
  <c r="Q21" i="35"/>
  <c r="S21" i="35" s="1"/>
  <c r="Q20" i="35"/>
  <c r="W20" i="35" s="1"/>
  <c r="AE19" i="35"/>
  <c r="Q19" i="35"/>
  <c r="S19" i="35" s="1"/>
  <c r="AU19" i="35"/>
  <c r="AK19" i="35"/>
  <c r="Q18" i="35"/>
  <c r="S18" i="35" s="1"/>
  <c r="Q17" i="35"/>
  <c r="Q16" i="35"/>
  <c r="S16" i="35" s="1"/>
  <c r="Q15" i="35"/>
  <c r="S15" i="35" s="1"/>
  <c r="Q14" i="35"/>
  <c r="S14" i="35" s="1"/>
  <c r="Q13" i="35"/>
  <c r="S13" i="35"/>
  <c r="Q12" i="35"/>
  <c r="S12" i="35" s="1"/>
  <c r="Q11" i="35"/>
  <c r="S11" i="35" s="1"/>
  <c r="Q10" i="35"/>
  <c r="S10" i="35"/>
  <c r="Q9" i="35"/>
  <c r="S9" i="35" s="1"/>
  <c r="Q8" i="35"/>
  <c r="S8" i="35"/>
  <c r="Q46" i="36"/>
  <c r="S46" i="36"/>
  <c r="Q45" i="36"/>
  <c r="S45" i="36"/>
  <c r="AE43" i="36"/>
  <c r="S43" i="36"/>
  <c r="AK43" i="36"/>
  <c r="Q42" i="36"/>
  <c r="S42" i="36"/>
  <c r="AK41" i="36"/>
  <c r="AE41" i="36"/>
  <c r="S41" i="36"/>
  <c r="AM41" i="36" s="1"/>
  <c r="AS41" i="36" s="1"/>
  <c r="Q40" i="36"/>
  <c r="S40" i="36"/>
  <c r="AE39" i="36"/>
  <c r="Q39" i="36"/>
  <c r="AU39" i="36"/>
  <c r="S39" i="36"/>
  <c r="AK39" i="36"/>
  <c r="Q38" i="36"/>
  <c r="S38" i="36"/>
  <c r="Q37" i="36"/>
  <c r="S37" i="36"/>
  <c r="Q36" i="36"/>
  <c r="S36" i="36"/>
  <c r="Q34" i="36"/>
  <c r="S34" i="36"/>
  <c r="Q33" i="36"/>
  <c r="S33" i="36"/>
  <c r="AU32" i="36"/>
  <c r="AE32" i="36"/>
  <c r="Q32" i="36"/>
  <c r="S32" i="36" s="1"/>
  <c r="AK32" i="36"/>
  <c r="AE31" i="36"/>
  <c r="AU31" i="36"/>
  <c r="Q31" i="36"/>
  <c r="S31" i="36"/>
  <c r="AK31" i="36"/>
  <c r="AU30" i="36"/>
  <c r="AE30" i="36"/>
  <c r="Q30" i="36"/>
  <c r="S30" i="36" s="1"/>
  <c r="AK30" i="36"/>
  <c r="AU29" i="36"/>
  <c r="Q29" i="36"/>
  <c r="AE29" i="36"/>
  <c r="S29" i="36"/>
  <c r="AK29" i="36"/>
  <c r="AE28" i="36"/>
  <c r="AU28" i="36"/>
  <c r="Q28" i="36"/>
  <c r="S28" i="36"/>
  <c r="AK28" i="36"/>
  <c r="Q27" i="36"/>
  <c r="S27" i="36" s="1"/>
  <c r="Q26" i="36"/>
  <c r="S26" i="36" s="1"/>
  <c r="Q25" i="36"/>
  <c r="S25" i="36" s="1"/>
  <c r="Q24" i="36"/>
  <c r="S24" i="36"/>
  <c r="Q23" i="36"/>
  <c r="S23" i="36"/>
  <c r="Q22" i="36"/>
  <c r="S22" i="36" s="1"/>
  <c r="Q21" i="36"/>
  <c r="S21" i="36" s="1"/>
  <c r="Q20" i="36"/>
  <c r="S20" i="36"/>
  <c r="Q19" i="36"/>
  <c r="W19" i="36" s="1"/>
  <c r="AE19" i="36"/>
  <c r="AU19" i="36"/>
  <c r="S19" i="36"/>
  <c r="AK19" i="36"/>
  <c r="Q18" i="36"/>
  <c r="S18" i="36" s="1"/>
  <c r="AM18" i="36" s="1"/>
  <c r="AO18" i="36" s="1"/>
  <c r="AY18" i="36" s="1"/>
  <c r="W18" i="36"/>
  <c r="Q17" i="36"/>
  <c r="S17" i="36" s="1"/>
  <c r="Q16" i="36"/>
  <c r="S16" i="36" s="1"/>
  <c r="Q15" i="36"/>
  <c r="S15" i="36"/>
  <c r="Q14" i="36"/>
  <c r="S14" i="36" s="1"/>
  <c r="Q13" i="36"/>
  <c r="S13" i="36" s="1"/>
  <c r="Q12" i="36"/>
  <c r="W12" i="36" s="1"/>
  <c r="AE12" i="36"/>
  <c r="Q11" i="36"/>
  <c r="S11" i="36" s="1"/>
  <c r="Q10" i="36"/>
  <c r="S10" i="36"/>
  <c r="Q9" i="36"/>
  <c r="S9" i="36" s="1"/>
  <c r="Q8" i="36"/>
  <c r="S8" i="36"/>
  <c r="Q46" i="37"/>
  <c r="W46" i="37" s="1"/>
  <c r="Y46" i="37" s="1"/>
  <c r="AI46" i="37" s="1"/>
  <c r="AE46" i="37"/>
  <c r="AK46" i="37"/>
  <c r="Q45" i="37"/>
  <c r="S45" i="37"/>
  <c r="AE43" i="37"/>
  <c r="S43" i="37"/>
  <c r="AK43" i="37"/>
  <c r="Q42" i="37"/>
  <c r="S42" i="37"/>
  <c r="AE41" i="37"/>
  <c r="S41" i="37"/>
  <c r="AK41" i="37"/>
  <c r="Q40" i="37"/>
  <c r="S40" i="37"/>
  <c r="Q39" i="37"/>
  <c r="W39" i="37" s="1"/>
  <c r="Y39" i="37" s="1"/>
  <c r="AI39" i="37" s="1"/>
  <c r="AE39" i="37"/>
  <c r="AU39" i="37"/>
  <c r="S39" i="37"/>
  <c r="AK39" i="37"/>
  <c r="Q38" i="37"/>
  <c r="S38" i="37"/>
  <c r="Q37" i="37"/>
  <c r="W37" i="37" s="1"/>
  <c r="Y37" i="37" s="1"/>
  <c r="AI37" i="37" s="1"/>
  <c r="S37" i="37"/>
  <c r="AK37" i="37"/>
  <c r="Q36" i="37"/>
  <c r="S36" i="37"/>
  <c r="Q34" i="37"/>
  <c r="S34" i="37"/>
  <c r="Q33" i="37"/>
  <c r="S33" i="37"/>
  <c r="AU32" i="37"/>
  <c r="Q32" i="37"/>
  <c r="S32" i="37" s="1"/>
  <c r="AE32" i="37"/>
  <c r="AK32" i="37"/>
  <c r="AU31" i="37"/>
  <c r="AE31" i="37"/>
  <c r="Q31" i="37"/>
  <c r="S31" i="37"/>
  <c r="AK31" i="37"/>
  <c r="AU30" i="37"/>
  <c r="AE30" i="37"/>
  <c r="Q30" i="37"/>
  <c r="S30" i="37"/>
  <c r="AK30" i="37"/>
  <c r="AU29" i="37"/>
  <c r="AE29" i="37"/>
  <c r="Q29" i="37"/>
  <c r="S29" i="37"/>
  <c r="AK29" i="37"/>
  <c r="AU28" i="37"/>
  <c r="AE28" i="37"/>
  <c r="Q28" i="37"/>
  <c r="S28" i="37"/>
  <c r="AK28" i="37"/>
  <c r="Q27" i="37"/>
  <c r="S27" i="37"/>
  <c r="Q26" i="37"/>
  <c r="W26" i="37" s="1"/>
  <c r="AE26" i="37"/>
  <c r="Q25" i="37"/>
  <c r="S25" i="37"/>
  <c r="Q24" i="37"/>
  <c r="S24" i="37"/>
  <c r="Q23" i="37"/>
  <c r="S23" i="37" s="1"/>
  <c r="Q22" i="37"/>
  <c r="S22" i="37" s="1"/>
  <c r="Q21" i="37"/>
  <c r="S21" i="37" s="1"/>
  <c r="Q20" i="37"/>
  <c r="S20" i="37"/>
  <c r="AU19" i="37"/>
  <c r="AE19" i="37"/>
  <c r="Q19" i="37"/>
  <c r="S19" i="37"/>
  <c r="AK19" i="37"/>
  <c r="Q18" i="37"/>
  <c r="S18" i="37" s="1"/>
  <c r="Q17" i="37"/>
  <c r="S17" i="37" s="1"/>
  <c r="Q16" i="37"/>
  <c r="S16" i="37" s="1"/>
  <c r="Q15" i="37"/>
  <c r="S15" i="37" s="1"/>
  <c r="Q14" i="37"/>
  <c r="S14" i="37" s="1"/>
  <c r="Q13" i="37"/>
  <c r="S13" i="37" s="1"/>
  <c r="Q12" i="37"/>
  <c r="S12" i="37" s="1"/>
  <c r="Q11" i="37"/>
  <c r="S11" i="37" s="1"/>
  <c r="Q10" i="37"/>
  <c r="S10" i="37" s="1"/>
  <c r="Q9" i="37"/>
  <c r="S9" i="37" s="1"/>
  <c r="Q8" i="37"/>
  <c r="S8" i="37"/>
  <c r="Q46" i="38"/>
  <c r="S46" i="38"/>
  <c r="Q45" i="38"/>
  <c r="S45" i="38"/>
  <c r="AE43" i="38"/>
  <c r="S43" i="38"/>
  <c r="AK43" i="38"/>
  <c r="Q42" i="38"/>
  <c r="S42" i="38"/>
  <c r="AE41" i="38"/>
  <c r="S41" i="38"/>
  <c r="AK41" i="38"/>
  <c r="Q40" i="38"/>
  <c r="S40" i="38"/>
  <c r="AU39" i="38"/>
  <c r="AE39" i="38"/>
  <c r="Q39" i="38"/>
  <c r="S39" i="38"/>
  <c r="AK39" i="38"/>
  <c r="Q38" i="38"/>
  <c r="W38" i="38" s="1"/>
  <c r="Y38" i="38" s="1"/>
  <c r="S38" i="38"/>
  <c r="Q37" i="38"/>
  <c r="W37" i="38" s="1"/>
  <c r="Y37" i="38" s="1"/>
  <c r="AE37" i="38"/>
  <c r="S37" i="38"/>
  <c r="Q36" i="38"/>
  <c r="S36" i="38" s="1"/>
  <c r="Q34" i="38"/>
  <c r="S34" i="38"/>
  <c r="Q33" i="38"/>
  <c r="S33" i="38"/>
  <c r="Q32" i="38"/>
  <c r="W32" i="38" s="1"/>
  <c r="AE32" i="38"/>
  <c r="AU32" i="38"/>
  <c r="AK32" i="38"/>
  <c r="AU31" i="38"/>
  <c r="AE31" i="38"/>
  <c r="Q31" i="38"/>
  <c r="S31" i="38"/>
  <c r="AK31" i="38"/>
  <c r="AU30" i="38"/>
  <c r="AE30" i="38"/>
  <c r="Q30" i="38"/>
  <c r="S30" i="38"/>
  <c r="AK30" i="38"/>
  <c r="AE29" i="38"/>
  <c r="Q29" i="38"/>
  <c r="AU29" i="38"/>
  <c r="S29" i="38"/>
  <c r="AK29" i="38"/>
  <c r="AU28" i="38"/>
  <c r="AE28" i="38"/>
  <c r="Q28" i="38"/>
  <c r="S28" i="38"/>
  <c r="AK28" i="38"/>
  <c r="Q27" i="38"/>
  <c r="S27" i="38" s="1"/>
  <c r="Q26" i="38"/>
  <c r="S26" i="38" s="1"/>
  <c r="Q25" i="38"/>
  <c r="S25" i="38" s="1"/>
  <c r="Q24" i="38"/>
  <c r="S24" i="38"/>
  <c r="Q23" i="38"/>
  <c r="W23" i="38" s="1"/>
  <c r="AE23" i="38"/>
  <c r="Q22" i="38"/>
  <c r="S22" i="38" s="1"/>
  <c r="Q21" i="38"/>
  <c r="S21" i="38"/>
  <c r="Q20" i="38"/>
  <c r="S20" i="38"/>
  <c r="AU19" i="38"/>
  <c r="AE19" i="38"/>
  <c r="Q19" i="38"/>
  <c r="S19" i="38"/>
  <c r="AK19" i="38"/>
  <c r="Q18" i="38"/>
  <c r="S18" i="38" s="1"/>
  <c r="Q17" i="38"/>
  <c r="S17" i="38" s="1"/>
  <c r="Q16" i="38"/>
  <c r="S16" i="38" s="1"/>
  <c r="Q15" i="38"/>
  <c r="W15" i="38" s="1"/>
  <c r="AE15" i="38"/>
  <c r="Q14" i="38"/>
  <c r="S14" i="38" s="1"/>
  <c r="Q13" i="38"/>
  <c r="S13" i="38"/>
  <c r="Q12" i="38"/>
  <c r="S12" i="38"/>
  <c r="Q11" i="38"/>
  <c r="S11" i="38" s="1"/>
  <c r="Q10" i="38"/>
  <c r="W10" i="38" s="1"/>
  <c r="AE10" i="38"/>
  <c r="Q9" i="38"/>
  <c r="W9" i="38" s="1"/>
  <c r="Y9" i="38" s="1"/>
  <c r="AI9" i="38" s="1"/>
  <c r="AE9" i="38"/>
  <c r="Q8" i="38"/>
  <c r="S8" i="38"/>
  <c r="Q46" i="39"/>
  <c r="S46" i="39"/>
  <c r="Q45" i="39"/>
  <c r="S45" i="39"/>
  <c r="Y43" i="39"/>
  <c r="AI43" i="39" s="1"/>
  <c r="AE43" i="39"/>
  <c r="S43" i="39"/>
  <c r="AK43" i="39"/>
  <c r="Q42" i="39"/>
  <c r="S42" i="39"/>
  <c r="AE41" i="39"/>
  <c r="S41" i="39"/>
  <c r="AK41" i="39"/>
  <c r="Q40" i="39"/>
  <c r="S40" i="39"/>
  <c r="AU39" i="39"/>
  <c r="Q39" i="39"/>
  <c r="S39" i="39" s="1"/>
  <c r="AE39" i="39"/>
  <c r="AK39" i="39"/>
  <c r="Q38" i="39"/>
  <c r="S38" i="39"/>
  <c r="Q37" i="39"/>
  <c r="S37" i="39"/>
  <c r="Q36" i="39"/>
  <c r="S36" i="39"/>
  <c r="Q34" i="39"/>
  <c r="S34" i="39"/>
  <c r="Q33" i="39"/>
  <c r="S33" i="39"/>
  <c r="AU32" i="39"/>
  <c r="AE32" i="39"/>
  <c r="Q32" i="39"/>
  <c r="S32" i="39"/>
  <c r="AK32" i="39"/>
  <c r="AE31" i="39"/>
  <c r="Q31" i="39"/>
  <c r="AU31" i="39"/>
  <c r="S31" i="39"/>
  <c r="AK31" i="39"/>
  <c r="AU30" i="39"/>
  <c r="Q30" i="39"/>
  <c r="AE30" i="39"/>
  <c r="S30" i="39"/>
  <c r="AK30" i="39"/>
  <c r="AE29" i="39"/>
  <c r="AU29" i="39"/>
  <c r="Q29" i="39"/>
  <c r="S29" i="39"/>
  <c r="AK29" i="39"/>
  <c r="AE28" i="39"/>
  <c r="Q28" i="39"/>
  <c r="S28" i="39" s="1"/>
  <c r="AU28" i="39"/>
  <c r="AK28" i="39"/>
  <c r="Q27" i="39"/>
  <c r="S27" i="39"/>
  <c r="Q26" i="39"/>
  <c r="S26" i="39" s="1"/>
  <c r="Q25" i="39"/>
  <c r="S25" i="39" s="1"/>
  <c r="Q24" i="39"/>
  <c r="S24" i="39"/>
  <c r="Q23" i="39"/>
  <c r="S23" i="39" s="1"/>
  <c r="Q22" i="39"/>
  <c r="S22" i="39" s="1"/>
  <c r="Q21" i="39"/>
  <c r="S21" i="39" s="1"/>
  <c r="Q20" i="39"/>
  <c r="S20" i="39"/>
  <c r="AU19" i="39"/>
  <c r="AE19" i="39"/>
  <c r="Q19" i="39"/>
  <c r="S19" i="39"/>
  <c r="AK19" i="39"/>
  <c r="Q18" i="39"/>
  <c r="S18" i="39" s="1"/>
  <c r="Q17" i="39"/>
  <c r="S17" i="39" s="1"/>
  <c r="Q16" i="39"/>
  <c r="S16" i="39" s="1"/>
  <c r="Q15" i="39"/>
  <c r="S15" i="39" s="1"/>
  <c r="Q14" i="39"/>
  <c r="S14" i="39" s="1"/>
  <c r="Q13" i="39"/>
  <c r="S13" i="39"/>
  <c r="Q12" i="39"/>
  <c r="S12" i="39" s="1"/>
  <c r="Q11" i="39"/>
  <c r="S11" i="39" s="1"/>
  <c r="Q10" i="39"/>
  <c r="W10" i="39" s="1"/>
  <c r="AE10" i="39"/>
  <c r="Q9" i="39"/>
  <c r="S9" i="39"/>
  <c r="Q8" i="39"/>
  <c r="S8" i="39"/>
  <c r="Q46" i="40"/>
  <c r="S46" i="40" s="1"/>
  <c r="Q45" i="40"/>
  <c r="S45" i="40"/>
  <c r="AE43" i="40"/>
  <c r="S43" i="40"/>
  <c r="AK43" i="40"/>
  <c r="Q42" i="40"/>
  <c r="S42" i="40"/>
  <c r="Y41" i="40"/>
  <c r="AI41" i="40" s="1"/>
  <c r="S41" i="40"/>
  <c r="AM41" i="40" s="1"/>
  <c r="AS41" i="40" s="1"/>
  <c r="AK41" i="40"/>
  <c r="Q40" i="40"/>
  <c r="S40" i="40"/>
  <c r="AU39" i="40"/>
  <c r="AE39" i="40"/>
  <c r="Q39" i="40"/>
  <c r="S39" i="40"/>
  <c r="AK39" i="40"/>
  <c r="Q38" i="40"/>
  <c r="W38" i="40" s="1"/>
  <c r="Y38" i="40" s="1"/>
  <c r="AI38" i="40" s="1"/>
  <c r="S38" i="40"/>
  <c r="Q37" i="40"/>
  <c r="S37" i="40"/>
  <c r="Q36" i="40"/>
  <c r="S36" i="40"/>
  <c r="Q34" i="40"/>
  <c r="S34" i="40"/>
  <c r="Q33" i="40"/>
  <c r="S33" i="40"/>
  <c r="AE32" i="40"/>
  <c r="Q32" i="40"/>
  <c r="AU32" i="40"/>
  <c r="S32" i="40"/>
  <c r="AK32" i="40"/>
  <c r="AE31" i="40"/>
  <c r="Q31" i="40"/>
  <c r="AU31" i="40"/>
  <c r="S31" i="40"/>
  <c r="AK31" i="40"/>
  <c r="AU30" i="40"/>
  <c r="Q30" i="40"/>
  <c r="AE30" i="40"/>
  <c r="S30" i="40"/>
  <c r="AK30" i="40"/>
  <c r="AU29" i="40"/>
  <c r="Q29" i="40"/>
  <c r="AE29" i="40"/>
  <c r="S29" i="40"/>
  <c r="AK29" i="40"/>
  <c r="AU28" i="40"/>
  <c r="Q28" i="40"/>
  <c r="AE28" i="40"/>
  <c r="S28" i="40"/>
  <c r="AK28" i="40"/>
  <c r="Q27" i="40"/>
  <c r="S27" i="40" s="1"/>
  <c r="Q26" i="40"/>
  <c r="S26" i="40" s="1"/>
  <c r="Q25" i="40"/>
  <c r="S25" i="40" s="1"/>
  <c r="Q24" i="40"/>
  <c r="S24" i="40" s="1"/>
  <c r="Q23" i="40"/>
  <c r="S23" i="40" s="1"/>
  <c r="Q22" i="40"/>
  <c r="W22" i="40" s="1"/>
  <c r="AE22" i="40"/>
  <c r="Q21" i="40"/>
  <c r="S21" i="40" s="1"/>
  <c r="Q20" i="40"/>
  <c r="S20" i="40"/>
  <c r="AU19" i="40"/>
  <c r="AE19" i="40"/>
  <c r="Q19" i="40"/>
  <c r="S19" i="40"/>
  <c r="AK19" i="40"/>
  <c r="Q18" i="40"/>
  <c r="S18" i="40" s="1"/>
  <c r="Q17" i="40"/>
  <c r="W17" i="40" s="1"/>
  <c r="AE17" i="40"/>
  <c r="Q16" i="40"/>
  <c r="W16" i="40" s="1"/>
  <c r="AE16" i="40"/>
  <c r="S16" i="40"/>
  <c r="Q15" i="40"/>
  <c r="S15" i="40" s="1"/>
  <c r="Q14" i="40"/>
  <c r="S14" i="40"/>
  <c r="Q13" i="40"/>
  <c r="W13" i="40" s="1"/>
  <c r="AE13" i="40"/>
  <c r="Q12" i="40"/>
  <c r="S12" i="40" s="1"/>
  <c r="Q11" i="40"/>
  <c r="S11" i="40"/>
  <c r="Q10" i="40"/>
  <c r="W10" i="40" s="1"/>
  <c r="AE10" i="40"/>
  <c r="Q9" i="40"/>
  <c r="S9" i="40"/>
  <c r="Q8" i="40"/>
  <c r="S8" i="40"/>
  <c r="Q46" i="41"/>
  <c r="S46" i="41"/>
  <c r="Q45" i="41"/>
  <c r="S45" i="41"/>
  <c r="AE43" i="41"/>
  <c r="S43" i="41"/>
  <c r="AK43" i="41"/>
  <c r="Q42" i="41"/>
  <c r="S42" i="41"/>
  <c r="AE41" i="41"/>
  <c r="S41" i="41"/>
  <c r="AK41" i="41"/>
  <c r="Q40" i="41"/>
  <c r="S40" i="41"/>
  <c r="AU39" i="41"/>
  <c r="AE39" i="41"/>
  <c r="Q39" i="41"/>
  <c r="S39" i="41"/>
  <c r="AK39" i="41"/>
  <c r="Q38" i="41"/>
  <c r="S38" i="41"/>
  <c r="Q37" i="41"/>
  <c r="S37" i="41"/>
  <c r="Q36" i="41"/>
  <c r="S36" i="41"/>
  <c r="Q34" i="41"/>
  <c r="S34" i="41"/>
  <c r="Q33" i="41"/>
  <c r="S33" i="41"/>
  <c r="AE32" i="41"/>
  <c r="Q32" i="41"/>
  <c r="AU32" i="41"/>
  <c r="S32" i="41"/>
  <c r="AK32" i="41"/>
  <c r="AU31" i="41"/>
  <c r="AE31" i="41"/>
  <c r="Q31" i="41"/>
  <c r="S31" i="41"/>
  <c r="AK31" i="41"/>
  <c r="AE30" i="41"/>
  <c r="Q30" i="41"/>
  <c r="AU30" i="41"/>
  <c r="S30" i="41"/>
  <c r="AK30" i="41"/>
  <c r="AE29" i="41"/>
  <c r="AU29" i="41"/>
  <c r="Q29" i="41"/>
  <c r="S29" i="41"/>
  <c r="AK29" i="41"/>
  <c r="AU28" i="41"/>
  <c r="AE28" i="41"/>
  <c r="Q28" i="41"/>
  <c r="S28" i="41"/>
  <c r="AK28" i="41"/>
  <c r="Q27" i="41"/>
  <c r="S27" i="41"/>
  <c r="Q26" i="41"/>
  <c r="S26" i="41" s="1"/>
  <c r="Q25" i="41"/>
  <c r="S25" i="41" s="1"/>
  <c r="Q24" i="41"/>
  <c r="W24" i="41" s="1"/>
  <c r="Y24" i="41" s="1"/>
  <c r="AI24" i="41" s="1"/>
  <c r="S24" i="41"/>
  <c r="AK24" i="41"/>
  <c r="Q23" i="41"/>
  <c r="S23" i="41" s="1"/>
  <c r="Q22" i="41"/>
  <c r="S22" i="41" s="1"/>
  <c r="Q21" i="41"/>
  <c r="S21" i="41" s="1"/>
  <c r="Q20" i="41"/>
  <c r="S20" i="41"/>
  <c r="AU19" i="41"/>
  <c r="AE19" i="41"/>
  <c r="Q19" i="41"/>
  <c r="S19" i="41"/>
  <c r="AK19" i="41"/>
  <c r="Q18" i="41"/>
  <c r="S18" i="41" s="1"/>
  <c r="Q17" i="41"/>
  <c r="S17" i="41" s="1"/>
  <c r="Q16" i="41"/>
  <c r="W16" i="41" s="1"/>
  <c r="AE16" i="41"/>
  <c r="Q15" i="41"/>
  <c r="S15" i="41" s="1"/>
  <c r="Q14" i="41"/>
  <c r="S14" i="41" s="1"/>
  <c r="Q13" i="41"/>
  <c r="S13" i="41" s="1"/>
  <c r="Q12" i="41"/>
  <c r="S12" i="41" s="1"/>
  <c r="Q11" i="41"/>
  <c r="S11" i="41" s="1"/>
  <c r="Q10" i="41"/>
  <c r="S10" i="41" s="1"/>
  <c r="Q9" i="41"/>
  <c r="S9" i="41"/>
  <c r="Q8" i="41"/>
  <c r="W8" i="41" s="1"/>
  <c r="Y8" i="41" s="1"/>
  <c r="AI8" i="41" s="1"/>
  <c r="S8" i="41"/>
  <c r="Q46" i="42"/>
  <c r="S46" i="42"/>
  <c r="Q45" i="42"/>
  <c r="W45" i="42" s="1"/>
  <c r="Y45" i="42" s="1"/>
  <c r="AI45" i="42" s="1"/>
  <c r="S45" i="42"/>
  <c r="AK45" i="42"/>
  <c r="AE43" i="42"/>
  <c r="S43" i="42"/>
  <c r="AK43" i="42"/>
  <c r="Q42" i="42"/>
  <c r="S42" i="42"/>
  <c r="AE41" i="42"/>
  <c r="S41" i="42"/>
  <c r="AK41" i="42"/>
  <c r="Q40" i="42"/>
  <c r="S40" i="42"/>
  <c r="AU39" i="42"/>
  <c r="Q39" i="42"/>
  <c r="AE39" i="42"/>
  <c r="S39" i="42"/>
  <c r="AK39" i="42"/>
  <c r="Q38" i="42"/>
  <c r="S38" i="42"/>
  <c r="Q37" i="42"/>
  <c r="S37" i="42"/>
  <c r="Q36" i="42"/>
  <c r="S36" i="42"/>
  <c r="Q34" i="42"/>
  <c r="S34" i="42"/>
  <c r="Q33" i="42"/>
  <c r="S33" i="42"/>
  <c r="AU32" i="42"/>
  <c r="AE32" i="42"/>
  <c r="Q32" i="42"/>
  <c r="S32" i="42"/>
  <c r="AK32" i="42"/>
  <c r="AU31" i="42"/>
  <c r="AE31" i="42"/>
  <c r="Q31" i="42"/>
  <c r="S31" i="42"/>
  <c r="AK31" i="42"/>
  <c r="AU30" i="42"/>
  <c r="AE30" i="42"/>
  <c r="Q30" i="42"/>
  <c r="S30" i="42" s="1"/>
  <c r="AK30" i="42"/>
  <c r="AK29" i="42"/>
  <c r="Q29" i="42"/>
  <c r="BA29" i="42"/>
  <c r="AE29" i="42"/>
  <c r="AU28" i="42"/>
  <c r="Q28" i="42"/>
  <c r="S28" i="42" s="1"/>
  <c r="AE28" i="42"/>
  <c r="AK28" i="42"/>
  <c r="Q27" i="42"/>
  <c r="S27" i="42" s="1"/>
  <c r="Q26" i="42"/>
  <c r="S26" i="42"/>
  <c r="Q25" i="42"/>
  <c r="S25" i="42" s="1"/>
  <c r="Q24" i="42"/>
  <c r="S24" i="42"/>
  <c r="Q23" i="42"/>
  <c r="S23" i="42"/>
  <c r="Q22" i="42"/>
  <c r="S22" i="42" s="1"/>
  <c r="Q21" i="42"/>
  <c r="S21" i="42" s="1"/>
  <c r="Q20" i="42"/>
  <c r="S20" i="42"/>
  <c r="AU19" i="42"/>
  <c r="AE19" i="42"/>
  <c r="Q19" i="42"/>
  <c r="S19" i="42" s="1"/>
  <c r="AK19" i="42"/>
  <c r="Q18" i="42"/>
  <c r="S18" i="42"/>
  <c r="Q17" i="42"/>
  <c r="S17" i="42" s="1"/>
  <c r="Q16" i="42"/>
  <c r="S16" i="42" s="1"/>
  <c r="Q15" i="42"/>
  <c r="S15" i="42" s="1"/>
  <c r="Q14" i="42"/>
  <c r="S14" i="42" s="1"/>
  <c r="Q13" i="42"/>
  <c r="S13" i="42" s="1"/>
  <c r="Q12" i="42"/>
  <c r="W12" i="42" s="1"/>
  <c r="AE12" i="42"/>
  <c r="Q11" i="42"/>
  <c r="S11" i="42" s="1"/>
  <c r="Q10" i="42"/>
  <c r="S10" i="42" s="1"/>
  <c r="Q9" i="42"/>
  <c r="S9" i="42" s="1"/>
  <c r="Q8" i="42"/>
  <c r="S8" i="42"/>
  <c r="Q46" i="43"/>
  <c r="S46" i="43"/>
  <c r="Q45" i="43"/>
  <c r="S45" i="43"/>
  <c r="AE43" i="43"/>
  <c r="S43" i="43"/>
  <c r="AK43" i="43"/>
  <c r="Q42" i="43"/>
  <c r="S42" i="43"/>
  <c r="AE41" i="43"/>
  <c r="S41" i="43"/>
  <c r="AK41" i="43"/>
  <c r="Q40" i="43"/>
  <c r="S40" i="43" s="1"/>
  <c r="AU39" i="43"/>
  <c r="AE39" i="43"/>
  <c r="Q39" i="43"/>
  <c r="S39" i="43"/>
  <c r="AK39" i="43"/>
  <c r="Q38" i="43"/>
  <c r="S38" i="43"/>
  <c r="Q37" i="43"/>
  <c r="S37" i="43"/>
  <c r="Q36" i="43"/>
  <c r="S36" i="43"/>
  <c r="Q34" i="43"/>
  <c r="S34" i="43"/>
  <c r="Q33" i="43"/>
  <c r="S33" i="43"/>
  <c r="AU32" i="43"/>
  <c r="AE32" i="43"/>
  <c r="Q32" i="43"/>
  <c r="S32" i="43"/>
  <c r="AK32" i="43"/>
  <c r="Q31" i="43"/>
  <c r="W31" i="43" s="1"/>
  <c r="Y31" i="43" s="1"/>
  <c r="AI31" i="43" s="1"/>
  <c r="AE31" i="43"/>
  <c r="AU31" i="43"/>
  <c r="S31" i="43"/>
  <c r="AK31" i="43"/>
  <c r="AE30" i="43"/>
  <c r="Q30" i="43"/>
  <c r="AU30" i="43"/>
  <c r="S30" i="43"/>
  <c r="AK30" i="43"/>
  <c r="AU29" i="43"/>
  <c r="Q29" i="43"/>
  <c r="AE29" i="43"/>
  <c r="S29" i="43"/>
  <c r="AK29" i="43"/>
  <c r="AU28" i="43"/>
  <c r="Q28" i="43"/>
  <c r="AE28" i="43"/>
  <c r="S28" i="43"/>
  <c r="AK28" i="43"/>
  <c r="Q27" i="43"/>
  <c r="S27" i="43" s="1"/>
  <c r="Q26" i="43"/>
  <c r="S26" i="43" s="1"/>
  <c r="Q25" i="43"/>
  <c r="S25" i="43" s="1"/>
  <c r="Q24" i="43"/>
  <c r="S24" i="43"/>
  <c r="Q23" i="43"/>
  <c r="S23" i="43" s="1"/>
  <c r="Q22" i="43"/>
  <c r="S22" i="43" s="1"/>
  <c r="Q21" i="43"/>
  <c r="S21" i="43" s="1"/>
  <c r="Q20" i="43"/>
  <c r="S20" i="43"/>
  <c r="Q19" i="43"/>
  <c r="W19" i="43" s="1"/>
  <c r="AE19" i="43"/>
  <c r="AU19" i="43"/>
  <c r="S19" i="43"/>
  <c r="AK19" i="43"/>
  <c r="Q18" i="43"/>
  <c r="S18" i="43" s="1"/>
  <c r="Q17" i="43"/>
  <c r="S17" i="43" s="1"/>
  <c r="Q16" i="43"/>
  <c r="S16" i="43" s="1"/>
  <c r="Q15" i="43"/>
  <c r="S15" i="43"/>
  <c r="Q14" i="43"/>
  <c r="S14" i="43" s="1"/>
  <c r="Q13" i="43"/>
  <c r="S13" i="43"/>
  <c r="Q12" i="43"/>
  <c r="S12" i="43" s="1"/>
  <c r="Q11" i="43"/>
  <c r="S11" i="43" s="1"/>
  <c r="Q10" i="43"/>
  <c r="S10" i="43" s="1"/>
  <c r="Q9" i="43"/>
  <c r="S9" i="43" s="1"/>
  <c r="Q8" i="43"/>
  <c r="S8" i="43"/>
  <c r="Q46" i="44"/>
  <c r="S46" i="44"/>
  <c r="Q45" i="44"/>
  <c r="S45" i="44"/>
  <c r="AE43" i="44"/>
  <c r="S43" i="44"/>
  <c r="AK43" i="44"/>
  <c r="Q42" i="44"/>
  <c r="S42" i="44"/>
  <c r="AE41" i="44"/>
  <c r="S41" i="44"/>
  <c r="AK41" i="44"/>
  <c r="Q40" i="44"/>
  <c r="S40" i="44"/>
  <c r="AE39" i="44"/>
  <c r="AU39" i="44"/>
  <c r="Q39" i="44"/>
  <c r="S39" i="44"/>
  <c r="AK39" i="44"/>
  <c r="Q38" i="44"/>
  <c r="S38" i="44"/>
  <c r="Q37" i="44"/>
  <c r="S37" i="44"/>
  <c r="Q36" i="44"/>
  <c r="S36" i="44"/>
  <c r="Q34" i="44"/>
  <c r="S34" i="44" s="1"/>
  <c r="Q33" i="44"/>
  <c r="S33" i="44"/>
  <c r="AU32" i="44"/>
  <c r="AE32" i="44"/>
  <c r="Q32" i="44"/>
  <c r="S32" i="44"/>
  <c r="AK32" i="44"/>
  <c r="AE31" i="44"/>
  <c r="AU31" i="44"/>
  <c r="Q31" i="44"/>
  <c r="S31" i="44"/>
  <c r="AK31" i="44"/>
  <c r="AU30" i="44"/>
  <c r="Q30" i="44"/>
  <c r="S30" i="44" s="1"/>
  <c r="AE30" i="44"/>
  <c r="AK30" i="44"/>
  <c r="AU29" i="44"/>
  <c r="AE29" i="44"/>
  <c r="Q29" i="44"/>
  <c r="S29" i="44" s="1"/>
  <c r="AK29" i="44"/>
  <c r="AE28" i="44"/>
  <c r="Q28" i="44"/>
  <c r="S28" i="44" s="1"/>
  <c r="AU28" i="44"/>
  <c r="AK28" i="44"/>
  <c r="Q27" i="44"/>
  <c r="S27" i="44"/>
  <c r="Q26" i="44"/>
  <c r="S26" i="44" s="1"/>
  <c r="Q25" i="44"/>
  <c r="S25" i="44" s="1"/>
  <c r="Q24" i="44"/>
  <c r="S24" i="44"/>
  <c r="Q23" i="44"/>
  <c r="S23" i="44" s="1"/>
  <c r="Q22" i="44"/>
  <c r="S22" i="44" s="1"/>
  <c r="Q21" i="44"/>
  <c r="S21" i="44" s="1"/>
  <c r="Q20" i="44"/>
  <c r="S20" i="44"/>
  <c r="AU19" i="44"/>
  <c r="AE19" i="44"/>
  <c r="Q19" i="44"/>
  <c r="S19" i="44"/>
  <c r="AK19" i="44"/>
  <c r="Q18" i="44"/>
  <c r="S18" i="44" s="1"/>
  <c r="Q17" i="44"/>
  <c r="S17" i="44" s="1"/>
  <c r="Q16" i="44"/>
  <c r="S16" i="44" s="1"/>
  <c r="Q15" i="44"/>
  <c r="S15" i="44" s="1"/>
  <c r="Q14" i="44"/>
  <c r="S14" i="44" s="1"/>
  <c r="Q13" i="44"/>
  <c r="S13" i="44" s="1"/>
  <c r="Q12" i="44"/>
  <c r="S12" i="44"/>
  <c r="Q11" i="44"/>
  <c r="S11" i="44" s="1"/>
  <c r="Q10" i="44"/>
  <c r="S10" i="44" s="1"/>
  <c r="Q9" i="44"/>
  <c r="S9" i="44" s="1"/>
  <c r="Q8" i="44"/>
  <c r="S8" i="44"/>
  <c r="Q46" i="45"/>
  <c r="S46" i="45"/>
  <c r="Q45" i="45"/>
  <c r="S45" i="45" s="1"/>
  <c r="AM45" i="45"/>
  <c r="AO45" i="45" s="1"/>
  <c r="BA45" i="45" s="1"/>
  <c r="W45" i="45"/>
  <c r="Y45" i="45" s="1"/>
  <c r="AK45" i="45" s="1"/>
  <c r="Y43" i="45"/>
  <c r="AI43" i="45" s="1"/>
  <c r="AE43" i="45"/>
  <c r="S43" i="45"/>
  <c r="AK43" i="45"/>
  <c r="Q42" i="45"/>
  <c r="S42" i="45"/>
  <c r="AU41" i="45"/>
  <c r="AE41" i="45"/>
  <c r="S41" i="45"/>
  <c r="AK41" i="45"/>
  <c r="Q40" i="45"/>
  <c r="S40" i="45"/>
  <c r="AE39" i="45"/>
  <c r="Q39" i="45"/>
  <c r="AU39" i="45"/>
  <c r="S39" i="45"/>
  <c r="AK39" i="45"/>
  <c r="Q38" i="45"/>
  <c r="S38" i="45"/>
  <c r="Q37" i="45"/>
  <c r="S37" i="45"/>
  <c r="Q36" i="45"/>
  <c r="S36" i="45" s="1"/>
  <c r="Q34" i="45"/>
  <c r="S34" i="45"/>
  <c r="Q33" i="45"/>
  <c r="S33" i="45"/>
  <c r="AE32" i="45"/>
  <c r="Q32" i="45"/>
  <c r="AU32" i="45"/>
  <c r="S32" i="45"/>
  <c r="AK32" i="45"/>
  <c r="AU31" i="45"/>
  <c r="Q31" i="45"/>
  <c r="AE31" i="45"/>
  <c r="S31" i="45"/>
  <c r="AK31" i="45"/>
  <c r="AU30" i="45"/>
  <c r="Q30" i="45"/>
  <c r="S30" i="45" s="1"/>
  <c r="AE30" i="45"/>
  <c r="AK30" i="45"/>
  <c r="AE29" i="45"/>
  <c r="AU29" i="45"/>
  <c r="Q29" i="45"/>
  <c r="S29" i="45"/>
  <c r="AK29" i="45"/>
  <c r="AU28" i="45"/>
  <c r="AE28" i="45"/>
  <c r="Q28" i="45"/>
  <c r="S28" i="45" s="1"/>
  <c r="AK28" i="45"/>
  <c r="Q27" i="45"/>
  <c r="S27" i="45"/>
  <c r="Q26" i="45"/>
  <c r="S26" i="45" s="1"/>
  <c r="Q25" i="45"/>
  <c r="S25" i="45" s="1"/>
  <c r="Q24" i="45"/>
  <c r="S24" i="45"/>
  <c r="Q23" i="45"/>
  <c r="S23" i="45" s="1"/>
  <c r="Q22" i="45"/>
  <c r="S22" i="45"/>
  <c r="Q21" i="45"/>
  <c r="S21" i="45" s="1"/>
  <c r="Q20" i="45"/>
  <c r="S20" i="45"/>
  <c r="AE19" i="45"/>
  <c r="AU19" i="45"/>
  <c r="Q19" i="45"/>
  <c r="S19" i="45" s="1"/>
  <c r="AK19" i="45"/>
  <c r="Q18" i="45"/>
  <c r="S18" i="45"/>
  <c r="Q17" i="45"/>
  <c r="S17" i="45" s="1"/>
  <c r="Q16" i="45"/>
  <c r="S16" i="45" s="1"/>
  <c r="Q15" i="45"/>
  <c r="S15" i="45" s="1"/>
  <c r="Q14" i="45"/>
  <c r="S14" i="45"/>
  <c r="Q13" i="45"/>
  <c r="S13" i="45" s="1"/>
  <c r="Q12" i="45"/>
  <c r="S12" i="45" s="1"/>
  <c r="Q11" i="45"/>
  <c r="S11" i="45" s="1"/>
  <c r="Q10" i="45"/>
  <c r="S10" i="45" s="1"/>
  <c r="Q9" i="45"/>
  <c r="S9" i="45" s="1"/>
  <c r="Q8" i="45"/>
  <c r="S8" i="45"/>
  <c r="Q46" i="46"/>
  <c r="S46" i="46"/>
  <c r="Q45" i="46"/>
  <c r="S45" i="46"/>
  <c r="AU43" i="46"/>
  <c r="AE43" i="46"/>
  <c r="S43" i="46"/>
  <c r="AK43" i="46"/>
  <c r="AU42" i="46"/>
  <c r="AE42" i="46"/>
  <c r="Q42" i="46"/>
  <c r="S42" i="46"/>
  <c r="AK42" i="46"/>
  <c r="AE41" i="46"/>
  <c r="AU41" i="46"/>
  <c r="S41" i="46"/>
  <c r="AK41" i="46"/>
  <c r="Q40" i="46"/>
  <c r="S40" i="46"/>
  <c r="AE39" i="46"/>
  <c r="AU39" i="46"/>
  <c r="Q39" i="46"/>
  <c r="S39" i="46" s="1"/>
  <c r="AK39" i="46"/>
  <c r="Q38" i="46"/>
  <c r="S38" i="46"/>
  <c r="AE37" i="46"/>
  <c r="AU37" i="46"/>
  <c r="Q37" i="46"/>
  <c r="S37" i="46"/>
  <c r="AK37" i="46"/>
  <c r="Q36" i="46"/>
  <c r="W36" i="46" s="1"/>
  <c r="Y36" i="46" s="1"/>
  <c r="AI36" i="46" s="1"/>
  <c r="AE36" i="46"/>
  <c r="AU36" i="46"/>
  <c r="AK36" i="46"/>
  <c r="AU34" i="46"/>
  <c r="AE34" i="46"/>
  <c r="Q34" i="46"/>
  <c r="S34" i="46" s="1"/>
  <c r="AK34" i="46"/>
  <c r="AU33" i="46"/>
  <c r="Q33" i="46"/>
  <c r="AE33" i="46"/>
  <c r="S33" i="46"/>
  <c r="AK33" i="46"/>
  <c r="AU32" i="46"/>
  <c r="Q32" i="46"/>
  <c r="AE32" i="46"/>
  <c r="S32" i="46"/>
  <c r="AK32" i="46"/>
  <c r="AU31" i="46"/>
  <c r="AE31" i="46"/>
  <c r="Q31" i="46"/>
  <c r="S31" i="46" s="1"/>
  <c r="AK31" i="46"/>
  <c r="AE30" i="46"/>
  <c r="AU30" i="46"/>
  <c r="Q30" i="46"/>
  <c r="S30" i="46"/>
  <c r="AK30" i="46"/>
  <c r="AE29" i="46"/>
  <c r="Q29" i="46"/>
  <c r="AU29" i="46"/>
  <c r="S29" i="46"/>
  <c r="AK29" i="46"/>
  <c r="Q28" i="46"/>
  <c r="W28" i="46" s="1"/>
  <c r="Y28" i="46" s="1"/>
  <c r="AI28" i="46" s="1"/>
  <c r="AE28" i="46"/>
  <c r="AU28" i="46"/>
  <c r="S28" i="46"/>
  <c r="AK28" i="46"/>
  <c r="AU27" i="46"/>
  <c r="Q27" i="46"/>
  <c r="AE27" i="46"/>
  <c r="S27" i="46"/>
  <c r="AK27" i="46"/>
  <c r="AE26" i="46"/>
  <c r="AU26" i="46"/>
  <c r="Q26" i="46"/>
  <c r="S26" i="46"/>
  <c r="AK26" i="46"/>
  <c r="AU25" i="46"/>
  <c r="AE25" i="46"/>
  <c r="Q25" i="46"/>
  <c r="S25" i="46"/>
  <c r="AK25" i="46"/>
  <c r="AE24" i="46"/>
  <c r="AU24" i="46"/>
  <c r="Q24" i="46"/>
  <c r="S24" i="46"/>
  <c r="AK24" i="46"/>
  <c r="AE23" i="46"/>
  <c r="AU23" i="46"/>
  <c r="Q23" i="46"/>
  <c r="S23" i="46"/>
  <c r="AK23" i="46"/>
  <c r="Q22" i="46"/>
  <c r="W22" i="46" s="1"/>
  <c r="AE22" i="46"/>
  <c r="AU22" i="46"/>
  <c r="AK22" i="46"/>
  <c r="AU21" i="46"/>
  <c r="AE21" i="46"/>
  <c r="Q21" i="46"/>
  <c r="S21" i="46"/>
  <c r="AK21" i="46"/>
  <c r="AU20" i="46"/>
  <c r="AE20" i="46"/>
  <c r="Q20" i="46"/>
  <c r="S20" i="46"/>
  <c r="AK20" i="46"/>
  <c r="AU19" i="46"/>
  <c r="Q19" i="46"/>
  <c r="AE19" i="46"/>
  <c r="S19" i="46"/>
  <c r="AK19" i="46"/>
  <c r="AU18" i="46"/>
  <c r="AE18" i="46"/>
  <c r="Q18" i="46"/>
  <c r="S18" i="46"/>
  <c r="AK18" i="46"/>
  <c r="AU17" i="46"/>
  <c r="AE17" i="46"/>
  <c r="Q17" i="46"/>
  <c r="S17" i="46"/>
  <c r="AK17" i="46"/>
  <c r="AE16" i="46"/>
  <c r="Q16" i="46"/>
  <c r="AU16" i="46"/>
  <c r="S16" i="46"/>
  <c r="AK16" i="46"/>
  <c r="Q15" i="46"/>
  <c r="W15" i="46" s="1"/>
  <c r="Y15" i="46" s="1"/>
  <c r="AI15" i="46" s="1"/>
  <c r="AE15" i="46"/>
  <c r="AU15" i="46"/>
  <c r="S15" i="46"/>
  <c r="AK15" i="46"/>
  <c r="AU14" i="46"/>
  <c r="AE14" i="46"/>
  <c r="Q14" i="46"/>
  <c r="S14" i="46"/>
  <c r="AK14" i="46"/>
  <c r="AE13" i="46"/>
  <c r="AU13" i="46"/>
  <c r="Q13" i="46"/>
  <c r="S13" i="46"/>
  <c r="AK13" i="46"/>
  <c r="AU12" i="46"/>
  <c r="AE12" i="46"/>
  <c r="Q12" i="46"/>
  <c r="S12" i="46"/>
  <c r="AK12" i="46"/>
  <c r="AU11" i="46"/>
  <c r="AE11" i="46"/>
  <c r="Q11" i="46"/>
  <c r="S11" i="46"/>
  <c r="AK11" i="46"/>
  <c r="Q10" i="46"/>
  <c r="W10" i="46" s="1"/>
  <c r="Y10" i="46" s="1"/>
  <c r="AI10" i="46" s="1"/>
  <c r="AE10" i="46"/>
  <c r="AU10" i="46"/>
  <c r="AK10" i="46"/>
  <c r="AU9" i="46"/>
  <c r="Q9" i="46"/>
  <c r="S9" i="46" s="1"/>
  <c r="AE9" i="46"/>
  <c r="AK9" i="46"/>
  <c r="Q8" i="46"/>
  <c r="W8" i="46" s="1"/>
  <c r="Y8" i="46" s="1"/>
  <c r="AI8" i="46" s="1"/>
  <c r="AE8" i="46"/>
  <c r="AU8" i="46"/>
  <c r="S8" i="46"/>
  <c r="AK8" i="46"/>
  <c r="AA27" i="48"/>
  <c r="AI27" i="48"/>
  <c r="AA26" i="48"/>
  <c r="Q26" i="48"/>
  <c r="AA25" i="48"/>
  <c r="Q25" i="48"/>
  <c r="AA24" i="48"/>
  <c r="Q24" i="48"/>
  <c r="AA23" i="48"/>
  <c r="Q23" i="48"/>
  <c r="AA22" i="48"/>
  <c r="Q22" i="48"/>
  <c r="AA21" i="48"/>
  <c r="AI21" i="48"/>
  <c r="AA20" i="48"/>
  <c r="Q20" i="48"/>
  <c r="AA19" i="48"/>
  <c r="Q19" i="48"/>
  <c r="AA18" i="48"/>
  <c r="Q18" i="48"/>
  <c r="AA17" i="48"/>
  <c r="Q17" i="48"/>
  <c r="AI16" i="48"/>
  <c r="AA15" i="48"/>
  <c r="Q15" i="48"/>
  <c r="AA14" i="48"/>
  <c r="Q14" i="48"/>
  <c r="AA13" i="48"/>
  <c r="Q13" i="48"/>
  <c r="AI12" i="48"/>
  <c r="AA11" i="48"/>
  <c r="AI11" i="48"/>
  <c r="AA10" i="48"/>
  <c r="Q10" i="48"/>
  <c r="AA9" i="48"/>
  <c r="Q9" i="48"/>
  <c r="AA8" i="48"/>
  <c r="Y63" i="50"/>
  <c r="Q63" i="50"/>
  <c r="W63" i="50" s="1"/>
  <c r="Y62" i="50"/>
  <c r="W62" i="50"/>
  <c r="Q62" i="50"/>
  <c r="Q61" i="50"/>
  <c r="Y61" i="50" s="1"/>
  <c r="W60" i="50"/>
  <c r="Q60" i="50"/>
  <c r="W59" i="50"/>
  <c r="Y59" i="50"/>
  <c r="Q59" i="50"/>
  <c r="Q58" i="50"/>
  <c r="Y58" i="50" s="1"/>
  <c r="W57" i="50"/>
  <c r="Q57" i="50"/>
  <c r="Y57" i="50" s="1"/>
  <c r="Y56" i="50"/>
  <c r="W56" i="50"/>
  <c r="Q56" i="50"/>
  <c r="Y55" i="50"/>
  <c r="W55" i="50"/>
  <c r="Q55" i="50"/>
  <c r="Y54" i="50"/>
  <c r="W54" i="50"/>
  <c r="Q54" i="50"/>
  <c r="W53" i="50"/>
  <c r="Y53" i="50"/>
  <c r="Q53" i="50"/>
  <c r="W52" i="50"/>
  <c r="Y52" i="50"/>
  <c r="Q52" i="50"/>
  <c r="Y51" i="50"/>
  <c r="W51" i="50"/>
  <c r="Q51" i="50"/>
  <c r="Q50" i="50"/>
  <c r="Y50" i="50" s="1"/>
  <c r="W49" i="50"/>
  <c r="Y49" i="50"/>
  <c r="Q49" i="50"/>
  <c r="Y48" i="50"/>
  <c r="W48" i="50"/>
  <c r="Q48" i="50"/>
  <c r="W47" i="50"/>
  <c r="Y47" i="50"/>
  <c r="Q47" i="50"/>
  <c r="Q46" i="50"/>
  <c r="W46" i="50" s="1"/>
  <c r="Q45" i="50"/>
  <c r="Y45" i="50" s="1"/>
  <c r="Y44" i="50"/>
  <c r="Q44" i="50"/>
  <c r="W44" i="50" s="1"/>
  <c r="Q43" i="50"/>
  <c r="W43" i="50" s="1"/>
  <c r="Q42" i="50"/>
  <c r="W42" i="50" s="1"/>
  <c r="Y41" i="50"/>
  <c r="W41" i="50"/>
  <c r="Q41" i="50"/>
  <c r="W40" i="50"/>
  <c r="Q40" i="50"/>
  <c r="Y40" i="50" s="1"/>
  <c r="Q39" i="50"/>
  <c r="Y39" i="50" s="1"/>
  <c r="W38" i="50"/>
  <c r="Y38" i="50"/>
  <c r="Q38" i="50"/>
  <c r="Q37" i="50"/>
  <c r="Y37" i="50" s="1"/>
  <c r="Q36" i="50"/>
  <c r="Y36" i="50" s="1"/>
  <c r="Q35" i="50"/>
  <c r="W35" i="50" s="1"/>
  <c r="Q34" i="50"/>
  <c r="Y34" i="50" s="1"/>
  <c r="W33" i="50"/>
  <c r="Q33" i="50"/>
  <c r="Y33" i="50" s="1"/>
  <c r="W32" i="50"/>
  <c r="Q32" i="50"/>
  <c r="Q31" i="50"/>
  <c r="W31" i="50" s="1"/>
  <c r="Y30" i="50"/>
  <c r="W30" i="50"/>
  <c r="Q30" i="50"/>
  <c r="Y29" i="50"/>
  <c r="W29" i="50"/>
  <c r="Q29" i="50"/>
  <c r="Q28" i="50"/>
  <c r="Y28" i="50" s="1"/>
  <c r="Q27" i="50"/>
  <c r="Y27" i="50" s="1"/>
  <c r="W26" i="50"/>
  <c r="Q26" i="50"/>
  <c r="Y26" i="50" s="1"/>
  <c r="W25" i="50"/>
  <c r="Y25" i="50"/>
  <c r="Q25" i="50"/>
  <c r="Q24" i="50"/>
  <c r="Y24" i="50" s="1"/>
  <c r="Q23" i="50"/>
  <c r="Y23" i="50" s="1"/>
  <c r="Q22" i="50"/>
  <c r="W22" i="50" s="1"/>
  <c r="Y21" i="50"/>
  <c r="W21" i="50"/>
  <c r="Q21" i="50"/>
  <c r="Y20" i="50"/>
  <c r="W20" i="50"/>
  <c r="Q20" i="50"/>
  <c r="W19" i="50"/>
  <c r="Q19" i="50"/>
  <c r="Y19" i="50" s="1"/>
  <c r="Q18" i="50"/>
  <c r="Y18" i="50" s="1"/>
  <c r="W17" i="50"/>
  <c r="Q17" i="50"/>
  <c r="Y17" i="50" s="1"/>
  <c r="Q16" i="50"/>
  <c r="Y16" i="50" s="1"/>
  <c r="W15" i="50"/>
  <c r="Y15" i="50"/>
  <c r="Q15" i="50"/>
  <c r="Q14" i="50"/>
  <c r="Y14" i="50" s="1"/>
  <c r="Q13" i="50"/>
  <c r="Y13" i="50" s="1"/>
  <c r="Y12" i="50"/>
  <c r="W12" i="50"/>
  <c r="Q12" i="50"/>
  <c r="W11" i="50"/>
  <c r="Q11" i="50"/>
  <c r="Y11" i="50" s="1"/>
  <c r="Q10" i="50"/>
  <c r="W10" i="50" s="1"/>
  <c r="W9" i="50"/>
  <c r="Y9" i="50"/>
  <c r="Q9" i="50"/>
  <c r="Q8" i="50"/>
  <c r="Y8" i="50" s="1"/>
  <c r="BG30" i="51"/>
  <c r="AQ30" i="51"/>
  <c r="Q30" i="51"/>
  <c r="AI30" i="51"/>
  <c r="AY30" i="51"/>
  <c r="BO29" i="51"/>
  <c r="BS29" i="51" s="1"/>
  <c r="BG29" i="51"/>
  <c r="Q29" i="51"/>
  <c r="W29" i="51" s="1"/>
  <c r="AI29" i="51"/>
  <c r="AM29" i="51" s="1"/>
  <c r="AY29" i="51"/>
  <c r="BO28" i="51"/>
  <c r="BS28" i="51" s="1"/>
  <c r="BG28" i="51"/>
  <c r="Q28" i="51"/>
  <c r="W28" i="51" s="1"/>
  <c r="AI28" i="51"/>
  <c r="AM28" i="51" s="1"/>
  <c r="AY28" i="51"/>
  <c r="BG27" i="51"/>
  <c r="AQ27" i="51"/>
  <c r="Q27" i="51"/>
  <c r="AI27" i="51"/>
  <c r="AY27" i="51"/>
  <c r="BM26" i="51"/>
  <c r="BQ26" i="51" s="1"/>
  <c r="BO26" i="51"/>
  <c r="BG26" i="51"/>
  <c r="Q26" i="51"/>
  <c r="W26" i="51" s="1"/>
  <c r="AI26" i="51"/>
  <c r="AM26" i="51" s="1"/>
  <c r="AY26" i="51"/>
  <c r="AM25" i="51"/>
  <c r="BO25" i="51"/>
  <c r="BS25" i="51" s="1"/>
  <c r="AQ25" i="51"/>
  <c r="Q25" i="51"/>
  <c r="W25" i="51" s="1"/>
  <c r="AI25" i="51"/>
  <c r="AY25" i="51"/>
  <c r="AA23" i="51"/>
  <c r="AQ23" i="51"/>
  <c r="BG23" i="51"/>
  <c r="Q23" i="51"/>
  <c r="AI23" i="51"/>
  <c r="AY23" i="51"/>
  <c r="BG22" i="51"/>
  <c r="AQ22" i="51"/>
  <c r="Q22" i="51"/>
  <c r="AI22" i="51"/>
  <c r="AY22" i="51"/>
  <c r="BO21" i="51"/>
  <c r="BS21" i="51" s="1"/>
  <c r="BG21" i="51"/>
  <c r="Q21" i="51"/>
  <c r="W21" i="51" s="1"/>
  <c r="AI21" i="51"/>
  <c r="AM21" i="51" s="1"/>
  <c r="AY21" i="51"/>
  <c r="W20" i="51"/>
  <c r="BO20" i="51"/>
  <c r="BS20" i="51" s="1"/>
  <c r="AA20" i="51"/>
  <c r="AQ20" i="51"/>
  <c r="BG20" i="51"/>
  <c r="Q20" i="51"/>
  <c r="AI20" i="51"/>
  <c r="AM20" i="51" s="1"/>
  <c r="AY20" i="51"/>
  <c r="BG19" i="51"/>
  <c r="Q19" i="51"/>
  <c r="AI19" i="51"/>
  <c r="AY19" i="51"/>
  <c r="BG18" i="51"/>
  <c r="Q18" i="51"/>
  <c r="AI18" i="51"/>
  <c r="AY18" i="51"/>
  <c r="BO17" i="51"/>
  <c r="BS17" i="51" s="1"/>
  <c r="BG17" i="51"/>
  <c r="Q17" i="51"/>
  <c r="W17" i="51" s="1"/>
  <c r="AI17" i="51"/>
  <c r="AM17" i="51" s="1"/>
  <c r="AY17" i="51"/>
  <c r="BM16" i="51"/>
  <c r="BQ16" i="51" s="1"/>
  <c r="BO16" i="51"/>
  <c r="AA16" i="51"/>
  <c r="AQ16" i="51"/>
  <c r="BG16" i="51"/>
  <c r="Q16" i="51"/>
  <c r="W16" i="51" s="1"/>
  <c r="AI16" i="51"/>
  <c r="AM16" i="51" s="1"/>
  <c r="AY16" i="51"/>
  <c r="AM15" i="51"/>
  <c r="BO15" i="51"/>
  <c r="BS15" i="51" s="1"/>
  <c r="BG15" i="51"/>
  <c r="AQ15" i="51"/>
  <c r="Q15" i="51"/>
  <c r="W15" i="51" s="1"/>
  <c r="AI15" i="51"/>
  <c r="AY15" i="51"/>
  <c r="BO14" i="51"/>
  <c r="BS14" i="51" s="1"/>
  <c r="AA14" i="51"/>
  <c r="Q14" i="51"/>
  <c r="W14" i="51" s="1"/>
  <c r="AI14" i="51"/>
  <c r="AM14" i="51" s="1"/>
  <c r="AY14" i="51"/>
  <c r="BG13" i="51"/>
  <c r="AQ13" i="51"/>
  <c r="Q13" i="51"/>
  <c r="AI13" i="51"/>
  <c r="AY13" i="51"/>
  <c r="BG12" i="51"/>
  <c r="Q12" i="51"/>
  <c r="AI12" i="51"/>
  <c r="AY12" i="51"/>
  <c r="BO11" i="51"/>
  <c r="BS11" i="51" s="1"/>
  <c r="BG11" i="51"/>
  <c r="Q11" i="51"/>
  <c r="W11" i="51" s="1"/>
  <c r="AI11" i="51"/>
  <c r="AM11" i="51" s="1"/>
  <c r="AY11" i="51"/>
  <c r="BO10" i="51"/>
  <c r="BS10" i="51" s="1"/>
  <c r="BG10" i="51"/>
  <c r="Q10" i="51"/>
  <c r="W10" i="51" s="1"/>
  <c r="AI10" i="51"/>
  <c r="AM10" i="51" s="1"/>
  <c r="AY10" i="51"/>
  <c r="BO9" i="51"/>
  <c r="BS9" i="51" s="1"/>
  <c r="BG9" i="51"/>
  <c r="Q9" i="51"/>
  <c r="W9" i="51" s="1"/>
  <c r="AI9" i="51"/>
  <c r="AM9" i="51" s="1"/>
  <c r="AY9" i="51"/>
  <c r="BO8" i="51"/>
  <c r="BS8" i="51" s="1"/>
  <c r="BG8" i="51"/>
  <c r="Q8" i="51"/>
  <c r="W8" i="51" s="1"/>
  <c r="AI8" i="51"/>
  <c r="AM8" i="51" s="1"/>
  <c r="AY8" i="51"/>
  <c r="K79" i="52"/>
  <c r="BC97" i="52"/>
  <c r="AM97" i="52"/>
  <c r="AS97" i="52" s="1"/>
  <c r="BG97" i="52"/>
  <c r="BW97" i="52"/>
  <c r="AW97" i="52"/>
  <c r="BM97" i="52"/>
  <c r="CA97" i="52"/>
  <c r="CE97" i="52" s="1"/>
  <c r="Q97" i="52"/>
  <c r="Y97" i="52" s="1"/>
  <c r="AI97" i="52"/>
  <c r="BQ97" i="52"/>
  <c r="AQ96" i="52"/>
  <c r="CE96" i="52"/>
  <c r="CG96" i="52"/>
  <c r="AS96" i="52"/>
  <c r="BG96" i="52"/>
  <c r="BM96" i="52" s="1"/>
  <c r="AM96" i="52"/>
  <c r="CA96" i="52"/>
  <c r="AW96" i="52"/>
  <c r="BC96" i="52" s="1"/>
  <c r="Q96" i="52"/>
  <c r="W96" i="52" s="1"/>
  <c r="AI96" i="52"/>
  <c r="BQ96" i="52"/>
  <c r="BW96" i="52" s="1"/>
  <c r="BG95" i="52"/>
  <c r="BM95" i="52" s="1"/>
  <c r="AM95" i="52"/>
  <c r="AS95" i="52" s="1"/>
  <c r="BC95" i="52"/>
  <c r="CA95" i="52"/>
  <c r="CG95" i="52" s="1"/>
  <c r="AW95" i="52"/>
  <c r="Q95" i="52"/>
  <c r="Y95" i="52" s="1"/>
  <c r="AI95" i="52"/>
  <c r="BQ95" i="52"/>
  <c r="BW95" i="52" s="1"/>
  <c r="CE94" i="52"/>
  <c r="Y94" i="52"/>
  <c r="AS94" i="52"/>
  <c r="BG94" i="52"/>
  <c r="AM94" i="52"/>
  <c r="AQ94" i="52" s="1"/>
  <c r="BC94" i="52"/>
  <c r="AW94" i="52"/>
  <c r="BM94" i="52"/>
  <c r="CA94" i="52"/>
  <c r="Q94" i="52"/>
  <c r="W94" i="52" s="1"/>
  <c r="AI94" i="52"/>
  <c r="BQ94" i="52"/>
  <c r="CE93" i="52"/>
  <c r="CG93" i="52"/>
  <c r="AS93" i="52"/>
  <c r="AC93" i="52"/>
  <c r="BG93" i="52"/>
  <c r="AM93" i="52"/>
  <c r="AQ93" i="52" s="1"/>
  <c r="CA93" i="52"/>
  <c r="AW93" i="52"/>
  <c r="BC93" i="52" s="1"/>
  <c r="BM93" i="52"/>
  <c r="Q93" i="52"/>
  <c r="Y93" i="52" s="1"/>
  <c r="AI93" i="52"/>
  <c r="BQ93" i="52"/>
  <c r="BW93" i="52" s="1"/>
  <c r="AQ92" i="52"/>
  <c r="CG92" i="52"/>
  <c r="BG92" i="52"/>
  <c r="BM92" i="52" s="1"/>
  <c r="Y92" i="52"/>
  <c r="AS92" i="52"/>
  <c r="AM92" i="52"/>
  <c r="CA92" i="52"/>
  <c r="CE92" i="52" s="1"/>
  <c r="AW92" i="52"/>
  <c r="BC92" i="52" s="1"/>
  <c r="Q92" i="52"/>
  <c r="W92" i="52" s="1"/>
  <c r="AI92" i="52"/>
  <c r="BQ92" i="52"/>
  <c r="BW92" i="52" s="1"/>
  <c r="AQ91" i="52"/>
  <c r="Y91" i="52"/>
  <c r="AS91" i="52"/>
  <c r="BG91" i="52"/>
  <c r="BM91" i="52" s="1"/>
  <c r="AM91" i="52"/>
  <c r="AW91" i="52"/>
  <c r="BC91" i="52" s="1"/>
  <c r="Q91" i="52"/>
  <c r="W91" i="52" s="1"/>
  <c r="AI91" i="52"/>
  <c r="CA91" i="52"/>
  <c r="CE91" i="52" s="1"/>
  <c r="BQ91" i="52"/>
  <c r="BW91" i="52" s="1"/>
  <c r="CG90" i="52"/>
  <c r="AS90" i="52"/>
  <c r="BG90" i="52"/>
  <c r="AM90" i="52"/>
  <c r="AQ90" i="52" s="1"/>
  <c r="CA90" i="52"/>
  <c r="CE90" i="52" s="1"/>
  <c r="AW90" i="52"/>
  <c r="BC90" i="52" s="1"/>
  <c r="BM90" i="52"/>
  <c r="Q90" i="52"/>
  <c r="W90" i="52" s="1"/>
  <c r="AI90" i="52"/>
  <c r="BQ90" i="52"/>
  <c r="BW90" i="52" s="1"/>
  <c r="CE89" i="52"/>
  <c r="CG89" i="52"/>
  <c r="AC89" i="52"/>
  <c r="BW89" i="52"/>
  <c r="Y89" i="52"/>
  <c r="BG89" i="52"/>
  <c r="AM89" i="52"/>
  <c r="AQ89" i="52" s="1"/>
  <c r="AW89" i="52"/>
  <c r="BC89" i="52" s="1"/>
  <c r="BM89" i="52"/>
  <c r="Q89" i="52"/>
  <c r="W89" i="52" s="1"/>
  <c r="AI89" i="52"/>
  <c r="CA89" i="52"/>
  <c r="BQ89" i="52"/>
  <c r="AQ88" i="52"/>
  <c r="CG88" i="52"/>
  <c r="AS88" i="52"/>
  <c r="BG88" i="52"/>
  <c r="BM88" i="52" s="1"/>
  <c r="AM88" i="52"/>
  <c r="CA88" i="52"/>
  <c r="CE88" i="52" s="1"/>
  <c r="AW88" i="52"/>
  <c r="BC88" i="52" s="1"/>
  <c r="Q88" i="52"/>
  <c r="W88" i="52" s="1"/>
  <c r="AI88" i="52"/>
  <c r="BQ88" i="52"/>
  <c r="BW88" i="52" s="1"/>
  <c r="CG87" i="52"/>
  <c r="BW87" i="52"/>
  <c r="AS87" i="52"/>
  <c r="BG87" i="52"/>
  <c r="AM87" i="52"/>
  <c r="AQ87" i="52" s="1"/>
  <c r="CA87" i="52"/>
  <c r="CE87" i="52" s="1"/>
  <c r="AW87" i="52"/>
  <c r="BC87" i="52" s="1"/>
  <c r="BM87" i="52"/>
  <c r="Q87" i="52"/>
  <c r="W87" i="52" s="1"/>
  <c r="AI87" i="52"/>
  <c r="BQ87" i="52"/>
  <c r="AQ86" i="52"/>
  <c r="CG86" i="52"/>
  <c r="AS86" i="52"/>
  <c r="BG86" i="52"/>
  <c r="BM86" i="52" s="1"/>
  <c r="AM86" i="52"/>
  <c r="BC86" i="52"/>
  <c r="CA86" i="52"/>
  <c r="CE86" i="52" s="1"/>
  <c r="AW86" i="52"/>
  <c r="Q86" i="52"/>
  <c r="W86" i="52" s="1"/>
  <c r="AI86" i="52"/>
  <c r="BQ86" i="52"/>
  <c r="BW86" i="52" s="1"/>
  <c r="AC85" i="52"/>
  <c r="AI85" i="52" s="1"/>
  <c r="BW85" i="52"/>
  <c r="BG85" i="52"/>
  <c r="BK85" i="52" s="1"/>
  <c r="AM85" i="52"/>
  <c r="AS85" i="52" s="1"/>
  <c r="CA85" i="52"/>
  <c r="CE85" i="52" s="1"/>
  <c r="AW85" i="52"/>
  <c r="BA85" i="52" s="1"/>
  <c r="Q85" i="52"/>
  <c r="W85" i="52" s="1"/>
  <c r="BQ85" i="52"/>
  <c r="BK84" i="52"/>
  <c r="AC84" i="52"/>
  <c r="AI84" i="52" s="1"/>
  <c r="BW84" i="52"/>
  <c r="BG84" i="52"/>
  <c r="BM84" i="52" s="1"/>
  <c r="AM84" i="52"/>
  <c r="AS84" i="52" s="1"/>
  <c r="CA84" i="52"/>
  <c r="CE84" i="52" s="1"/>
  <c r="AW84" i="52"/>
  <c r="BA84" i="52" s="1"/>
  <c r="Q84" i="52"/>
  <c r="W84" i="52" s="1"/>
  <c r="BQ84" i="52"/>
  <c r="BK83" i="52"/>
  <c r="AQ83" i="52"/>
  <c r="AC83" i="52"/>
  <c r="AI83" i="52" s="1"/>
  <c r="BG83" i="52"/>
  <c r="BM83" i="52" s="1"/>
  <c r="AM83" i="52"/>
  <c r="AS83" i="52" s="1"/>
  <c r="CA83" i="52"/>
  <c r="CE83" i="52" s="1"/>
  <c r="AW83" i="52"/>
  <c r="BA83" i="52" s="1"/>
  <c r="Q83" i="52"/>
  <c r="W83" i="52" s="1"/>
  <c r="BQ83" i="52"/>
  <c r="BW83" i="52" s="1"/>
  <c r="BW82" i="52"/>
  <c r="CE82" i="52"/>
  <c r="BG82" i="52"/>
  <c r="BK82" i="52" s="1"/>
  <c r="AM82" i="52"/>
  <c r="AQ82" i="52" s="1"/>
  <c r="Q82" i="52"/>
  <c r="W82" i="52" s="1"/>
  <c r="AC82" i="52"/>
  <c r="AI82" i="52" s="1"/>
  <c r="AS82" i="52"/>
  <c r="AW82" i="52"/>
  <c r="BA82" i="52" s="1"/>
  <c r="BM82" i="52"/>
  <c r="CA82" i="52"/>
  <c r="CG82" i="52" s="1"/>
  <c r="BQ82" i="52"/>
  <c r="CG81" i="52"/>
  <c r="BW81" i="52"/>
  <c r="AM81" i="52"/>
  <c r="AQ81" i="52" s="1"/>
  <c r="BG81" i="52"/>
  <c r="BK81" i="52" s="1"/>
  <c r="CA81" i="52"/>
  <c r="CE81" i="52" s="1"/>
  <c r="AW81" i="52"/>
  <c r="BA81" i="52" s="1"/>
  <c r="BM81" i="52"/>
  <c r="Q81" i="52"/>
  <c r="Y81" i="52" s="1"/>
  <c r="AI81" i="52"/>
  <c r="BQ81" i="52"/>
  <c r="CG80" i="52"/>
  <c r="AC80" i="52"/>
  <c r="AI80" i="52" s="1"/>
  <c r="AM80" i="52"/>
  <c r="AQ80" i="52" s="1"/>
  <c r="BG80" i="52"/>
  <c r="BK80" i="52" s="1"/>
  <c r="BW80" i="52"/>
  <c r="CA80" i="52"/>
  <c r="CE80" i="52" s="1"/>
  <c r="AW80" i="52"/>
  <c r="BA80" i="52" s="1"/>
  <c r="BM80" i="52"/>
  <c r="Q80" i="52"/>
  <c r="W80" i="52" s="1"/>
  <c r="BQ80" i="52"/>
  <c r="CE75" i="52"/>
  <c r="AC75" i="52"/>
  <c r="AI75" i="52" s="1"/>
  <c r="BW75" i="52"/>
  <c r="AS75" i="52"/>
  <c r="BG75" i="52"/>
  <c r="BK75" i="52" s="1"/>
  <c r="AM75" i="52"/>
  <c r="BC75" i="52"/>
  <c r="CA75" i="52"/>
  <c r="CG75" i="52" s="1"/>
  <c r="AW75" i="52"/>
  <c r="BM75" i="52"/>
  <c r="Q75" i="52"/>
  <c r="Y75" i="52" s="1"/>
  <c r="BQ75" i="52"/>
  <c r="Q74" i="52"/>
  <c r="AM74" i="52"/>
  <c r="AS74" i="52" s="1"/>
  <c r="AI74" i="52"/>
  <c r="BW74" i="52"/>
  <c r="Y74" i="52"/>
  <c r="BG74" i="52"/>
  <c r="BK74" i="52" s="1"/>
  <c r="AC74" i="52"/>
  <c r="AW74" i="52"/>
  <c r="BC74" i="52" s="1"/>
  <c r="BM74" i="52"/>
  <c r="CA74" i="52"/>
  <c r="CG74" i="52" s="1"/>
  <c r="BQ74" i="52"/>
  <c r="CG73" i="52"/>
  <c r="BG73" i="52"/>
  <c r="BM73" i="52" s="1"/>
  <c r="AM73" i="52"/>
  <c r="AQ73" i="52" s="1"/>
  <c r="AW73" i="52"/>
  <c r="BC73" i="52" s="1"/>
  <c r="CA73" i="52"/>
  <c r="CE73" i="52" s="1"/>
  <c r="Q73" i="52"/>
  <c r="W73" i="52" s="1"/>
  <c r="AI73" i="52"/>
  <c r="BQ73" i="52"/>
  <c r="BW73" i="52" s="1"/>
  <c r="Y72" i="52"/>
  <c r="AS72" i="52"/>
  <c r="BG72" i="52"/>
  <c r="AM72" i="52"/>
  <c r="AQ72" i="52" s="1"/>
  <c r="BC72" i="52"/>
  <c r="CA72" i="52"/>
  <c r="CE72" i="52" s="1"/>
  <c r="AW72" i="52"/>
  <c r="BM72" i="52"/>
  <c r="Q72" i="52"/>
  <c r="W72" i="52" s="1"/>
  <c r="AI72" i="52"/>
  <c r="BQ72" i="52"/>
  <c r="BY71" i="52"/>
  <c r="CC71" i="52" s="1"/>
  <c r="CG71" i="52"/>
  <c r="AS71" i="52"/>
  <c r="AC71" i="52"/>
  <c r="BG71" i="52"/>
  <c r="AM71" i="52"/>
  <c r="AQ71" i="52" s="1"/>
  <c r="CA71" i="52"/>
  <c r="AW71" i="52"/>
  <c r="BC71" i="52" s="1"/>
  <c r="BM71" i="52"/>
  <c r="Q71" i="52"/>
  <c r="W71" i="52" s="1"/>
  <c r="AI71" i="52"/>
  <c r="BQ71" i="52"/>
  <c r="BW71" i="52" s="1"/>
  <c r="AC70" i="52"/>
  <c r="AI70" i="52" s="1"/>
  <c r="BA70" i="52"/>
  <c r="AS70" i="52"/>
  <c r="BG70" i="52"/>
  <c r="AM70" i="52"/>
  <c r="CA70" i="52"/>
  <c r="CE70" i="52" s="1"/>
  <c r="AW70" i="52"/>
  <c r="BC70" i="52" s="1"/>
  <c r="BM70" i="52"/>
  <c r="Q70" i="52"/>
  <c r="Y70" i="52" s="1"/>
  <c r="BQ70" i="52"/>
  <c r="BW70" i="52" s="1"/>
  <c r="Y69" i="52"/>
  <c r="AS69" i="52"/>
  <c r="BG69" i="52"/>
  <c r="AM69" i="52"/>
  <c r="BC69" i="52"/>
  <c r="CA69" i="52"/>
  <c r="AW69" i="52"/>
  <c r="BM69" i="52"/>
  <c r="Q69" i="52"/>
  <c r="AI69" i="52"/>
  <c r="BQ69" i="52"/>
  <c r="BC68" i="52"/>
  <c r="Y68" i="52"/>
  <c r="BG68" i="52"/>
  <c r="BW68" i="52"/>
  <c r="AW68" i="52"/>
  <c r="BM68" i="52"/>
  <c r="CA68" i="52"/>
  <c r="Q68" i="52"/>
  <c r="AI68" i="52"/>
  <c r="BQ68" i="52"/>
  <c r="Y67" i="52"/>
  <c r="AS67" i="52"/>
  <c r="BG67" i="52"/>
  <c r="AM67" i="52"/>
  <c r="BC67" i="52"/>
  <c r="CA67" i="52"/>
  <c r="AW67" i="52"/>
  <c r="BM67" i="52"/>
  <c r="Q67" i="52"/>
  <c r="AI67" i="52"/>
  <c r="BQ67" i="52"/>
  <c r="Y66" i="52"/>
  <c r="AS66" i="52"/>
  <c r="BG66" i="52"/>
  <c r="AM66" i="52"/>
  <c r="BC66" i="52"/>
  <c r="AW66" i="52"/>
  <c r="BM66" i="52"/>
  <c r="CA66" i="52"/>
  <c r="Q66" i="52"/>
  <c r="AI66" i="52"/>
  <c r="BQ66" i="52"/>
  <c r="AC65" i="52"/>
  <c r="AI65" i="52" s="1"/>
  <c r="BG65" i="52"/>
  <c r="BM65" i="52" s="1"/>
  <c r="Y65" i="52"/>
  <c r="CA65" i="52"/>
  <c r="Q65" i="52"/>
  <c r="BQ65" i="52"/>
  <c r="BW65" i="52" s="1"/>
  <c r="CG65" i="52"/>
  <c r="AW65" i="52"/>
  <c r="BA65" i="52" s="1"/>
  <c r="AM65" i="52"/>
  <c r="AS65" i="52" s="1"/>
  <c r="BG64" i="52"/>
  <c r="BM64" i="52" s="1"/>
  <c r="AM64" i="52"/>
  <c r="AS64" i="52" s="1"/>
  <c r="BC64" i="52"/>
  <c r="CA64" i="52"/>
  <c r="CG64" i="52" s="1"/>
  <c r="AW64" i="52"/>
  <c r="Q64" i="52"/>
  <c r="Y64" i="52" s="1"/>
  <c r="AI64" i="52"/>
  <c r="BQ64" i="52"/>
  <c r="BW64" i="52" s="1"/>
  <c r="BG63" i="52"/>
  <c r="BM63" i="52" s="1"/>
  <c r="AM63" i="52"/>
  <c r="AS63" i="52" s="1"/>
  <c r="BC63" i="52"/>
  <c r="CA63" i="52"/>
  <c r="CG63" i="52" s="1"/>
  <c r="AW63" i="52"/>
  <c r="Q63" i="52"/>
  <c r="Y63" i="52" s="1"/>
  <c r="AI63" i="52"/>
  <c r="BQ63" i="52"/>
  <c r="BW63" i="52" s="1"/>
  <c r="CG62" i="52"/>
  <c r="AC62" i="52"/>
  <c r="BW62" i="52"/>
  <c r="Y62" i="52"/>
  <c r="AS62" i="52"/>
  <c r="BG62" i="52"/>
  <c r="AM62" i="52"/>
  <c r="BC62" i="52"/>
  <c r="CA62" i="52"/>
  <c r="AW62" i="52"/>
  <c r="BA62" i="52" s="1"/>
  <c r="BM62" i="52"/>
  <c r="Q62" i="52"/>
  <c r="AI62" i="52"/>
  <c r="BQ62" i="52"/>
  <c r="BW61" i="52"/>
  <c r="AC61" i="52"/>
  <c r="BC61" i="52"/>
  <c r="BG61" i="52"/>
  <c r="AM61" i="52"/>
  <c r="AS61" i="52"/>
  <c r="Y61" i="52"/>
  <c r="CA61" i="52"/>
  <c r="AW61" i="52"/>
  <c r="BA61" i="52" s="1"/>
  <c r="BM61" i="52"/>
  <c r="Q61" i="52"/>
  <c r="AI61" i="52"/>
  <c r="BQ61" i="52"/>
  <c r="AS60" i="52"/>
  <c r="BC60" i="52"/>
  <c r="AM60" i="52"/>
  <c r="Y60" i="52"/>
  <c r="BG60" i="52"/>
  <c r="BW60" i="52"/>
  <c r="AW60" i="52"/>
  <c r="BA60" i="52" s="1"/>
  <c r="BM60" i="52"/>
  <c r="Q60" i="52"/>
  <c r="AI60" i="52"/>
  <c r="CA60" i="52"/>
  <c r="BQ60" i="52"/>
  <c r="CG59" i="52"/>
  <c r="AC59" i="52"/>
  <c r="BW59" i="52"/>
  <c r="Y59" i="52"/>
  <c r="AS59" i="52"/>
  <c r="BG59" i="52"/>
  <c r="AM59" i="52"/>
  <c r="BC59" i="52"/>
  <c r="CA59" i="52"/>
  <c r="AW59" i="52"/>
  <c r="BA59" i="52" s="1"/>
  <c r="BM59" i="52"/>
  <c r="Q59" i="52"/>
  <c r="AI59" i="52"/>
  <c r="BQ59" i="52"/>
  <c r="CG58" i="52"/>
  <c r="AC58" i="52"/>
  <c r="BW58" i="52"/>
  <c r="AS58" i="52"/>
  <c r="BG58" i="52"/>
  <c r="AM58" i="52"/>
  <c r="BC58" i="52"/>
  <c r="Y58" i="52"/>
  <c r="CA58" i="52"/>
  <c r="AW58" i="52"/>
  <c r="BA58" i="52" s="1"/>
  <c r="BM58" i="52"/>
  <c r="Q58" i="52"/>
  <c r="AI58" i="52"/>
  <c r="BQ58" i="52"/>
  <c r="AC57" i="52"/>
  <c r="AS57" i="52"/>
  <c r="BG57" i="52"/>
  <c r="BM57" i="52" s="1"/>
  <c r="AM57" i="52"/>
  <c r="CA57" i="52"/>
  <c r="CG57" i="52" s="1"/>
  <c r="AW57" i="52"/>
  <c r="BA57" i="52" s="1"/>
  <c r="Q57" i="52"/>
  <c r="Y57" i="52" s="1"/>
  <c r="AI57" i="52"/>
  <c r="BQ57" i="52"/>
  <c r="BW57" i="52" s="1"/>
  <c r="AC56" i="52"/>
  <c r="Y56" i="52"/>
  <c r="AS56" i="52"/>
  <c r="BG56" i="52"/>
  <c r="BM56" i="52" s="1"/>
  <c r="AM56" i="52"/>
  <c r="AW56" i="52"/>
  <c r="BA56" i="52" s="1"/>
  <c r="Q56" i="52"/>
  <c r="AI56" i="52"/>
  <c r="CA56" i="52"/>
  <c r="CG56" i="52" s="1"/>
  <c r="BQ56" i="52"/>
  <c r="BW56" i="52" s="1"/>
  <c r="AC55" i="52"/>
  <c r="Y55" i="52"/>
  <c r="AS55" i="52"/>
  <c r="BG55" i="52"/>
  <c r="BM55" i="52" s="1"/>
  <c r="AM55" i="52"/>
  <c r="AW55" i="52"/>
  <c r="BA55" i="52" s="1"/>
  <c r="Q55" i="52"/>
  <c r="AI55" i="52"/>
  <c r="CA55" i="52"/>
  <c r="CG55" i="52" s="1"/>
  <c r="BQ55" i="52"/>
  <c r="BW55" i="52" s="1"/>
  <c r="BG54" i="52"/>
  <c r="BM54" i="52" s="1"/>
  <c r="AM54" i="52"/>
  <c r="AS54" i="52" s="1"/>
  <c r="BC54" i="52"/>
  <c r="CA54" i="52"/>
  <c r="CG54" i="52" s="1"/>
  <c r="AW54" i="52"/>
  <c r="Q54" i="52"/>
  <c r="Y54" i="52" s="1"/>
  <c r="AI54" i="52"/>
  <c r="BQ54" i="52"/>
  <c r="BW54" i="52" s="1"/>
  <c r="BA53" i="52"/>
  <c r="AC53" i="52"/>
  <c r="BW53" i="52"/>
  <c r="Y53" i="52"/>
  <c r="AS53" i="52"/>
  <c r="BG53" i="52"/>
  <c r="BM53" i="52" s="1"/>
  <c r="AM53" i="52"/>
  <c r="BC53" i="52"/>
  <c r="AW53" i="52"/>
  <c r="Q53" i="52"/>
  <c r="AI53" i="52"/>
  <c r="CA53" i="52"/>
  <c r="CG53" i="52" s="1"/>
  <c r="BQ53" i="52"/>
  <c r="CE52" i="52"/>
  <c r="AC52" i="52"/>
  <c r="BG52" i="52"/>
  <c r="BM52" i="52" s="1"/>
  <c r="AM52" i="52"/>
  <c r="AS52" i="52" s="1"/>
  <c r="AW52" i="52"/>
  <c r="BC52" i="52" s="1"/>
  <c r="CA52" i="52"/>
  <c r="CG52" i="52" s="1"/>
  <c r="Q52" i="52"/>
  <c r="Y52" i="52" s="1"/>
  <c r="AI52" i="52"/>
  <c r="BQ52" i="52"/>
  <c r="BW52" i="52" s="1"/>
  <c r="BG51" i="52"/>
  <c r="BM51" i="52" s="1"/>
  <c r="AM51" i="52"/>
  <c r="AS51" i="52" s="1"/>
  <c r="BC51" i="52"/>
  <c r="CA51" i="52"/>
  <c r="CG51" i="52" s="1"/>
  <c r="AW51" i="52"/>
  <c r="Q51" i="52"/>
  <c r="Y51" i="52" s="1"/>
  <c r="AI51" i="52"/>
  <c r="BQ51" i="52"/>
  <c r="BW51" i="52" s="1"/>
  <c r="Y50" i="52"/>
  <c r="AS50" i="52"/>
  <c r="BG50" i="52"/>
  <c r="AM50" i="52"/>
  <c r="AQ50" i="52" s="1"/>
  <c r="BC50" i="52"/>
  <c r="AW50" i="52"/>
  <c r="BM50" i="52"/>
  <c r="Q50" i="52"/>
  <c r="W50" i="52" s="1"/>
  <c r="AI50" i="52"/>
  <c r="CA50" i="52"/>
  <c r="CE50" i="52" s="1"/>
  <c r="BQ50" i="52"/>
  <c r="AQ49" i="52"/>
  <c r="CG49" i="52"/>
  <c r="AS49" i="52"/>
  <c r="BG49" i="52"/>
  <c r="BM49" i="52" s="1"/>
  <c r="AM49" i="52"/>
  <c r="CA49" i="52"/>
  <c r="CE49" i="52" s="1"/>
  <c r="AW49" i="52"/>
  <c r="BC49" i="52" s="1"/>
  <c r="Q49" i="52"/>
  <c r="W49" i="52" s="1"/>
  <c r="AI49" i="52"/>
  <c r="BQ49" i="52"/>
  <c r="BW49" i="52" s="1"/>
  <c r="AC48" i="52"/>
  <c r="AI48" i="52" s="1"/>
  <c r="BW48" i="52"/>
  <c r="CE48" i="52"/>
  <c r="Y48" i="52"/>
  <c r="BG48" i="52"/>
  <c r="AM48" i="52"/>
  <c r="AQ48" i="52" s="1"/>
  <c r="CA48" i="52"/>
  <c r="CG48" i="52" s="1"/>
  <c r="AW48" i="52"/>
  <c r="BC48" i="52" s="1"/>
  <c r="BM48" i="52"/>
  <c r="Q48" i="52"/>
  <c r="W48" i="52" s="1"/>
  <c r="BQ48" i="52"/>
  <c r="BC47" i="52"/>
  <c r="BW47" i="52"/>
  <c r="AM47" i="52"/>
  <c r="AQ47" i="52" s="1"/>
  <c r="BG47" i="52"/>
  <c r="Y47" i="52"/>
  <c r="AW47" i="52"/>
  <c r="BM47" i="52"/>
  <c r="Q47" i="52"/>
  <c r="W47" i="52" s="1"/>
  <c r="AI47" i="52"/>
  <c r="AC47" i="52"/>
  <c r="AS47" i="52"/>
  <c r="CA47" i="52"/>
  <c r="CE47" i="52" s="1"/>
  <c r="BQ47" i="52"/>
  <c r="AQ46" i="52"/>
  <c r="CE46" i="52"/>
  <c r="Y46" i="52"/>
  <c r="AS46" i="52"/>
  <c r="BG46" i="52"/>
  <c r="AM46" i="52"/>
  <c r="BC46" i="52"/>
  <c r="CA46" i="52"/>
  <c r="AW46" i="52"/>
  <c r="BM46" i="52"/>
  <c r="Q46" i="52"/>
  <c r="W46" i="52" s="1"/>
  <c r="AI46" i="52"/>
  <c r="BQ46" i="52"/>
  <c r="Y45" i="52"/>
  <c r="AS45" i="52"/>
  <c r="BG45" i="52"/>
  <c r="BM45" i="52" s="1"/>
  <c r="AM45" i="52"/>
  <c r="AQ45" i="52" s="1"/>
  <c r="AW45" i="52"/>
  <c r="BC45" i="52" s="1"/>
  <c r="Q45" i="52"/>
  <c r="W45" i="52" s="1"/>
  <c r="AI45" i="52"/>
  <c r="CA45" i="52"/>
  <c r="CE45" i="52" s="1"/>
  <c r="BQ45" i="52"/>
  <c r="BW45" i="52" s="1"/>
  <c r="AQ44" i="52"/>
  <c r="CG44" i="52"/>
  <c r="AS44" i="52"/>
  <c r="BG44" i="52"/>
  <c r="BM44" i="52" s="1"/>
  <c r="AM44" i="52"/>
  <c r="CA44" i="52"/>
  <c r="CE44" i="52" s="1"/>
  <c r="AW44" i="52"/>
  <c r="BC44" i="52" s="1"/>
  <c r="Q44" i="52"/>
  <c r="W44" i="52" s="1"/>
  <c r="AI44" i="52"/>
  <c r="BQ44" i="52"/>
  <c r="BW44" i="52" s="1"/>
  <c r="AQ43" i="52"/>
  <c r="AS43" i="52"/>
  <c r="BG43" i="52"/>
  <c r="BM43" i="52" s="1"/>
  <c r="AM43" i="52"/>
  <c r="AW43" i="52"/>
  <c r="BC43" i="52" s="1"/>
  <c r="CA43" i="52"/>
  <c r="CE43" i="52" s="1"/>
  <c r="Q43" i="52"/>
  <c r="W43" i="52" s="1"/>
  <c r="AI43" i="52"/>
  <c r="BQ43" i="52"/>
  <c r="BW43" i="52" s="1"/>
  <c r="W42" i="52"/>
  <c r="AM42" i="52"/>
  <c r="AS42" i="52" s="1"/>
  <c r="CA42" i="52"/>
  <c r="CG42" i="52" s="1"/>
  <c r="AW42" i="52"/>
  <c r="BC42" i="52" s="1"/>
  <c r="BM42" i="52"/>
  <c r="Q42" i="52"/>
  <c r="Y42" i="52" s="1"/>
  <c r="AI42" i="52"/>
  <c r="BQ42" i="52"/>
  <c r="BW42" i="52" s="1"/>
  <c r="AQ41" i="52"/>
  <c r="CG41" i="52"/>
  <c r="AS41" i="52"/>
  <c r="BG41" i="52"/>
  <c r="BM41" i="52" s="1"/>
  <c r="AM41" i="52"/>
  <c r="CA41" i="52"/>
  <c r="CE41" i="52" s="1"/>
  <c r="AW41" i="52"/>
  <c r="BC41" i="52" s="1"/>
  <c r="Q41" i="52"/>
  <c r="W41" i="52" s="1"/>
  <c r="AI41" i="52"/>
  <c r="BQ41" i="52"/>
  <c r="BW41" i="52" s="1"/>
  <c r="AC40" i="52"/>
  <c r="AS40" i="52"/>
  <c r="BG40" i="52"/>
  <c r="BM40" i="52" s="1"/>
  <c r="AM40" i="52"/>
  <c r="CA40" i="52"/>
  <c r="CG40" i="52" s="1"/>
  <c r="AW40" i="52"/>
  <c r="BA40" i="52" s="1"/>
  <c r="Q40" i="52"/>
  <c r="Y40" i="52" s="1"/>
  <c r="AI40" i="52"/>
  <c r="BQ40" i="52"/>
  <c r="BW40" i="52" s="1"/>
  <c r="AS39" i="52"/>
  <c r="BG39" i="52"/>
  <c r="BM39" i="52" s="1"/>
  <c r="AM39" i="52"/>
  <c r="BC39" i="52"/>
  <c r="CA39" i="52"/>
  <c r="CG39" i="52" s="1"/>
  <c r="AW39" i="52"/>
  <c r="BA39" i="52" s="1"/>
  <c r="Q39" i="52"/>
  <c r="Y39" i="52" s="1"/>
  <c r="AI39" i="52"/>
  <c r="BQ39" i="52"/>
  <c r="BW39" i="52" s="1"/>
  <c r="BG38" i="52"/>
  <c r="BM38" i="52" s="1"/>
  <c r="AM38" i="52"/>
  <c r="AS38" i="52" s="1"/>
  <c r="BC38" i="52"/>
  <c r="CA38" i="52"/>
  <c r="CG38" i="52" s="1"/>
  <c r="AW38" i="52"/>
  <c r="Q38" i="52"/>
  <c r="Y38" i="52" s="1"/>
  <c r="AI38" i="52"/>
  <c r="BQ38" i="52"/>
  <c r="BW38" i="52" s="1"/>
  <c r="AQ37" i="52"/>
  <c r="CA37" i="52"/>
  <c r="CE37" i="52" s="1"/>
  <c r="BG37" i="52"/>
  <c r="BM37" i="52" s="1"/>
  <c r="Y37" i="52"/>
  <c r="AM37" i="52"/>
  <c r="AS37" i="52" s="1"/>
  <c r="AW37" i="52"/>
  <c r="BC37" i="52" s="1"/>
  <c r="Q37" i="52"/>
  <c r="W37" i="52" s="1"/>
  <c r="AI37" i="52"/>
  <c r="BQ37" i="52"/>
  <c r="BW37" i="52" s="1"/>
  <c r="AQ36" i="52"/>
  <c r="CG36" i="52"/>
  <c r="AS36" i="52"/>
  <c r="BG36" i="52"/>
  <c r="BM36" i="52" s="1"/>
  <c r="AM36" i="52"/>
  <c r="CA36" i="52"/>
  <c r="CE36" i="52" s="1"/>
  <c r="AW36" i="52"/>
  <c r="BC36" i="52" s="1"/>
  <c r="Q36" i="52"/>
  <c r="W36" i="52" s="1"/>
  <c r="AI36" i="52"/>
  <c r="BQ36" i="52"/>
  <c r="BW36" i="52" s="1"/>
  <c r="BG35" i="52"/>
  <c r="BM35" i="52" s="1"/>
  <c r="AM35" i="52"/>
  <c r="AS35" i="52" s="1"/>
  <c r="BC35" i="52"/>
  <c r="CA35" i="52"/>
  <c r="CG35" i="52" s="1"/>
  <c r="AW35" i="52"/>
  <c r="Q35" i="52"/>
  <c r="Y35" i="52" s="1"/>
  <c r="AI35" i="52"/>
  <c r="BQ35" i="52"/>
  <c r="BW35" i="52" s="1"/>
  <c r="CG34" i="52"/>
  <c r="AC34" i="52"/>
  <c r="BW34" i="52"/>
  <c r="Y34" i="52"/>
  <c r="AS34" i="52"/>
  <c r="BG34" i="52"/>
  <c r="AM34" i="52"/>
  <c r="BC34" i="52"/>
  <c r="CA34" i="52"/>
  <c r="AW34" i="52"/>
  <c r="BA34" i="52" s="1"/>
  <c r="BM34" i="52"/>
  <c r="Q34" i="52"/>
  <c r="AI34" i="52"/>
  <c r="BQ34" i="52"/>
  <c r="CG33" i="52"/>
  <c r="AC33" i="52"/>
  <c r="BW33" i="52"/>
  <c r="Y33" i="52"/>
  <c r="AS33" i="52"/>
  <c r="BG33" i="52"/>
  <c r="AM33" i="52"/>
  <c r="AQ33" i="52" s="1"/>
  <c r="BC33" i="52"/>
  <c r="CA33" i="52"/>
  <c r="CE33" i="52" s="1"/>
  <c r="AW33" i="52"/>
  <c r="BM33" i="52"/>
  <c r="Q33" i="52"/>
  <c r="W33" i="52" s="1"/>
  <c r="AI33" i="52"/>
  <c r="BQ33" i="52"/>
  <c r="AC32" i="52"/>
  <c r="AS32" i="52"/>
  <c r="BG32" i="52"/>
  <c r="BM32" i="52" s="1"/>
  <c r="AM32" i="52"/>
  <c r="CA32" i="52"/>
  <c r="CG32" i="52" s="1"/>
  <c r="AW32" i="52"/>
  <c r="BA32" i="52" s="1"/>
  <c r="Q32" i="52"/>
  <c r="Y32" i="52" s="1"/>
  <c r="AI32" i="52"/>
  <c r="BQ32" i="52"/>
  <c r="BW32" i="52" s="1"/>
  <c r="AQ31" i="52"/>
  <c r="Y31" i="52"/>
  <c r="AS31" i="52"/>
  <c r="BG31" i="52"/>
  <c r="BM31" i="52" s="1"/>
  <c r="AM31" i="52"/>
  <c r="AW31" i="52"/>
  <c r="BC31" i="52" s="1"/>
  <c r="Q31" i="52"/>
  <c r="W31" i="52" s="1"/>
  <c r="AI31" i="52"/>
  <c r="CA31" i="52"/>
  <c r="CE31" i="52" s="1"/>
  <c r="BQ31" i="52"/>
  <c r="BW31" i="52" s="1"/>
  <c r="CG30" i="52"/>
  <c r="AC30" i="52"/>
  <c r="AS30" i="52"/>
  <c r="BG30" i="52"/>
  <c r="BM30" i="52" s="1"/>
  <c r="CA30" i="52"/>
  <c r="AM30" i="52"/>
  <c r="BC30" i="52"/>
  <c r="AW30" i="52"/>
  <c r="BA30" i="52" s="1"/>
  <c r="Q30" i="52"/>
  <c r="Y30" i="52" s="1"/>
  <c r="AI30" i="52"/>
  <c r="BQ30" i="52"/>
  <c r="BW30" i="52" s="1"/>
  <c r="CG29" i="52"/>
  <c r="BW29" i="52"/>
  <c r="Y29" i="52"/>
  <c r="AS29" i="52"/>
  <c r="BG29" i="52"/>
  <c r="AM29" i="52"/>
  <c r="AQ29" i="52" s="1"/>
  <c r="CA29" i="52"/>
  <c r="CE29" i="52" s="1"/>
  <c r="AW29" i="52"/>
  <c r="BC29" i="52" s="1"/>
  <c r="BM29" i="52"/>
  <c r="Q29" i="52"/>
  <c r="W29" i="52" s="1"/>
  <c r="AI29" i="52"/>
  <c r="BQ29" i="52"/>
  <c r="Q28" i="52"/>
  <c r="Y28" i="52" s="1"/>
  <c r="CA28" i="52"/>
  <c r="CG28" i="52" s="1"/>
  <c r="BG28" i="52"/>
  <c r="AM28" i="52"/>
  <c r="AC28" i="52"/>
  <c r="AI28" i="52" s="1"/>
  <c r="AS28" i="52"/>
  <c r="AW28" i="52"/>
  <c r="BA28" i="52" s="1"/>
  <c r="BM28" i="52"/>
  <c r="BQ28" i="52"/>
  <c r="BW28" i="52" s="1"/>
  <c r="AQ27" i="52"/>
  <c r="BW27" i="52"/>
  <c r="AS27" i="52"/>
  <c r="BG27" i="52"/>
  <c r="AC27" i="52"/>
  <c r="AI27" i="52" s="1"/>
  <c r="AM27" i="52"/>
  <c r="CA27" i="52"/>
  <c r="CE27" i="52" s="1"/>
  <c r="AW27" i="52"/>
  <c r="BC27" i="52" s="1"/>
  <c r="BM27" i="52"/>
  <c r="Q27" i="52"/>
  <c r="W27" i="52" s="1"/>
  <c r="BQ27" i="52"/>
  <c r="AC26" i="52"/>
  <c r="Y26" i="52"/>
  <c r="AS26" i="52"/>
  <c r="BG26" i="52"/>
  <c r="BM26" i="52" s="1"/>
  <c r="AM26" i="52"/>
  <c r="AW26" i="52"/>
  <c r="BC26" i="52" s="1"/>
  <c r="CA26" i="52"/>
  <c r="CG26" i="52" s="1"/>
  <c r="Q26" i="52"/>
  <c r="AI26" i="52"/>
  <c r="BQ26" i="52"/>
  <c r="BW26" i="52" s="1"/>
  <c r="W25" i="52"/>
  <c r="CE25" i="52"/>
  <c r="AQ25" i="52"/>
  <c r="AC25" i="52"/>
  <c r="AI25" i="52" s="1"/>
  <c r="BG25" i="52"/>
  <c r="BM25" i="52" s="1"/>
  <c r="AM25" i="52"/>
  <c r="Y25" i="52"/>
  <c r="BC25" i="52"/>
  <c r="Q25" i="52"/>
  <c r="AS25" i="52"/>
  <c r="CG25" i="52"/>
  <c r="BQ25" i="52"/>
  <c r="BW25" i="52" s="1"/>
  <c r="CA25" i="52"/>
  <c r="AW25" i="52"/>
  <c r="AC24" i="52"/>
  <c r="AS24" i="52"/>
  <c r="BG24" i="52"/>
  <c r="BM24" i="52" s="1"/>
  <c r="AM24" i="52"/>
  <c r="AW24" i="52"/>
  <c r="BA24" i="52" s="1"/>
  <c r="CA24" i="52"/>
  <c r="CG24" i="52" s="1"/>
  <c r="Q24" i="52"/>
  <c r="Y24" i="52" s="1"/>
  <c r="AI24" i="52"/>
  <c r="BQ24" i="52"/>
  <c r="BW24" i="52" s="1"/>
  <c r="AQ23" i="52"/>
  <c r="AC23" i="52"/>
  <c r="AI23" i="52" s="1"/>
  <c r="BW23" i="52"/>
  <c r="Y23" i="52"/>
  <c r="BG23" i="52"/>
  <c r="AM23" i="52"/>
  <c r="AS23" i="52" s="1"/>
  <c r="CA23" i="52"/>
  <c r="CE23" i="52" s="1"/>
  <c r="AW23" i="52"/>
  <c r="BC23" i="52" s="1"/>
  <c r="BM23" i="52"/>
  <c r="Q23" i="52"/>
  <c r="W23" i="52" s="1"/>
  <c r="BQ23" i="52"/>
  <c r="AC22" i="52"/>
  <c r="BC22" i="52"/>
  <c r="AM22" i="52"/>
  <c r="AS22" i="52" s="1"/>
  <c r="Y22" i="52"/>
  <c r="BG22" i="52"/>
  <c r="BM22" i="52" s="1"/>
  <c r="AW22" i="52"/>
  <c r="BA22" i="52" s="1"/>
  <c r="CA22" i="52"/>
  <c r="CG22" i="52" s="1"/>
  <c r="Q22" i="52"/>
  <c r="AI22" i="52"/>
  <c r="BQ22" i="52"/>
  <c r="BW22" i="52" s="1"/>
  <c r="AQ21" i="52"/>
  <c r="CE21" i="52"/>
  <c r="CG21" i="52"/>
  <c r="AS21" i="52"/>
  <c r="BG21" i="52"/>
  <c r="BM21" i="52" s="1"/>
  <c r="AM21" i="52"/>
  <c r="CA21" i="52"/>
  <c r="AW21" i="52"/>
  <c r="BC21" i="52" s="1"/>
  <c r="Q21" i="52"/>
  <c r="W21" i="52" s="1"/>
  <c r="AI21" i="52"/>
  <c r="BQ21" i="52"/>
  <c r="BW21" i="52" s="1"/>
  <c r="AQ20" i="52"/>
  <c r="Y20" i="52"/>
  <c r="AS20" i="52"/>
  <c r="BG20" i="52"/>
  <c r="BM20" i="52" s="1"/>
  <c r="AM20" i="52"/>
  <c r="BC20" i="52"/>
  <c r="AW20" i="52"/>
  <c r="CA20" i="52"/>
  <c r="CE20" i="52" s="1"/>
  <c r="Q20" i="52"/>
  <c r="W20" i="52" s="1"/>
  <c r="AI20" i="52"/>
  <c r="BQ20" i="52"/>
  <c r="BW20" i="52" s="1"/>
  <c r="AC19" i="52"/>
  <c r="BC19" i="52"/>
  <c r="AM19" i="52"/>
  <c r="AS19" i="52" s="1"/>
  <c r="Y19" i="52"/>
  <c r="BG19" i="52"/>
  <c r="AW19" i="52"/>
  <c r="BA19" i="52" s="1"/>
  <c r="BM19" i="52"/>
  <c r="CA19" i="52"/>
  <c r="CG19" i="52" s="1"/>
  <c r="Q19" i="52"/>
  <c r="AI19" i="52"/>
  <c r="BQ19" i="52"/>
  <c r="BW19" i="52" s="1"/>
  <c r="AQ18" i="52"/>
  <c r="Y18" i="52"/>
  <c r="AS18" i="52"/>
  <c r="BG18" i="52"/>
  <c r="BM18" i="52" s="1"/>
  <c r="AM18" i="52"/>
  <c r="AW18" i="52"/>
  <c r="BC18" i="52" s="1"/>
  <c r="Q18" i="52"/>
  <c r="W18" i="52" s="1"/>
  <c r="AI18" i="52"/>
  <c r="CA18" i="52"/>
  <c r="CE18" i="52" s="1"/>
  <c r="BQ18" i="52"/>
  <c r="BW18" i="52" s="1"/>
  <c r="Y17" i="52"/>
  <c r="AS17" i="52"/>
  <c r="BG17" i="52"/>
  <c r="AM17" i="52"/>
  <c r="AQ17" i="52" s="1"/>
  <c r="BC17" i="52"/>
  <c r="CA17" i="52"/>
  <c r="CE17" i="52" s="1"/>
  <c r="AW17" i="52"/>
  <c r="BM17" i="52"/>
  <c r="Q17" i="52"/>
  <c r="W17" i="52" s="1"/>
  <c r="AI17" i="52"/>
  <c r="BQ17" i="52"/>
  <c r="BA16" i="52"/>
  <c r="AC16" i="52"/>
  <c r="BW16" i="52"/>
  <c r="AS16" i="52"/>
  <c r="BG16" i="52"/>
  <c r="AM16" i="52"/>
  <c r="BC16" i="52"/>
  <c r="CA16" i="52"/>
  <c r="CG16" i="52" s="1"/>
  <c r="AW16" i="52"/>
  <c r="BM16" i="52"/>
  <c r="Q16" i="52"/>
  <c r="Y16" i="52" s="1"/>
  <c r="AI16" i="52"/>
  <c r="BQ16" i="52"/>
  <c r="CE15" i="52"/>
  <c r="CG15" i="52"/>
  <c r="Y15" i="52"/>
  <c r="BG15" i="52"/>
  <c r="AM15" i="52"/>
  <c r="AQ15" i="52" s="1"/>
  <c r="BC15" i="52"/>
  <c r="CA15" i="52"/>
  <c r="AW15" i="52"/>
  <c r="BM15" i="52"/>
  <c r="Q15" i="52"/>
  <c r="W15" i="52" s="1"/>
  <c r="AI15" i="52"/>
  <c r="BQ15" i="52"/>
  <c r="BW15" i="52" s="1"/>
  <c r="BA14" i="52"/>
  <c r="AC14" i="52"/>
  <c r="BW14" i="52"/>
  <c r="AS14" i="52"/>
  <c r="BG14" i="52"/>
  <c r="AM14" i="52"/>
  <c r="BC14" i="52"/>
  <c r="CA14" i="52"/>
  <c r="CG14" i="52" s="1"/>
  <c r="AW14" i="52"/>
  <c r="BM14" i="52"/>
  <c r="Q14" i="52"/>
  <c r="Y14" i="52" s="1"/>
  <c r="AI14" i="52"/>
  <c r="BQ14" i="52"/>
  <c r="CG13" i="52"/>
  <c r="AS13" i="52"/>
  <c r="BG13" i="52"/>
  <c r="BM13" i="52" s="1"/>
  <c r="AM13" i="52"/>
  <c r="AQ13" i="52" s="1"/>
  <c r="BC13" i="52"/>
  <c r="AW13" i="52"/>
  <c r="Q13" i="52"/>
  <c r="W13" i="52" s="1"/>
  <c r="AI13" i="52"/>
  <c r="CA13" i="52"/>
  <c r="CE13" i="52" s="1"/>
  <c r="BQ13" i="52"/>
  <c r="BW13" i="52" s="1"/>
  <c r="CG12" i="52"/>
  <c r="AC12" i="52"/>
  <c r="AS12" i="52"/>
  <c r="BG12" i="52"/>
  <c r="BM12" i="52" s="1"/>
  <c r="AM12" i="52"/>
  <c r="BC12" i="52"/>
  <c r="AW12" i="52"/>
  <c r="BA12" i="52" s="1"/>
  <c r="CA12" i="52"/>
  <c r="Q12" i="52"/>
  <c r="Y12" i="52" s="1"/>
  <c r="AI12" i="52"/>
  <c r="BQ12" i="52"/>
  <c r="BW12" i="52" s="1"/>
  <c r="AQ11" i="52"/>
  <c r="CG11" i="52"/>
  <c r="AS11" i="52"/>
  <c r="BG11" i="52"/>
  <c r="BM11" i="52" s="1"/>
  <c r="AM11" i="52"/>
  <c r="BC11" i="52"/>
  <c r="CA11" i="52"/>
  <c r="CE11" i="52" s="1"/>
  <c r="AW11" i="52"/>
  <c r="Q11" i="52"/>
  <c r="W11" i="52" s="1"/>
  <c r="AI11" i="52"/>
  <c r="BQ11" i="52"/>
  <c r="BW11" i="52" s="1"/>
  <c r="BG10" i="52"/>
  <c r="BM10" i="52" s="1"/>
  <c r="AM10" i="52"/>
  <c r="AS10" i="52" s="1"/>
  <c r="BC10" i="52"/>
  <c r="CA10" i="52"/>
  <c r="CG10" i="52" s="1"/>
  <c r="AW10" i="52"/>
  <c r="Q10" i="52"/>
  <c r="Y10" i="52" s="1"/>
  <c r="AI10" i="52"/>
  <c r="BQ10" i="52"/>
  <c r="BW10" i="52" s="1"/>
  <c r="CE9" i="52"/>
  <c r="AQ9" i="52"/>
  <c r="BW9" i="52"/>
  <c r="Y9" i="52"/>
  <c r="AS9" i="52"/>
  <c r="BG9" i="52"/>
  <c r="CA9" i="52"/>
  <c r="AM9" i="52"/>
  <c r="BC9" i="52"/>
  <c r="AW9" i="52"/>
  <c r="BM9" i="52"/>
  <c r="Q9" i="52"/>
  <c r="W9" i="52" s="1"/>
  <c r="AI9" i="52"/>
  <c r="BQ9" i="52"/>
  <c r="AQ8" i="52"/>
  <c r="CG8" i="52"/>
  <c r="AS8" i="52"/>
  <c r="BG8" i="52"/>
  <c r="BM8" i="52" s="1"/>
  <c r="AM8" i="52"/>
  <c r="BC8" i="52"/>
  <c r="CA8" i="52"/>
  <c r="CE8" i="52" s="1"/>
  <c r="AW8" i="52"/>
  <c r="Q8" i="52"/>
  <c r="W8" i="52" s="1"/>
  <c r="AI8" i="52"/>
  <c r="BQ8" i="52"/>
  <c r="BW8" i="52" s="1"/>
  <c r="K47" i="54"/>
  <c r="M47" i="54" s="1"/>
  <c r="M64" i="54" s="1"/>
  <c r="K48" i="54"/>
  <c r="M48" i="54" s="1"/>
  <c r="Q48" i="54" s="1"/>
  <c r="Y63" i="54"/>
  <c r="Q63" i="54"/>
  <c r="Y62" i="54"/>
  <c r="Q62" i="54"/>
  <c r="Q61" i="54"/>
  <c r="W61" i="54" s="1"/>
  <c r="W60" i="54"/>
  <c r="Y60" i="54"/>
  <c r="Q60" i="54"/>
  <c r="Q59" i="54"/>
  <c r="W59" i="54" s="1"/>
  <c r="Q58" i="54"/>
  <c r="W58" i="54" s="1"/>
  <c r="W57" i="54"/>
  <c r="Y57" i="54"/>
  <c r="Q57" i="54"/>
  <c r="Q56" i="54"/>
  <c r="W56" i="54" s="1"/>
  <c r="W55" i="54"/>
  <c r="Y55" i="54"/>
  <c r="Q55" i="54"/>
  <c r="W54" i="54"/>
  <c r="Y54" i="54"/>
  <c r="Q54" i="54"/>
  <c r="Y53" i="54"/>
  <c r="Q53" i="54"/>
  <c r="Q52" i="54"/>
  <c r="Y52" i="54" s="1"/>
  <c r="Q51" i="54"/>
  <c r="W51" i="54" s="1"/>
  <c r="Y50" i="54"/>
  <c r="Q50" i="54"/>
  <c r="W50" i="54" s="1"/>
  <c r="W49" i="54"/>
  <c r="Y49" i="54"/>
  <c r="Q49" i="54"/>
  <c r="Q46" i="54"/>
  <c r="Q45" i="54"/>
  <c r="W45" i="54" s="1"/>
  <c r="Q44" i="54"/>
  <c r="W44" i="54" s="1"/>
  <c r="W43" i="54"/>
  <c r="Q43" i="54"/>
  <c r="Y43" i="54" s="1"/>
  <c r="Q42" i="54"/>
  <c r="W42" i="54" s="1"/>
  <c r="W41" i="54"/>
  <c r="Y41" i="54"/>
  <c r="Q41" i="54"/>
  <c r="W40" i="54"/>
  <c r="Y40" i="54"/>
  <c r="Q40" i="54"/>
  <c r="W39" i="54"/>
  <c r="Y39" i="54"/>
  <c r="Q39" i="54"/>
  <c r="Q38" i="54"/>
  <c r="W38" i="54" s="1"/>
  <c r="W37" i="54"/>
  <c r="Y37" i="54"/>
  <c r="Q37" i="54"/>
  <c r="Q36" i="54"/>
  <c r="W36" i="54" s="1"/>
  <c r="W35" i="54"/>
  <c r="Y35" i="54"/>
  <c r="Q35" i="54"/>
  <c r="W34" i="54"/>
  <c r="Y34" i="54"/>
  <c r="Q34" i="54"/>
  <c r="Y33" i="54"/>
  <c r="Q33" i="54"/>
  <c r="W33" i="54" s="1"/>
  <c r="Y32" i="54"/>
  <c r="W31" i="54"/>
  <c r="Y31" i="54"/>
  <c r="Q31" i="54"/>
  <c r="W30" i="54"/>
  <c r="Y30" i="54"/>
  <c r="Q30" i="54"/>
  <c r="Y29" i="54"/>
  <c r="Q29" i="54"/>
  <c r="W29" i="54" s="1"/>
  <c r="Q28" i="54"/>
  <c r="W28" i="54" s="1"/>
  <c r="Q27" i="54"/>
  <c r="W27" i="54" s="1"/>
  <c r="Q26" i="54"/>
  <c r="W26" i="54" s="1"/>
  <c r="Q25" i="54"/>
  <c r="W25" i="54" s="1"/>
  <c r="Q24" i="54"/>
  <c r="W24" i="54" s="1"/>
  <c r="Q23" i="54"/>
  <c r="W23" i="54" s="1"/>
  <c r="Q22" i="54"/>
  <c r="W22" i="54" s="1"/>
  <c r="Y21" i="54"/>
  <c r="Q21" i="54"/>
  <c r="W21" i="54" s="1"/>
  <c r="Y16" i="54"/>
  <c r="Q16" i="54"/>
  <c r="W16" i="54" s="1"/>
  <c r="W15" i="54"/>
  <c r="Y15" i="54"/>
  <c r="Q15" i="54"/>
  <c r="Y14" i="54"/>
  <c r="W13" i="54"/>
  <c r="Y13" i="54"/>
  <c r="Q13" i="54"/>
  <c r="Y12" i="54"/>
  <c r="Q11" i="54"/>
  <c r="W11" i="54" s="1"/>
  <c r="Y10" i="54"/>
  <c r="Q9" i="54"/>
  <c r="W8" i="54"/>
  <c r="Y8" i="54"/>
  <c r="Q8" i="54"/>
  <c r="Q57" i="55"/>
  <c r="Q56" i="55"/>
  <c r="Q55" i="55"/>
  <c r="Q54" i="55"/>
  <c r="Q53" i="55"/>
  <c r="Q52" i="55"/>
  <c r="Q51" i="55"/>
  <c r="Q50" i="55"/>
  <c r="Q49" i="55"/>
  <c r="Q48" i="55"/>
  <c r="Q47" i="55"/>
  <c r="Q46" i="55"/>
  <c r="Q45" i="55"/>
  <c r="Q44" i="55"/>
  <c r="Q43" i="55"/>
  <c r="Q42" i="55"/>
  <c r="Q40" i="55"/>
  <c r="Q39" i="55"/>
  <c r="Q38" i="55"/>
  <c r="Q37" i="55"/>
  <c r="Q36" i="55"/>
  <c r="Q35" i="55"/>
  <c r="Q34" i="55"/>
  <c r="Q33" i="55"/>
  <c r="Q32" i="55"/>
  <c r="Q31" i="55"/>
  <c r="Q30" i="55"/>
  <c r="Q29" i="55"/>
  <c r="Q28" i="55"/>
  <c r="Q27" i="55"/>
  <c r="Q26" i="55"/>
  <c r="Q25" i="55"/>
  <c r="Q24" i="55"/>
  <c r="Q23" i="55"/>
  <c r="Q22" i="55"/>
  <c r="Q21" i="55"/>
  <c r="Q20" i="55"/>
  <c r="Q19" i="55"/>
  <c r="Q18" i="55"/>
  <c r="Q17" i="55"/>
  <c r="Q16" i="55"/>
  <c r="Q15" i="55"/>
  <c r="Q14" i="55"/>
  <c r="Q13" i="55"/>
  <c r="Q12" i="55"/>
  <c r="Q11" i="55"/>
  <c r="Q10" i="55"/>
  <c r="Q9" i="55"/>
  <c r="Q8" i="55"/>
  <c r="M64" i="56"/>
  <c r="K47" i="56"/>
  <c r="M47" i="56" s="1"/>
  <c r="AC47" i="56" s="1"/>
  <c r="AC46" i="56"/>
  <c r="AC64" i="56" s="1"/>
  <c r="AI63" i="56"/>
  <c r="Q63" i="56"/>
  <c r="AM63" i="56"/>
  <c r="AS63" i="56" s="1"/>
  <c r="Y63" i="56"/>
  <c r="AI62" i="56"/>
  <c r="Q62" i="56"/>
  <c r="AM62" i="56"/>
  <c r="AS62" i="56" s="1"/>
  <c r="Y62" i="56"/>
  <c r="AS61" i="56"/>
  <c r="AC61" i="56"/>
  <c r="AI61" i="56"/>
  <c r="Q61" i="56"/>
  <c r="AM61" i="56"/>
  <c r="Y61" i="56"/>
  <c r="AC60" i="56"/>
  <c r="Q60" i="56"/>
  <c r="AM60" i="56"/>
  <c r="AS60" i="56" s="1"/>
  <c r="AI60" i="56"/>
  <c r="Y60" i="56"/>
  <c r="AC59" i="56"/>
  <c r="AI59" i="56" s="1"/>
  <c r="Q59" i="56"/>
  <c r="AM59" i="56"/>
  <c r="AS59" i="56" s="1"/>
  <c r="Y59" i="56"/>
  <c r="AS58" i="56"/>
  <c r="AC58" i="56"/>
  <c r="Q58" i="56"/>
  <c r="AM58" i="56"/>
  <c r="AI58" i="56"/>
  <c r="Y58" i="56"/>
  <c r="AC57" i="56"/>
  <c r="AI57" i="56"/>
  <c r="Q57" i="56"/>
  <c r="AM57" i="56"/>
  <c r="AS57" i="56" s="1"/>
  <c r="Y57" i="56"/>
  <c r="AC56" i="56"/>
  <c r="Q56" i="56"/>
  <c r="AM56" i="56"/>
  <c r="AS56" i="56" s="1"/>
  <c r="AI56" i="56"/>
  <c r="Y56" i="56"/>
  <c r="AC55" i="56"/>
  <c r="AI55" i="56" s="1"/>
  <c r="Q55" i="56"/>
  <c r="AM55" i="56"/>
  <c r="AS55" i="56" s="1"/>
  <c r="Y55" i="56"/>
  <c r="AC54" i="56"/>
  <c r="AI54" i="56" s="1"/>
  <c r="Q54" i="56"/>
  <c r="AM54" i="56"/>
  <c r="AS54" i="56" s="1"/>
  <c r="Y54" i="56"/>
  <c r="Q53" i="56"/>
  <c r="AM53" i="56"/>
  <c r="AS53" i="56" s="1"/>
  <c r="AI53" i="56"/>
  <c r="Y53" i="56"/>
  <c r="AC52" i="56"/>
  <c r="AI52" i="56"/>
  <c r="Q52" i="56"/>
  <c r="AM52" i="56"/>
  <c r="AS52" i="56" s="1"/>
  <c r="Y52" i="56"/>
  <c r="AC51" i="56"/>
  <c r="Q51" i="56"/>
  <c r="AM51" i="56"/>
  <c r="AS51" i="56" s="1"/>
  <c r="AI51" i="56"/>
  <c r="Y51" i="56"/>
  <c r="AC50" i="56"/>
  <c r="Q50" i="56"/>
  <c r="AM50" i="56"/>
  <c r="AS50" i="56" s="1"/>
  <c r="AI50" i="56"/>
  <c r="Y50" i="56"/>
  <c r="AC49" i="56"/>
  <c r="AI49" i="56"/>
  <c r="Q49" i="56"/>
  <c r="AM49" i="56"/>
  <c r="AS49" i="56" s="1"/>
  <c r="Y49" i="56"/>
  <c r="Q48" i="56"/>
  <c r="AM48" i="56"/>
  <c r="AS48" i="56" s="1"/>
  <c r="AI48" i="56"/>
  <c r="Q47" i="56"/>
  <c r="W47" i="56" s="1"/>
  <c r="AI47" i="56"/>
  <c r="Q46" i="56"/>
  <c r="AM46" i="56"/>
  <c r="AI46" i="56"/>
  <c r="Y46" i="56"/>
  <c r="AS45" i="56"/>
  <c r="AC45" i="56"/>
  <c r="AI45" i="56"/>
  <c r="Q45" i="56"/>
  <c r="AM45" i="56"/>
  <c r="Y45" i="56"/>
  <c r="AI44" i="56"/>
  <c r="AC44" i="56"/>
  <c r="Q44" i="56"/>
  <c r="AM44" i="56"/>
  <c r="AS44" i="56" s="1"/>
  <c r="Y44" i="56"/>
  <c r="AC43" i="56"/>
  <c r="AI43" i="56"/>
  <c r="Q43" i="56"/>
  <c r="AM43" i="56"/>
  <c r="AS43" i="56" s="1"/>
  <c r="Y43" i="56"/>
  <c r="AC42" i="56"/>
  <c r="AI42" i="56" s="1"/>
  <c r="AM42" i="56"/>
  <c r="AS42" i="56" s="1"/>
  <c r="Q42" i="56"/>
  <c r="Y42" i="56"/>
  <c r="AC41" i="56"/>
  <c r="AI41" i="56"/>
  <c r="Q41" i="56"/>
  <c r="AM41" i="56"/>
  <c r="AS41" i="56" s="1"/>
  <c r="Y41" i="56"/>
  <c r="AC40" i="56"/>
  <c r="AI40" i="56" s="1"/>
  <c r="Q40" i="56"/>
  <c r="AM40" i="56"/>
  <c r="AS40" i="56" s="1"/>
  <c r="Y40" i="56"/>
  <c r="AS39" i="56"/>
  <c r="AC39" i="56"/>
  <c r="AI39" i="56" s="1"/>
  <c r="Q39" i="56"/>
  <c r="AM39" i="56"/>
  <c r="Y39" i="56"/>
  <c r="AI38" i="56"/>
  <c r="AC38" i="56"/>
  <c r="Q38" i="56"/>
  <c r="Y38" i="56"/>
  <c r="AS38" i="56"/>
  <c r="AC37" i="56"/>
  <c r="AI37" i="56"/>
  <c r="Q37" i="56"/>
  <c r="AM37" i="56"/>
  <c r="AS37" i="56" s="1"/>
  <c r="Y37" i="56"/>
  <c r="AI36" i="56"/>
  <c r="AC36" i="56"/>
  <c r="Q36" i="56"/>
  <c r="AM36" i="56"/>
  <c r="AS36" i="56" s="1"/>
  <c r="Y36" i="56"/>
  <c r="AC35" i="56"/>
  <c r="AI35" i="56"/>
  <c r="Q35" i="56"/>
  <c r="AM35" i="56"/>
  <c r="AS35" i="56" s="1"/>
  <c r="Y35" i="56"/>
  <c r="AC34" i="56"/>
  <c r="AI34" i="56" s="1"/>
  <c r="AM34" i="56"/>
  <c r="AS34" i="56" s="1"/>
  <c r="Q34" i="56"/>
  <c r="Y34" i="56"/>
  <c r="AC33" i="56"/>
  <c r="AI33" i="56"/>
  <c r="Q33" i="56"/>
  <c r="AM33" i="56"/>
  <c r="AS33" i="56" s="1"/>
  <c r="Y33" i="56"/>
  <c r="AC32" i="56"/>
  <c r="AI32" i="56" s="1"/>
  <c r="Q32" i="56"/>
  <c r="Y32" i="56"/>
  <c r="AS32" i="56"/>
  <c r="AC31" i="56"/>
  <c r="AI31" i="56"/>
  <c r="Q31" i="56"/>
  <c r="AM31" i="56"/>
  <c r="AS31" i="56" s="1"/>
  <c r="Y31" i="56"/>
  <c r="AC30" i="56"/>
  <c r="AI30" i="56" s="1"/>
  <c r="Q30" i="56"/>
  <c r="AM30" i="56"/>
  <c r="AS30" i="56" s="1"/>
  <c r="Y30" i="56"/>
  <c r="AC29" i="56"/>
  <c r="AI29" i="56"/>
  <c r="Q29" i="56"/>
  <c r="AM29" i="56"/>
  <c r="AS29" i="56" s="1"/>
  <c r="Y29" i="56"/>
  <c r="AS28" i="56"/>
  <c r="AC28" i="56"/>
  <c r="AI28" i="56" s="1"/>
  <c r="Q28" i="56"/>
  <c r="AM28" i="56"/>
  <c r="Y28" i="56"/>
  <c r="AC27" i="56"/>
  <c r="Q27" i="56"/>
  <c r="AM27" i="56"/>
  <c r="AS27" i="56" s="1"/>
  <c r="AI27" i="56"/>
  <c r="Y27" i="56"/>
  <c r="AC26" i="56"/>
  <c r="AI26" i="56" s="1"/>
  <c r="Q26" i="56"/>
  <c r="AM26" i="56"/>
  <c r="AS26" i="56" s="1"/>
  <c r="Y26" i="56"/>
  <c r="AC25" i="56"/>
  <c r="Q25" i="56"/>
  <c r="AM25" i="56"/>
  <c r="AS25" i="56" s="1"/>
  <c r="AI25" i="56"/>
  <c r="Y25" i="56"/>
  <c r="AC24" i="56"/>
  <c r="AI24" i="56"/>
  <c r="Q24" i="56"/>
  <c r="AM24" i="56"/>
  <c r="AS24" i="56" s="1"/>
  <c r="Y24" i="56"/>
  <c r="AC23" i="56"/>
  <c r="AI23" i="56" s="1"/>
  <c r="Q23" i="56"/>
  <c r="AM23" i="56"/>
  <c r="AS23" i="56" s="1"/>
  <c r="Y23" i="56"/>
  <c r="AC22" i="56"/>
  <c r="AI22" i="56" s="1"/>
  <c r="Q22" i="56"/>
  <c r="Y22" i="56" s="1"/>
  <c r="AM22" i="56"/>
  <c r="AS22" i="56" s="1"/>
  <c r="AC21" i="56"/>
  <c r="AI21" i="56"/>
  <c r="Q21" i="56"/>
  <c r="AM21" i="56"/>
  <c r="AS21" i="56" s="1"/>
  <c r="Y21" i="56"/>
  <c r="AS16" i="56"/>
  <c r="Q16" i="56"/>
  <c r="AC16" i="56"/>
  <c r="AI16" i="56" s="1"/>
  <c r="AM16" i="56"/>
  <c r="Y16" i="56"/>
  <c r="AC15" i="56"/>
  <c r="AI15" i="56" s="1"/>
  <c r="AM15" i="56"/>
  <c r="Y15" i="56"/>
  <c r="AS15" i="56"/>
  <c r="AI14" i="56"/>
  <c r="AC14" i="56"/>
  <c r="AM14" i="56"/>
  <c r="Y14" i="56"/>
  <c r="AS14" i="56"/>
  <c r="AC13" i="56"/>
  <c r="AI13" i="56"/>
  <c r="Q13" i="56"/>
  <c r="Y13" i="56" s="1"/>
  <c r="AM13" i="56"/>
  <c r="AS13" i="56" s="1"/>
  <c r="Q12" i="56"/>
  <c r="AC12" i="56"/>
  <c r="AI12" i="56" s="1"/>
  <c r="AM12" i="56"/>
  <c r="AS12" i="56" s="1"/>
  <c r="Y12" i="56"/>
  <c r="Q11" i="56"/>
  <c r="AC11" i="56"/>
  <c r="AI11" i="56" s="1"/>
  <c r="AM11" i="56"/>
  <c r="AS11" i="56" s="1"/>
  <c r="Y11" i="56"/>
  <c r="AS10" i="56"/>
  <c r="AM10" i="56"/>
  <c r="AC10" i="56"/>
  <c r="AI10" i="56" s="1"/>
  <c r="Q10" i="56"/>
  <c r="Y10" i="56"/>
  <c r="AI9" i="56"/>
  <c r="Q9" i="56"/>
  <c r="AM9" i="56"/>
  <c r="Y9" i="56"/>
  <c r="AS8" i="56"/>
  <c r="AC8" i="56"/>
  <c r="AM8" i="56"/>
  <c r="AI8" i="56"/>
  <c r="Q8" i="56"/>
  <c r="Y8" i="56"/>
  <c r="BQ23" i="88"/>
  <c r="BO23" i="88"/>
  <c r="BM23" i="88"/>
  <c r="BK23" i="88"/>
  <c r="BS19" i="88"/>
  <c r="CA19" i="88"/>
  <c r="BS11" i="88"/>
  <c r="BW11" i="88"/>
  <c r="BU16" i="88"/>
  <c r="BS16" i="88"/>
  <c r="BU21" i="88"/>
  <c r="BS21" i="88"/>
  <c r="BU13" i="88"/>
  <c r="BS13" i="88"/>
  <c r="BS10" i="88"/>
  <c r="BU10" i="88"/>
  <c r="BS15" i="88"/>
  <c r="BU15" i="88"/>
  <c r="BU20" i="88"/>
  <c r="BS20" i="88"/>
  <c r="BS18" i="88"/>
  <c r="BU18" i="88"/>
  <c r="BU8" i="88"/>
  <c r="BS8" i="88"/>
  <c r="BU12" i="88"/>
  <c r="BS12" i="88"/>
  <c r="BS14" i="88"/>
  <c r="BS22" i="88"/>
  <c r="BS9" i="88"/>
  <c r="BS17" i="88"/>
  <c r="BQ23" i="89"/>
  <c r="BO23" i="89"/>
  <c r="BM23" i="89"/>
  <c r="BK23" i="89"/>
  <c r="BS10" i="89"/>
  <c r="BW10" i="89"/>
  <c r="BS18" i="89"/>
  <c r="BU12" i="89"/>
  <c r="BS12" i="89"/>
  <c r="BU19" i="89"/>
  <c r="BS19" i="89"/>
  <c r="BU21" i="89"/>
  <c r="BS21" i="89"/>
  <c r="BU16" i="89"/>
  <c r="BS16" i="89"/>
  <c r="BS11" i="89"/>
  <c r="BU11" i="89"/>
  <c r="BU20" i="89"/>
  <c r="BS20" i="89"/>
  <c r="BU13" i="89"/>
  <c r="BS13" i="89"/>
  <c r="BU8" i="89"/>
  <c r="BS8" i="89"/>
  <c r="BS15" i="89"/>
  <c r="BU15" i="89"/>
  <c r="BS14" i="89"/>
  <c r="BS22" i="89"/>
  <c r="BS9" i="89"/>
  <c r="BS17" i="89"/>
  <c r="BQ23" i="90"/>
  <c r="BO23" i="90"/>
  <c r="BM23" i="90"/>
  <c r="BK23" i="90"/>
  <c r="BW19" i="90"/>
  <c r="BS19" i="90"/>
  <c r="BS11" i="90"/>
  <c r="BW11" i="90"/>
  <c r="BU16" i="90"/>
  <c r="BS16" i="90"/>
  <c r="BU21" i="90"/>
  <c r="BS21" i="90"/>
  <c r="BU13" i="90"/>
  <c r="BS13" i="90"/>
  <c r="BS10" i="90"/>
  <c r="BU10" i="90"/>
  <c r="BS15" i="90"/>
  <c r="BU15" i="90"/>
  <c r="BU20" i="90"/>
  <c r="BS20" i="90"/>
  <c r="BS18" i="90"/>
  <c r="BU18" i="90"/>
  <c r="BU8" i="90"/>
  <c r="BS8" i="90"/>
  <c r="BU12" i="90"/>
  <c r="BS12" i="90"/>
  <c r="BS14" i="90"/>
  <c r="BS22" i="90"/>
  <c r="BS9" i="90"/>
  <c r="BS17" i="90"/>
  <c r="BO23" i="91"/>
  <c r="BM23" i="91"/>
  <c r="BS19" i="91"/>
  <c r="BW19" i="91"/>
  <c r="BW11" i="91"/>
  <c r="BS11" i="91"/>
  <c r="BU16" i="91"/>
  <c r="BS16" i="91"/>
  <c r="BU21" i="91"/>
  <c r="BS21" i="91"/>
  <c r="BU18" i="91"/>
  <c r="BS18" i="91"/>
  <c r="BU13" i="91"/>
  <c r="BS13" i="91"/>
  <c r="BS10" i="91"/>
  <c r="BU10" i="91"/>
  <c r="BS15" i="91"/>
  <c r="BU15" i="91"/>
  <c r="BU20" i="91"/>
  <c r="BS20" i="91"/>
  <c r="BU8" i="91"/>
  <c r="BS8" i="91"/>
  <c r="BU12" i="91"/>
  <c r="BS12" i="91"/>
  <c r="BS14" i="91"/>
  <c r="BS22" i="91"/>
  <c r="BS9" i="91"/>
  <c r="BS17" i="91"/>
  <c r="BQ23" i="92"/>
  <c r="BO23" i="92"/>
  <c r="BM23" i="92"/>
  <c r="BI23" i="92"/>
  <c r="BS19" i="92"/>
  <c r="BW19" i="92"/>
  <c r="BS11" i="92"/>
  <c r="BW11" i="92"/>
  <c r="BU16" i="92"/>
  <c r="BS16" i="92"/>
  <c r="BU21" i="92"/>
  <c r="BS21" i="92"/>
  <c r="BU8" i="92"/>
  <c r="BS8" i="92"/>
  <c r="BU20" i="92"/>
  <c r="BS20" i="92"/>
  <c r="BS18" i="92"/>
  <c r="BU18" i="92"/>
  <c r="BU13" i="92"/>
  <c r="BS13" i="92"/>
  <c r="BS10" i="92"/>
  <c r="BU10" i="92"/>
  <c r="BS15" i="92"/>
  <c r="BU15" i="92"/>
  <c r="BU12" i="92"/>
  <c r="BS12" i="92"/>
  <c r="BS14" i="92"/>
  <c r="BS22" i="92"/>
  <c r="BS9" i="92"/>
  <c r="BS17" i="92"/>
  <c r="K32" i="94"/>
  <c r="M32" i="94" s="1"/>
  <c r="I45" i="98"/>
  <c r="G82" i="98"/>
  <c r="AC30" i="102"/>
  <c r="AC31" i="102" s="1"/>
  <c r="AA28" i="102"/>
  <c r="AA29" i="102" s="1"/>
  <c r="AC26" i="102"/>
  <c r="Y26" i="102"/>
  <c r="W26" i="102"/>
  <c r="U26" i="102"/>
  <c r="Q26" i="102"/>
  <c r="O26" i="102"/>
  <c r="O27" i="102" s="1"/>
  <c r="AC28" i="102"/>
  <c r="AC29" i="102" s="1"/>
  <c r="W28" i="102"/>
  <c r="W29" i="102" s="1"/>
  <c r="S28" i="102"/>
  <c r="S29" i="102" s="1"/>
  <c r="Q28" i="102"/>
  <c r="Q29" i="102" s="1"/>
  <c r="Y30" i="102"/>
  <c r="Y31" i="102" s="1"/>
  <c r="U30" i="102"/>
  <c r="U31" i="102" s="1"/>
  <c r="M28" i="102"/>
  <c r="M29" i="102" s="1"/>
  <c r="K26" i="102"/>
  <c r="K27" i="102" s="1"/>
  <c r="AE28" i="102"/>
  <c r="AE29" i="102" s="1"/>
  <c r="AA30" i="102"/>
  <c r="AA31" i="102" s="1"/>
  <c r="Y28" i="102"/>
  <c r="Y29" i="102" s="1"/>
  <c r="W30" i="102"/>
  <c r="W31" i="102" s="1"/>
  <c r="U28" i="102"/>
  <c r="U29" i="102" s="1"/>
  <c r="S30" i="102"/>
  <c r="S31" i="102" s="1"/>
  <c r="Q30" i="102"/>
  <c r="Q31" i="102" s="1"/>
  <c r="O30" i="102"/>
  <c r="O31" i="102" s="1"/>
  <c r="M30" i="102"/>
  <c r="M31" i="102" s="1"/>
  <c r="K34" i="122"/>
  <c r="K26" i="122"/>
  <c r="K24" i="122"/>
  <c r="K22" i="122"/>
  <c r="K21" i="122"/>
  <c r="I39" i="122"/>
  <c r="I52" i="122" s="1"/>
  <c r="G39" i="122"/>
  <c r="G52" i="122" s="1"/>
  <c r="K39" i="122"/>
  <c r="K52" i="122" s="1"/>
  <c r="E39" i="122"/>
  <c r="E52" i="122" s="1"/>
  <c r="K36" i="123"/>
  <c r="O36" i="123"/>
  <c r="G36" i="123"/>
  <c r="W36" i="123"/>
  <c r="S36" i="123"/>
  <c r="AA36" i="123"/>
  <c r="O35" i="124"/>
  <c r="W35" i="124"/>
  <c r="G35" i="124"/>
  <c r="K35" i="124"/>
  <c r="S35" i="124"/>
  <c r="AA35" i="124"/>
  <c r="AO31" i="142"/>
  <c r="AM31" i="142"/>
  <c r="AO30" i="142"/>
  <c r="AM30" i="142"/>
  <c r="AO19" i="142"/>
  <c r="AM19" i="142"/>
  <c r="AO15" i="142"/>
  <c r="AM15" i="142"/>
  <c r="AO11" i="142"/>
  <c r="AM11" i="142"/>
  <c r="AO31" i="143"/>
  <c r="AM31" i="143"/>
  <c r="AO30" i="143"/>
  <c r="AM30" i="143"/>
  <c r="AO19" i="143"/>
  <c r="AM19" i="143"/>
  <c r="AO15" i="143"/>
  <c r="AM15" i="143"/>
  <c r="AO11" i="143"/>
  <c r="AK11" i="143"/>
  <c r="AM11" i="143"/>
  <c r="AY25" i="145"/>
  <c r="BE25" i="145"/>
  <c r="AS25" i="145"/>
  <c r="AM25" i="145"/>
  <c r="U58" i="147"/>
  <c r="U52" i="147"/>
  <c r="K148" i="11" l="1"/>
  <c r="M148" i="11" s="1"/>
  <c r="K160" i="11"/>
  <c r="M160" i="11" s="1"/>
  <c r="K150" i="11"/>
  <c r="M150" i="11" s="1"/>
  <c r="K139" i="11"/>
  <c r="M139" i="11" s="1"/>
  <c r="K144" i="11"/>
  <c r="M144" i="11" s="1"/>
  <c r="K154" i="11"/>
  <c r="M154" i="11" s="1"/>
  <c r="K152" i="11"/>
  <c r="M152" i="11" s="1"/>
  <c r="K137" i="11"/>
  <c r="M137" i="11" s="1"/>
  <c r="K156" i="11"/>
  <c r="M156" i="11" s="1"/>
  <c r="K143" i="11"/>
  <c r="M143" i="11" s="1"/>
  <c r="K166" i="11"/>
  <c r="M166" i="11" s="1"/>
  <c r="K168" i="11"/>
  <c r="M168" i="11" s="1"/>
  <c r="K172" i="11"/>
  <c r="M172" i="11" s="1"/>
  <c r="K167" i="11"/>
  <c r="M167" i="11" s="1"/>
  <c r="K173" i="11"/>
  <c r="M173" i="11" s="1"/>
  <c r="K174" i="11"/>
  <c r="M174" i="11" s="1"/>
  <c r="K171" i="11"/>
  <c r="M171" i="11" s="1"/>
  <c r="K169" i="11"/>
  <c r="M169" i="11" s="1"/>
  <c r="K153" i="11"/>
  <c r="M153" i="11" s="1"/>
  <c r="K145" i="11"/>
  <c r="M145" i="11" s="1"/>
  <c r="K140" i="11"/>
  <c r="M140" i="11" s="1"/>
  <c r="K159" i="11"/>
  <c r="M159" i="11" s="1"/>
  <c r="K165" i="11"/>
  <c r="M165" i="11" s="1"/>
  <c r="K164" i="11"/>
  <c r="M164" i="11" s="1"/>
  <c r="K170" i="11"/>
  <c r="M170" i="11" s="1"/>
  <c r="K135" i="11"/>
  <c r="M135" i="11" s="1"/>
  <c r="K155" i="11"/>
  <c r="M155" i="11" s="1"/>
  <c r="K158" i="11"/>
  <c r="M158" i="11" s="1"/>
  <c r="K149" i="11"/>
  <c r="M149" i="11" s="1"/>
  <c r="K136" i="11"/>
  <c r="M136" i="11" s="1"/>
  <c r="K151" i="11"/>
  <c r="M151" i="11" s="1"/>
  <c r="K142" i="11"/>
  <c r="M142" i="11" s="1"/>
  <c r="K147" i="11"/>
  <c r="M147" i="11" s="1"/>
  <c r="K146" i="11"/>
  <c r="M146" i="11" s="1"/>
  <c r="K138" i="11"/>
  <c r="M138" i="11" s="1"/>
  <c r="K141" i="11"/>
  <c r="M141" i="11" s="1"/>
  <c r="K157" i="11"/>
  <c r="M157" i="11" s="1"/>
  <c r="K97" i="11"/>
  <c r="M97" i="11" s="1"/>
  <c r="K66" i="11"/>
  <c r="M66" i="11" s="1"/>
  <c r="K103" i="11"/>
  <c r="M103" i="11" s="1"/>
  <c r="K60" i="11"/>
  <c r="M60" i="11" s="1"/>
  <c r="K131" i="11"/>
  <c r="M131" i="11" s="1"/>
  <c r="K99" i="11"/>
  <c r="M99" i="11" s="1"/>
  <c r="K104" i="11"/>
  <c r="M104" i="11" s="1"/>
  <c r="K98" i="11"/>
  <c r="M98" i="11" s="1"/>
  <c r="K71" i="11"/>
  <c r="M71" i="11" s="1"/>
  <c r="K69" i="11"/>
  <c r="M69" i="11" s="1"/>
  <c r="K61" i="11"/>
  <c r="M61" i="11" s="1"/>
  <c r="K59" i="11"/>
  <c r="M59" i="11" s="1"/>
  <c r="K105" i="11"/>
  <c r="M105" i="11" s="1"/>
  <c r="K70" i="11"/>
  <c r="M70" i="11" s="1"/>
  <c r="K62" i="11"/>
  <c r="M62" i="11" s="1"/>
  <c r="AK44" i="30"/>
  <c r="BA48" i="30"/>
  <c r="AE48" i="30"/>
  <c r="AU48" i="30"/>
  <c r="AK48" i="30"/>
  <c r="AS46" i="30"/>
  <c r="W46" i="30"/>
  <c r="AC46" i="30" s="1"/>
  <c r="AU46" i="30"/>
  <c r="AM45" i="30"/>
  <c r="AS45" i="30" s="1"/>
  <c r="W45" i="30"/>
  <c r="AC45" i="30" s="1"/>
  <c r="AM41" i="30"/>
  <c r="W40" i="30"/>
  <c r="AC40" i="30" s="1"/>
  <c r="AM40" i="30"/>
  <c r="AS40" i="30" s="1"/>
  <c r="AM39" i="30"/>
  <c r="W39" i="30"/>
  <c r="AM38" i="30"/>
  <c r="AS38" i="30" s="1"/>
  <c r="W38" i="30"/>
  <c r="AC38" i="30" s="1"/>
  <c r="AM37" i="30"/>
  <c r="AS37" i="30" s="1"/>
  <c r="W37" i="30"/>
  <c r="AC37" i="30" s="1"/>
  <c r="AM36" i="30"/>
  <c r="AS36" i="30" s="1"/>
  <c r="W36" i="30"/>
  <c r="AC36" i="30" s="1"/>
  <c r="AM34" i="30"/>
  <c r="AS34" i="30" s="1"/>
  <c r="W34" i="30"/>
  <c r="AC34" i="30" s="1"/>
  <c r="AC33" i="30"/>
  <c r="AE33" i="30"/>
  <c r="AM33" i="30"/>
  <c r="AS33" i="30" s="1"/>
  <c r="AM32" i="30"/>
  <c r="W32" i="30"/>
  <c r="AM31" i="30"/>
  <c r="W31" i="30"/>
  <c r="AM30" i="30"/>
  <c r="W30" i="30"/>
  <c r="AM29" i="30"/>
  <c r="W29" i="30"/>
  <c r="W28" i="30"/>
  <c r="AM28" i="30"/>
  <c r="AM27" i="30"/>
  <c r="W27" i="30"/>
  <c r="AM26" i="30"/>
  <c r="W26" i="30"/>
  <c r="W25" i="30"/>
  <c r="AM25" i="30"/>
  <c r="AM24" i="30"/>
  <c r="AS24" i="30" s="1"/>
  <c r="W24" i="30"/>
  <c r="AC24" i="30" s="1"/>
  <c r="AM23" i="30"/>
  <c r="W23" i="30"/>
  <c r="AM22" i="30"/>
  <c r="W22" i="30"/>
  <c r="S21" i="30"/>
  <c r="AM21" i="30" s="1"/>
  <c r="W21" i="30"/>
  <c r="AM20" i="30"/>
  <c r="AS20" i="30" s="1"/>
  <c r="W20" i="30"/>
  <c r="AC20" i="30" s="1"/>
  <c r="AM19" i="30"/>
  <c r="W19" i="30"/>
  <c r="AM18" i="30"/>
  <c r="W18" i="30"/>
  <c r="W17" i="30"/>
  <c r="AM17" i="30"/>
  <c r="AM16" i="30"/>
  <c r="W16" i="30"/>
  <c r="AM15" i="30"/>
  <c r="W15" i="30"/>
  <c r="AM14" i="30"/>
  <c r="W14" i="30"/>
  <c r="AM13" i="30"/>
  <c r="W13" i="30"/>
  <c r="AM12" i="30"/>
  <c r="W12" i="30"/>
  <c r="Y11" i="30"/>
  <c r="AC11" i="30"/>
  <c r="S11" i="30"/>
  <c r="AM11" i="30"/>
  <c r="AM10" i="30"/>
  <c r="W10" i="30"/>
  <c r="Y9" i="30"/>
  <c r="AC9" i="30"/>
  <c r="S9" i="30"/>
  <c r="AM9" i="30"/>
  <c r="AM8" i="30"/>
  <c r="AS8" i="30" s="1"/>
  <c r="W8" i="30"/>
  <c r="AC8" i="30" s="1"/>
  <c r="AM46" i="31"/>
  <c r="AS46" i="31" s="1"/>
  <c r="W46" i="31"/>
  <c r="AC46" i="31" s="1"/>
  <c r="AM45" i="31"/>
  <c r="AS45" i="31" s="1"/>
  <c r="W45" i="31"/>
  <c r="AC45" i="31" s="1"/>
  <c r="AM43" i="31"/>
  <c r="AS43" i="31" s="1"/>
  <c r="AC42" i="31"/>
  <c r="AM42" i="31"/>
  <c r="AM41" i="31"/>
  <c r="AS41" i="31" s="1"/>
  <c r="W40" i="31"/>
  <c r="AC40" i="31" s="1"/>
  <c r="AM40" i="31"/>
  <c r="AS40" i="31" s="1"/>
  <c r="AM39" i="31"/>
  <c r="W39" i="31"/>
  <c r="AM38" i="31"/>
  <c r="AS38" i="31" s="1"/>
  <c r="W38" i="31"/>
  <c r="AC38" i="31" s="1"/>
  <c r="AM37" i="31"/>
  <c r="W37" i="31"/>
  <c r="W36" i="31"/>
  <c r="AM36" i="31"/>
  <c r="AM34" i="31"/>
  <c r="W34" i="31"/>
  <c r="AM33" i="31"/>
  <c r="W33" i="31"/>
  <c r="AM32" i="31"/>
  <c r="W32" i="31"/>
  <c r="AM31" i="31"/>
  <c r="W31" i="31"/>
  <c r="AM30" i="31"/>
  <c r="W30" i="31"/>
  <c r="W29" i="31"/>
  <c r="AM29" i="31"/>
  <c r="AM28" i="31"/>
  <c r="W28" i="31"/>
  <c r="AM27" i="31"/>
  <c r="W27" i="31"/>
  <c r="AM26" i="31"/>
  <c r="W26" i="31"/>
  <c r="W25" i="31"/>
  <c r="AM25" i="31"/>
  <c r="AM24" i="31"/>
  <c r="W24" i="31"/>
  <c r="AM23" i="31"/>
  <c r="W23" i="31"/>
  <c r="AM22" i="31"/>
  <c r="W22" i="31"/>
  <c r="AM21" i="31"/>
  <c r="W21" i="31"/>
  <c r="W20" i="31"/>
  <c r="AM20" i="31"/>
  <c r="AM19" i="31"/>
  <c r="W19" i="31"/>
  <c r="AM18" i="31"/>
  <c r="W18" i="31"/>
  <c r="AM17" i="31"/>
  <c r="W17" i="31"/>
  <c r="AM16" i="31"/>
  <c r="W16" i="31"/>
  <c r="W15" i="31"/>
  <c r="AM15" i="31"/>
  <c r="AM14" i="31"/>
  <c r="W14" i="31"/>
  <c r="AM13" i="31"/>
  <c r="W13" i="31"/>
  <c r="AM12" i="31"/>
  <c r="W12" i="31"/>
  <c r="AM11" i="31"/>
  <c r="W11" i="31"/>
  <c r="AM10" i="31"/>
  <c r="W10" i="31"/>
  <c r="W9" i="31"/>
  <c r="AM9" i="31"/>
  <c r="AM8" i="31"/>
  <c r="W8" i="31"/>
  <c r="AM46" i="32"/>
  <c r="AS46" i="32" s="1"/>
  <c r="W46" i="32"/>
  <c r="AC46" i="32" s="1"/>
  <c r="AM45" i="32"/>
  <c r="AS45" i="32" s="1"/>
  <c r="W45" i="32"/>
  <c r="AC45" i="32" s="1"/>
  <c r="AM43" i="32"/>
  <c r="AS43" i="32" s="1"/>
  <c r="AM42" i="32"/>
  <c r="AS42" i="32" s="1"/>
  <c r="W42" i="32"/>
  <c r="AC42" i="32" s="1"/>
  <c r="AM41" i="32"/>
  <c r="AS41" i="32" s="1"/>
  <c r="W40" i="32"/>
  <c r="AC40" i="32" s="1"/>
  <c r="AM40" i="32"/>
  <c r="AS40" i="32" s="1"/>
  <c r="AC39" i="32"/>
  <c r="AM39" i="32"/>
  <c r="AM38" i="32"/>
  <c r="AS38" i="32" s="1"/>
  <c r="W38" i="32"/>
  <c r="AC38" i="32" s="1"/>
  <c r="AM37" i="32"/>
  <c r="AS37" i="32" s="1"/>
  <c r="W37" i="32"/>
  <c r="AC37" i="32" s="1"/>
  <c r="AM36" i="32"/>
  <c r="AS36" i="32" s="1"/>
  <c r="W36" i="32"/>
  <c r="AC36" i="32" s="1"/>
  <c r="AM34" i="32"/>
  <c r="AS34" i="32" s="1"/>
  <c r="W34" i="32"/>
  <c r="AC34" i="32" s="1"/>
  <c r="AM33" i="32"/>
  <c r="AS33" i="32" s="1"/>
  <c r="W33" i="32"/>
  <c r="AC33" i="32" s="1"/>
  <c r="AM32" i="32"/>
  <c r="W32" i="32"/>
  <c r="AM31" i="32"/>
  <c r="W31" i="32"/>
  <c r="AM30" i="32"/>
  <c r="W30" i="32"/>
  <c r="AM29" i="32"/>
  <c r="W29" i="32"/>
  <c r="AM28" i="32"/>
  <c r="W28" i="32"/>
  <c r="AM27" i="32"/>
  <c r="W27" i="32"/>
  <c r="AM26" i="32"/>
  <c r="W26" i="32"/>
  <c r="AM25" i="32"/>
  <c r="W25" i="32"/>
  <c r="AC24" i="32"/>
  <c r="AE24" i="32"/>
  <c r="AM24" i="32"/>
  <c r="AS24" i="32" s="1"/>
  <c r="Y23" i="32"/>
  <c r="AC23" i="32"/>
  <c r="S23" i="32"/>
  <c r="AM23" i="32" s="1"/>
  <c r="W22" i="32"/>
  <c r="AM22" i="32"/>
  <c r="AM21" i="32"/>
  <c r="W21" i="32"/>
  <c r="AM20" i="32"/>
  <c r="AS20" i="32" s="1"/>
  <c r="W20" i="32"/>
  <c r="AC20" i="32" s="1"/>
  <c r="AM19" i="32"/>
  <c r="W19" i="32"/>
  <c r="AM18" i="32"/>
  <c r="W18" i="32"/>
  <c r="AM17" i="32"/>
  <c r="W17" i="32"/>
  <c r="AM16" i="32"/>
  <c r="W16" i="32"/>
  <c r="AM15" i="32"/>
  <c r="W15" i="32"/>
  <c r="AM14" i="32"/>
  <c r="W14" i="32"/>
  <c r="AM13" i="32"/>
  <c r="W13" i="32"/>
  <c r="AM12" i="32"/>
  <c r="W12" i="32"/>
  <c r="AM11" i="32"/>
  <c r="W11" i="32"/>
  <c r="AM10" i="32"/>
  <c r="W10" i="32"/>
  <c r="AM9" i="32"/>
  <c r="W9" i="32"/>
  <c r="AC8" i="32"/>
  <c r="AE8" i="32"/>
  <c r="AM8" i="32"/>
  <c r="AS8" i="32" s="1"/>
  <c r="AM46" i="33"/>
  <c r="AS46" i="33" s="1"/>
  <c r="W46" i="33"/>
  <c r="AC46" i="33" s="1"/>
  <c r="AM45" i="33"/>
  <c r="AS45" i="33" s="1"/>
  <c r="W45" i="33"/>
  <c r="AC45" i="33" s="1"/>
  <c r="AM43" i="33"/>
  <c r="AS43" i="33" s="1"/>
  <c r="W42" i="33"/>
  <c r="AC42" i="33" s="1"/>
  <c r="AM42" i="33"/>
  <c r="AS42" i="33" s="1"/>
  <c r="AM41" i="33"/>
  <c r="AS41" i="33" s="1"/>
  <c r="AM40" i="33"/>
  <c r="AS40" i="33" s="1"/>
  <c r="W40" i="33"/>
  <c r="AC40" i="33" s="1"/>
  <c r="AM39" i="33"/>
  <c r="W39" i="33"/>
  <c r="AM38" i="33"/>
  <c r="AS38" i="33" s="1"/>
  <c r="W38" i="33"/>
  <c r="AC38" i="33" s="1"/>
  <c r="W37" i="33"/>
  <c r="AC37" i="33" s="1"/>
  <c r="AM37" i="33"/>
  <c r="AM36" i="33"/>
  <c r="AS36" i="33" s="1"/>
  <c r="W36" i="33"/>
  <c r="AC36" i="33" s="1"/>
  <c r="AM34" i="33"/>
  <c r="AS34" i="33" s="1"/>
  <c r="W34" i="33"/>
  <c r="AC34" i="33" s="1"/>
  <c r="AM33" i="33"/>
  <c r="AS33" i="33" s="1"/>
  <c r="W33" i="33"/>
  <c r="AC33" i="33" s="1"/>
  <c r="W32" i="33"/>
  <c r="AM32" i="33"/>
  <c r="AM31" i="33"/>
  <c r="W31" i="33"/>
  <c r="W30" i="33"/>
  <c r="AM30" i="33"/>
  <c r="AM29" i="33"/>
  <c r="W29" i="33"/>
  <c r="W28" i="33"/>
  <c r="AM28" i="33"/>
  <c r="AM27" i="33"/>
  <c r="W27" i="33"/>
  <c r="AM26" i="33"/>
  <c r="W26" i="33"/>
  <c r="AM25" i="33"/>
  <c r="W25" i="33"/>
  <c r="AM24" i="33"/>
  <c r="AS24" i="33" s="1"/>
  <c r="W24" i="33"/>
  <c r="AC24" i="33" s="1"/>
  <c r="AM23" i="33"/>
  <c r="W23" i="33"/>
  <c r="AM22" i="33"/>
  <c r="W22" i="33"/>
  <c r="AM21" i="33"/>
  <c r="W21" i="33"/>
  <c r="AM20" i="33"/>
  <c r="AS20" i="33" s="1"/>
  <c r="W20" i="33"/>
  <c r="AC20" i="33" s="1"/>
  <c r="AM19" i="33"/>
  <c r="W19" i="33"/>
  <c r="AM18" i="33"/>
  <c r="W18" i="33"/>
  <c r="AM17" i="33"/>
  <c r="W17" i="33"/>
  <c r="Y17" i="33"/>
  <c r="AM16" i="33"/>
  <c r="W16" i="33"/>
  <c r="AM15" i="33"/>
  <c r="W15" i="33"/>
  <c r="AM14" i="33"/>
  <c r="W14" i="33"/>
  <c r="AM13" i="33"/>
  <c r="W13" i="33"/>
  <c r="W12" i="33"/>
  <c r="AM12" i="33"/>
  <c r="Y11" i="33"/>
  <c r="AC11" i="33"/>
  <c r="S11" i="33"/>
  <c r="AM11" i="33"/>
  <c r="AM10" i="33"/>
  <c r="W10" i="33"/>
  <c r="Y9" i="33"/>
  <c r="AC9" i="33"/>
  <c r="S9" i="33"/>
  <c r="AM9" i="33"/>
  <c r="AM8" i="33"/>
  <c r="AS8" i="33" s="1"/>
  <c r="W8" i="33"/>
  <c r="AC8" i="33" s="1"/>
  <c r="AC46" i="34"/>
  <c r="S46" i="34"/>
  <c r="AM46" i="34" s="1"/>
  <c r="AS46" i="34" s="1"/>
  <c r="AM45" i="34"/>
  <c r="AS45" i="34" s="1"/>
  <c r="W45" i="34"/>
  <c r="AC45" i="34" s="1"/>
  <c r="AM43" i="34"/>
  <c r="AS43" i="34" s="1"/>
  <c r="W42" i="34"/>
  <c r="AC42" i="34" s="1"/>
  <c r="AM42" i="34"/>
  <c r="AS42" i="34" s="1"/>
  <c r="AM41" i="34"/>
  <c r="AS41" i="34" s="1"/>
  <c r="AC40" i="34"/>
  <c r="AE40" i="34"/>
  <c r="AM40" i="34"/>
  <c r="AS40" i="34" s="1"/>
  <c r="AM39" i="34"/>
  <c r="AS39" i="34" s="1"/>
  <c r="W39" i="34"/>
  <c r="AM38" i="34"/>
  <c r="AS38" i="34" s="1"/>
  <c r="W38" i="34"/>
  <c r="AC38" i="34" s="1"/>
  <c r="AM37" i="34"/>
  <c r="AS37" i="34" s="1"/>
  <c r="W37" i="34"/>
  <c r="AC37" i="34" s="1"/>
  <c r="AM36" i="34"/>
  <c r="AS36" i="34" s="1"/>
  <c r="W36" i="34"/>
  <c r="AC36" i="34" s="1"/>
  <c r="AM34" i="34"/>
  <c r="AS34" i="34" s="1"/>
  <c r="W34" i="34"/>
  <c r="AC34" i="34" s="1"/>
  <c r="AM33" i="34"/>
  <c r="AS33" i="34" s="1"/>
  <c r="W33" i="34"/>
  <c r="AC33" i="34" s="1"/>
  <c r="AM32" i="34"/>
  <c r="W32" i="34"/>
  <c r="AM31" i="34"/>
  <c r="W31" i="34"/>
  <c r="Y30" i="34"/>
  <c r="AI30" i="34" s="1"/>
  <c r="AC30" i="34"/>
  <c r="AM30" i="34"/>
  <c r="AS30" i="34" s="1"/>
  <c r="AO30" i="34"/>
  <c r="AY30" i="34" s="1"/>
  <c r="AM29" i="34"/>
  <c r="W29" i="34"/>
  <c r="Y28" i="34"/>
  <c r="AI28" i="34" s="1"/>
  <c r="AC28" i="34"/>
  <c r="AM28" i="34"/>
  <c r="AM27" i="34"/>
  <c r="W27" i="34"/>
  <c r="AM26" i="34"/>
  <c r="W26" i="34"/>
  <c r="AM25" i="34"/>
  <c r="W25" i="34"/>
  <c r="AM24" i="34"/>
  <c r="AS24" i="34" s="1"/>
  <c r="W24" i="34"/>
  <c r="AC24" i="34" s="1"/>
  <c r="AM23" i="34"/>
  <c r="W23" i="34"/>
  <c r="AM22" i="34"/>
  <c r="W22" i="34"/>
  <c r="AM21" i="34"/>
  <c r="W21" i="34"/>
  <c r="AM20" i="34"/>
  <c r="AS20" i="34" s="1"/>
  <c r="W20" i="34"/>
  <c r="AC20" i="34" s="1"/>
  <c r="S19" i="34"/>
  <c r="AM19" i="34" s="1"/>
  <c r="W19" i="34"/>
  <c r="AM18" i="34"/>
  <c r="W18" i="34"/>
  <c r="AM17" i="34"/>
  <c r="W17" i="34"/>
  <c r="AM16" i="34"/>
  <c r="W16" i="34"/>
  <c r="W15" i="34"/>
  <c r="AM15" i="34"/>
  <c r="AM14" i="34"/>
  <c r="AO14" i="34" s="1"/>
  <c r="W14" i="34"/>
  <c r="AM13" i="34"/>
  <c r="W13" i="34"/>
  <c r="AM12" i="34"/>
  <c r="W12" i="34"/>
  <c r="AM11" i="34"/>
  <c r="W11" i="34"/>
  <c r="AM10" i="34"/>
  <c r="W10" i="34"/>
  <c r="AM9" i="34"/>
  <c r="W9" i="34"/>
  <c r="AM8" i="34"/>
  <c r="AS8" i="34" s="1"/>
  <c r="W8" i="34"/>
  <c r="AC8" i="34" s="1"/>
  <c r="AM46" i="35"/>
  <c r="AS46" i="35" s="1"/>
  <c r="W46" i="35"/>
  <c r="AC46" i="35" s="1"/>
  <c r="W45" i="35"/>
  <c r="AC45" i="35" s="1"/>
  <c r="AM45" i="35"/>
  <c r="AS45" i="35" s="1"/>
  <c r="AM43" i="35"/>
  <c r="AS43" i="35" s="1"/>
  <c r="W42" i="35"/>
  <c r="AC42" i="35" s="1"/>
  <c r="AM42" i="35"/>
  <c r="AS42" i="35" s="1"/>
  <c r="AM41" i="35"/>
  <c r="AS41" i="35" s="1"/>
  <c r="AK40" i="35"/>
  <c r="AC40" i="35"/>
  <c r="AE40" i="35"/>
  <c r="AM40" i="35"/>
  <c r="AS40" i="35" s="1"/>
  <c r="AM39" i="35"/>
  <c r="W39" i="35"/>
  <c r="AM38" i="35"/>
  <c r="AS38" i="35" s="1"/>
  <c r="W38" i="35"/>
  <c r="AM37" i="35"/>
  <c r="AS37" i="35" s="1"/>
  <c r="W37" i="35"/>
  <c r="AC37" i="35" s="1"/>
  <c r="AM36" i="35"/>
  <c r="AS36" i="35" s="1"/>
  <c r="W36" i="35"/>
  <c r="AC36" i="35" s="1"/>
  <c r="AM34" i="35"/>
  <c r="AS34" i="35" s="1"/>
  <c r="W34" i="35"/>
  <c r="AC34" i="35" s="1"/>
  <c r="AM33" i="35"/>
  <c r="AS33" i="35" s="1"/>
  <c r="W33" i="35"/>
  <c r="AC33" i="35" s="1"/>
  <c r="AM32" i="35"/>
  <c r="W32" i="35"/>
  <c r="W31" i="35"/>
  <c r="AM31" i="35"/>
  <c r="Y30" i="35"/>
  <c r="AI30" i="35" s="1"/>
  <c r="AC30" i="35"/>
  <c r="AM30" i="35"/>
  <c r="AM29" i="35"/>
  <c r="W29" i="35"/>
  <c r="AM28" i="35"/>
  <c r="W28" i="35"/>
  <c r="AM27" i="35"/>
  <c r="W27" i="35"/>
  <c r="AM26" i="35"/>
  <c r="W26" i="35"/>
  <c r="AM25" i="35"/>
  <c r="W25" i="35"/>
  <c r="AM24" i="35"/>
  <c r="AS24" i="35" s="1"/>
  <c r="W24" i="35"/>
  <c r="AC24" i="35" s="1"/>
  <c r="AM23" i="35"/>
  <c r="W23" i="35"/>
  <c r="Y22" i="35"/>
  <c r="AC22" i="35"/>
  <c r="S22" i="35"/>
  <c r="AM22" i="35"/>
  <c r="AM21" i="35"/>
  <c r="W21" i="35"/>
  <c r="Y20" i="35"/>
  <c r="AC20" i="35"/>
  <c r="AE20" i="35"/>
  <c r="S20" i="35"/>
  <c r="AM20" i="35" s="1"/>
  <c r="AS20" i="35" s="1"/>
  <c r="AM19" i="35"/>
  <c r="W19" i="35"/>
  <c r="W18" i="35"/>
  <c r="AM18" i="35"/>
  <c r="S17" i="35"/>
  <c r="AM17" i="35" s="1"/>
  <c r="W17" i="35"/>
  <c r="AM16" i="35"/>
  <c r="W16" i="35"/>
  <c r="AM15" i="35"/>
  <c r="W15" i="35"/>
  <c r="W14" i="35"/>
  <c r="AM14" i="35"/>
  <c r="W13" i="35"/>
  <c r="AM13" i="35"/>
  <c r="AM12" i="35"/>
  <c r="W12" i="35"/>
  <c r="W11" i="35"/>
  <c r="AM11" i="35"/>
  <c r="W10" i="35"/>
  <c r="AM10" i="35"/>
  <c r="AM9" i="35"/>
  <c r="W9" i="35"/>
  <c r="Y9" i="35"/>
  <c r="AM8" i="35"/>
  <c r="AS8" i="35" s="1"/>
  <c r="W8" i="35"/>
  <c r="AC8" i="35" s="1"/>
  <c r="AM46" i="36"/>
  <c r="AS46" i="36" s="1"/>
  <c r="W46" i="36"/>
  <c r="AC46" i="36" s="1"/>
  <c r="AM45" i="36"/>
  <c r="AS45" i="36" s="1"/>
  <c r="W45" i="36"/>
  <c r="AC45" i="36" s="1"/>
  <c r="AM43" i="36"/>
  <c r="AS43" i="36" s="1"/>
  <c r="AM42" i="36"/>
  <c r="AS42" i="36" s="1"/>
  <c r="W42" i="36"/>
  <c r="AC42" i="36" s="1"/>
  <c r="AO41" i="36"/>
  <c r="AU41" i="36"/>
  <c r="AM40" i="36"/>
  <c r="AS40" i="36" s="1"/>
  <c r="W40" i="36"/>
  <c r="AC40" i="36" s="1"/>
  <c r="AM39" i="36"/>
  <c r="W39" i="36"/>
  <c r="W38" i="36"/>
  <c r="AM38" i="36"/>
  <c r="AO38" i="36" s="1"/>
  <c r="AM37" i="36"/>
  <c r="AS37" i="36" s="1"/>
  <c r="W37" i="36"/>
  <c r="AC37" i="36" s="1"/>
  <c r="AM36" i="36"/>
  <c r="AS36" i="36" s="1"/>
  <c r="W36" i="36"/>
  <c r="AM34" i="36"/>
  <c r="AS34" i="36" s="1"/>
  <c r="W34" i="36"/>
  <c r="AC34" i="36" s="1"/>
  <c r="AM33" i="36"/>
  <c r="AS33" i="36" s="1"/>
  <c r="W33" i="36"/>
  <c r="AC33" i="36" s="1"/>
  <c r="AM32" i="36"/>
  <c r="W32" i="36"/>
  <c r="AM31" i="36"/>
  <c r="W31" i="36"/>
  <c r="W30" i="36"/>
  <c r="AM30" i="36"/>
  <c r="AM29" i="36"/>
  <c r="W29" i="36"/>
  <c r="AC29" i="36" s="1"/>
  <c r="Y29" i="36"/>
  <c r="AI29" i="36" s="1"/>
  <c r="AM28" i="36"/>
  <c r="W28" i="36"/>
  <c r="AM27" i="36"/>
  <c r="W27" i="36"/>
  <c r="AM26" i="36"/>
  <c r="W26" i="36"/>
  <c r="W25" i="36"/>
  <c r="AM25" i="36"/>
  <c r="AO25" i="36"/>
  <c r="AM24" i="36"/>
  <c r="AS24" i="36" s="1"/>
  <c r="W24" i="36"/>
  <c r="AC24" i="36" s="1"/>
  <c r="W23" i="36"/>
  <c r="AM23" i="36"/>
  <c r="AM22" i="36"/>
  <c r="W22" i="36"/>
  <c r="W21" i="36"/>
  <c r="AM21" i="36"/>
  <c r="W20" i="36"/>
  <c r="AC20" i="36" s="1"/>
  <c r="AM20" i="36"/>
  <c r="AS20" i="36" s="1"/>
  <c r="Y19" i="36"/>
  <c r="AI19" i="36" s="1"/>
  <c r="AC19" i="36"/>
  <c r="AM19" i="36"/>
  <c r="BA18" i="36"/>
  <c r="Y18" i="36"/>
  <c r="AC18" i="36"/>
  <c r="AU18" i="36"/>
  <c r="AS18" i="36"/>
  <c r="AE18" i="36"/>
  <c r="AM17" i="36"/>
  <c r="W17" i="36"/>
  <c r="AM16" i="36"/>
  <c r="W16" i="36"/>
  <c r="AM15" i="36"/>
  <c r="W15" i="36"/>
  <c r="AM14" i="36"/>
  <c r="W14" i="36"/>
  <c r="AM13" i="36"/>
  <c r="W13" i="36"/>
  <c r="Y12" i="36"/>
  <c r="AC12" i="36"/>
  <c r="S12" i="36"/>
  <c r="AM12" i="36"/>
  <c r="W11" i="36"/>
  <c r="AM11" i="36"/>
  <c r="AM10" i="36"/>
  <c r="W10" i="36"/>
  <c r="W9" i="36"/>
  <c r="AM9" i="36"/>
  <c r="AM8" i="36"/>
  <c r="AS8" i="36" s="1"/>
  <c r="W8" i="36"/>
  <c r="Y8" i="36" s="1"/>
  <c r="AC46" i="37"/>
  <c r="S46" i="37"/>
  <c r="AM46" i="37" s="1"/>
  <c r="AS46" i="37" s="1"/>
  <c r="W45" i="37"/>
  <c r="AC45" i="37" s="1"/>
  <c r="AM45" i="37"/>
  <c r="AS45" i="37" s="1"/>
  <c r="AM43" i="37"/>
  <c r="AS43" i="37" s="1"/>
  <c r="W42" i="37"/>
  <c r="AC42" i="37" s="1"/>
  <c r="AM42" i="37"/>
  <c r="AS42" i="37" s="1"/>
  <c r="AM41" i="37"/>
  <c r="AS41" i="37" s="1"/>
  <c r="W40" i="37"/>
  <c r="AM40" i="37"/>
  <c r="AO40" i="37"/>
  <c r="AC39" i="37"/>
  <c r="AM39" i="37"/>
  <c r="AM38" i="37"/>
  <c r="AS38" i="37" s="1"/>
  <c r="W38" i="37"/>
  <c r="AC38" i="37" s="1"/>
  <c r="AC37" i="37"/>
  <c r="AE37" i="37"/>
  <c r="AM37" i="37"/>
  <c r="AS37" i="37" s="1"/>
  <c r="AM36" i="37"/>
  <c r="AS36" i="37" s="1"/>
  <c r="W36" i="37"/>
  <c r="AC36" i="37" s="1"/>
  <c r="AM34" i="37"/>
  <c r="AS34" i="37" s="1"/>
  <c r="W34" i="37"/>
  <c r="AC34" i="37" s="1"/>
  <c r="W33" i="37"/>
  <c r="AC33" i="37" s="1"/>
  <c r="AM33" i="37"/>
  <c r="AS33" i="37" s="1"/>
  <c r="AM32" i="37"/>
  <c r="W32" i="37"/>
  <c r="W31" i="37"/>
  <c r="AM31" i="37"/>
  <c r="W30" i="37"/>
  <c r="AM30" i="37"/>
  <c r="W29" i="37"/>
  <c r="AM29" i="37"/>
  <c r="AM28" i="37"/>
  <c r="W28" i="37"/>
  <c r="AM27" i="37"/>
  <c r="W27" i="37"/>
  <c r="Y26" i="37"/>
  <c r="AC26" i="37"/>
  <c r="S26" i="37"/>
  <c r="AM26" i="37"/>
  <c r="AM25" i="37"/>
  <c r="W25" i="37"/>
  <c r="W24" i="37"/>
  <c r="AC24" i="37" s="1"/>
  <c r="AM24" i="37"/>
  <c r="AS24" i="37" s="1"/>
  <c r="AM23" i="37"/>
  <c r="W23" i="37"/>
  <c r="W22" i="37"/>
  <c r="AM22" i="37"/>
  <c r="AM21" i="37"/>
  <c r="W21" i="37"/>
  <c r="AM20" i="37"/>
  <c r="AS20" i="37" s="1"/>
  <c r="W20" i="37"/>
  <c r="AC20" i="37" s="1"/>
  <c r="AM19" i="37"/>
  <c r="W19" i="37"/>
  <c r="AM18" i="37"/>
  <c r="W18" i="37"/>
  <c r="AM17" i="37"/>
  <c r="W17" i="37"/>
  <c r="AM16" i="37"/>
  <c r="W16" i="37"/>
  <c r="AM15" i="37"/>
  <c r="W15" i="37"/>
  <c r="AM14" i="37"/>
  <c r="W14" i="37"/>
  <c r="W13" i="37"/>
  <c r="AM13" i="37"/>
  <c r="AM12" i="37"/>
  <c r="W12" i="37"/>
  <c r="AM11" i="37"/>
  <c r="W11" i="37"/>
  <c r="AM10" i="37"/>
  <c r="W10" i="37"/>
  <c r="AM9" i="37"/>
  <c r="W9" i="37"/>
  <c r="AM8" i="37"/>
  <c r="AS8" i="37" s="1"/>
  <c r="W8" i="37"/>
  <c r="AC8" i="37" s="1"/>
  <c r="AM46" i="38"/>
  <c r="AS46" i="38" s="1"/>
  <c r="W46" i="38"/>
  <c r="AC46" i="38" s="1"/>
  <c r="W45" i="38"/>
  <c r="AC45" i="38" s="1"/>
  <c r="AM45" i="38"/>
  <c r="AS45" i="38" s="1"/>
  <c r="AM43" i="38"/>
  <c r="AS43" i="38" s="1"/>
  <c r="AM42" i="38"/>
  <c r="AS42" i="38" s="1"/>
  <c r="W42" i="38"/>
  <c r="AC42" i="38" s="1"/>
  <c r="AM41" i="38"/>
  <c r="AS41" i="38" s="1"/>
  <c r="AM40" i="38"/>
  <c r="AS40" i="38" s="1"/>
  <c r="W40" i="38"/>
  <c r="AC40" i="38" s="1"/>
  <c r="AO39" i="38"/>
  <c r="AY39" i="38" s="1"/>
  <c r="AM39" i="38"/>
  <c r="AS39" i="38" s="1"/>
  <c r="W39" i="38"/>
  <c r="AK38" i="38"/>
  <c r="AI38" i="38"/>
  <c r="AC38" i="38"/>
  <c r="AE38" i="38"/>
  <c r="AM38" i="38"/>
  <c r="AK37" i="38"/>
  <c r="AI37" i="38"/>
  <c r="AC37" i="38"/>
  <c r="AM37" i="38"/>
  <c r="AS37" i="38" s="1"/>
  <c r="AM36" i="38"/>
  <c r="AS36" i="38" s="1"/>
  <c r="W36" i="38"/>
  <c r="AC36" i="38" s="1"/>
  <c r="AM34" i="38"/>
  <c r="AS34" i="38" s="1"/>
  <c r="W34" i="38"/>
  <c r="AC34" i="38" s="1"/>
  <c r="AM33" i="38"/>
  <c r="AS33" i="38" s="1"/>
  <c r="W33" i="38"/>
  <c r="S32" i="38"/>
  <c r="Y32" i="38"/>
  <c r="AI32" i="38" s="1"/>
  <c r="AC32" i="38"/>
  <c r="AM32" i="38"/>
  <c r="W31" i="38"/>
  <c r="AM31" i="38"/>
  <c r="W30" i="38"/>
  <c r="AM30" i="38"/>
  <c r="AM29" i="38"/>
  <c r="W29" i="38"/>
  <c r="AM28" i="38"/>
  <c r="W28" i="38"/>
  <c r="W27" i="38"/>
  <c r="AM27" i="38"/>
  <c r="AM26" i="38"/>
  <c r="W26" i="38"/>
  <c r="W25" i="38"/>
  <c r="AM25" i="38"/>
  <c r="W24" i="38"/>
  <c r="AC24" i="38" s="1"/>
  <c r="AM24" i="38"/>
  <c r="AS24" i="38" s="1"/>
  <c r="S23" i="38"/>
  <c r="Y23" i="38"/>
  <c r="AC23" i="38"/>
  <c r="AM23" i="38"/>
  <c r="AM22" i="38"/>
  <c r="W22" i="38"/>
  <c r="W21" i="38"/>
  <c r="AM21" i="38"/>
  <c r="W20" i="38"/>
  <c r="AC20" i="38" s="1"/>
  <c r="AM20" i="38"/>
  <c r="AS20" i="38" s="1"/>
  <c r="AM19" i="38"/>
  <c r="W19" i="38"/>
  <c r="AM18" i="38"/>
  <c r="W18" i="38"/>
  <c r="Y18" i="38"/>
  <c r="AM17" i="38"/>
  <c r="W17" i="38"/>
  <c r="AM16" i="38"/>
  <c r="W16" i="38"/>
  <c r="S15" i="38"/>
  <c r="Y15" i="38"/>
  <c r="AC15" i="38"/>
  <c r="AM15" i="38"/>
  <c r="AM14" i="38"/>
  <c r="W14" i="38"/>
  <c r="W13" i="38"/>
  <c r="AM13" i="38"/>
  <c r="AM12" i="38"/>
  <c r="W12" i="38"/>
  <c r="AM11" i="38"/>
  <c r="W11" i="38"/>
  <c r="Y10" i="38"/>
  <c r="AC10" i="38"/>
  <c r="S10" i="38"/>
  <c r="AM10" i="38"/>
  <c r="S9" i="38"/>
  <c r="AM9" i="38" s="1"/>
  <c r="AC9" i="38"/>
  <c r="AK9" i="38"/>
  <c r="W8" i="38"/>
  <c r="AC8" i="38" s="1"/>
  <c r="AM8" i="38"/>
  <c r="AS8" i="38" s="1"/>
  <c r="AM46" i="39"/>
  <c r="AS46" i="39" s="1"/>
  <c r="W46" i="39"/>
  <c r="AC46" i="39" s="1"/>
  <c r="AM45" i="39"/>
  <c r="AS45" i="39" s="1"/>
  <c r="W45" i="39"/>
  <c r="AC45" i="39" s="1"/>
  <c r="AM43" i="39"/>
  <c r="AS43" i="39" s="1"/>
  <c r="AM42" i="39"/>
  <c r="AS42" i="39" s="1"/>
  <c r="W42" i="39"/>
  <c r="AC42" i="39" s="1"/>
  <c r="AM41" i="39"/>
  <c r="AS41" i="39" s="1"/>
  <c r="AM40" i="39"/>
  <c r="AS40" i="39" s="1"/>
  <c r="W40" i="39"/>
  <c r="AC40" i="39" s="1"/>
  <c r="AM39" i="39"/>
  <c r="W39" i="39"/>
  <c r="W38" i="39"/>
  <c r="AC38" i="39" s="1"/>
  <c r="AM38" i="39"/>
  <c r="AS38" i="39" s="1"/>
  <c r="AM37" i="39"/>
  <c r="AS37" i="39" s="1"/>
  <c r="W37" i="39"/>
  <c r="AC37" i="39" s="1"/>
  <c r="AM36" i="39"/>
  <c r="AS36" i="39" s="1"/>
  <c r="W36" i="39"/>
  <c r="AC36" i="39" s="1"/>
  <c r="W34" i="39"/>
  <c r="AC34" i="39" s="1"/>
  <c r="AM34" i="39"/>
  <c r="AS34" i="39" s="1"/>
  <c r="W33" i="39"/>
  <c r="AC33" i="39" s="1"/>
  <c r="AM33" i="39"/>
  <c r="AS33" i="39" s="1"/>
  <c r="AM32" i="39"/>
  <c r="W32" i="39"/>
  <c r="AM31" i="39"/>
  <c r="W31" i="39"/>
  <c r="AM30" i="39"/>
  <c r="W30" i="39"/>
  <c r="AM29" i="39"/>
  <c r="W29" i="39"/>
  <c r="AM28" i="39"/>
  <c r="W28" i="39"/>
  <c r="W27" i="39"/>
  <c r="AM27" i="39"/>
  <c r="AM26" i="39"/>
  <c r="W26" i="39"/>
  <c r="AM25" i="39"/>
  <c r="W25" i="39"/>
  <c r="AM24" i="39"/>
  <c r="AS24" i="39" s="1"/>
  <c r="W24" i="39"/>
  <c r="AC24" i="39" s="1"/>
  <c r="AM23" i="39"/>
  <c r="W23" i="39"/>
  <c r="AM22" i="39"/>
  <c r="W22" i="39"/>
  <c r="AM21" i="39"/>
  <c r="W21" i="39"/>
  <c r="AM20" i="39"/>
  <c r="AS20" i="39" s="1"/>
  <c r="W20" i="39"/>
  <c r="AC20" i="39" s="1"/>
  <c r="AM19" i="39"/>
  <c r="W19" i="39"/>
  <c r="AM18" i="39"/>
  <c r="W18" i="39"/>
  <c r="AM17" i="39"/>
  <c r="W17" i="39"/>
  <c r="AM16" i="39"/>
  <c r="W16" i="39"/>
  <c r="AM15" i="39"/>
  <c r="W15" i="39"/>
  <c r="AM14" i="39"/>
  <c r="W14" i="39"/>
  <c r="W13" i="39"/>
  <c r="AM13" i="39"/>
  <c r="AM12" i="39"/>
  <c r="W12" i="39"/>
  <c r="AM11" i="39"/>
  <c r="W11" i="39"/>
  <c r="Y10" i="39"/>
  <c r="AC10" i="39"/>
  <c r="S10" i="39"/>
  <c r="AM10" i="39"/>
  <c r="AM9" i="39"/>
  <c r="AO9" i="39" s="1"/>
  <c r="W9" i="39"/>
  <c r="AM8" i="39"/>
  <c r="AS8" i="39" s="1"/>
  <c r="W8" i="39"/>
  <c r="AC8" i="39" s="1"/>
  <c r="AM46" i="40"/>
  <c r="AS46" i="40" s="1"/>
  <c r="W46" i="40"/>
  <c r="AC46" i="40" s="1"/>
  <c r="AM45" i="40"/>
  <c r="AS45" i="40" s="1"/>
  <c r="W45" i="40"/>
  <c r="AC45" i="40" s="1"/>
  <c r="AM43" i="40"/>
  <c r="AS43" i="40" s="1"/>
  <c r="AM42" i="40"/>
  <c r="AS42" i="40" s="1"/>
  <c r="W42" i="40"/>
  <c r="AC42" i="40" s="1"/>
  <c r="AO41" i="40"/>
  <c r="AU41" i="40"/>
  <c r="AM40" i="40"/>
  <c r="AS40" i="40" s="1"/>
  <c r="W40" i="40"/>
  <c r="AC40" i="40" s="1"/>
  <c r="AM39" i="40"/>
  <c r="W39" i="40"/>
  <c r="AK38" i="40"/>
  <c r="AC38" i="40"/>
  <c r="AE38" i="40"/>
  <c r="AM38" i="40"/>
  <c r="AS38" i="40" s="1"/>
  <c r="AM37" i="40"/>
  <c r="AS37" i="40" s="1"/>
  <c r="W37" i="40"/>
  <c r="AC37" i="40" s="1"/>
  <c r="W36" i="40"/>
  <c r="AC36" i="40" s="1"/>
  <c r="AM36" i="40"/>
  <c r="AS36" i="40" s="1"/>
  <c r="AM34" i="40"/>
  <c r="AS34" i="40" s="1"/>
  <c r="W34" i="40"/>
  <c r="AC34" i="40" s="1"/>
  <c r="AM33" i="40"/>
  <c r="AO33" i="40"/>
  <c r="W33" i="40"/>
  <c r="AC33" i="40" s="1"/>
  <c r="AM32" i="40"/>
  <c r="W32" i="40"/>
  <c r="AM31" i="40"/>
  <c r="W31" i="40"/>
  <c r="AM30" i="40"/>
  <c r="W30" i="40"/>
  <c r="AM29" i="40"/>
  <c r="W29" i="40"/>
  <c r="AM28" i="40"/>
  <c r="W28" i="40"/>
  <c r="AM27" i="40"/>
  <c r="W27" i="40"/>
  <c r="AM26" i="40"/>
  <c r="W26" i="40"/>
  <c r="AM25" i="40"/>
  <c r="W25" i="40"/>
  <c r="AM24" i="40"/>
  <c r="AS24" i="40" s="1"/>
  <c r="W24" i="40"/>
  <c r="AC24" i="40" s="1"/>
  <c r="AM23" i="40"/>
  <c r="W23" i="40"/>
  <c r="Y22" i="40"/>
  <c r="AC22" i="40"/>
  <c r="S22" i="40"/>
  <c r="AM22" i="40"/>
  <c r="AM21" i="40"/>
  <c r="W21" i="40"/>
  <c r="W20" i="40"/>
  <c r="AC20" i="40" s="1"/>
  <c r="AM20" i="40"/>
  <c r="AO20" i="40" s="1"/>
  <c r="AM19" i="40"/>
  <c r="W19" i="40"/>
  <c r="W18" i="40"/>
  <c r="AM18" i="40"/>
  <c r="AO18" i="40"/>
  <c r="S17" i="40"/>
  <c r="Y17" i="40"/>
  <c r="AC17" i="40"/>
  <c r="AM17" i="40"/>
  <c r="Y16" i="40"/>
  <c r="AC16" i="40"/>
  <c r="AM16" i="40"/>
  <c r="AM15" i="40"/>
  <c r="W15" i="40"/>
  <c r="AM14" i="40"/>
  <c r="W14" i="40"/>
  <c r="Y13" i="40"/>
  <c r="AC13" i="40"/>
  <c r="S13" i="40"/>
  <c r="AM13" i="40" s="1"/>
  <c r="AM12" i="40"/>
  <c r="W12" i="40"/>
  <c r="AM11" i="40"/>
  <c r="W11" i="40"/>
  <c r="Y10" i="40"/>
  <c r="AC10" i="40"/>
  <c r="S10" i="40"/>
  <c r="AM10" i="40"/>
  <c r="AM9" i="40"/>
  <c r="W9" i="40"/>
  <c r="AM8" i="40"/>
  <c r="AS8" i="40" s="1"/>
  <c r="W8" i="40"/>
  <c r="AC8" i="40" s="1"/>
  <c r="AM46" i="41"/>
  <c r="AS46" i="41" s="1"/>
  <c r="W46" i="41"/>
  <c r="AC46" i="41" s="1"/>
  <c r="AM45" i="41"/>
  <c r="AS45" i="41" s="1"/>
  <c r="W45" i="41"/>
  <c r="AM43" i="41"/>
  <c r="AS43" i="41" s="1"/>
  <c r="W42" i="41"/>
  <c r="AC42" i="41" s="1"/>
  <c r="AM42" i="41"/>
  <c r="AS42" i="41" s="1"/>
  <c r="AM41" i="41"/>
  <c r="AS41" i="41" s="1"/>
  <c r="W40" i="41"/>
  <c r="AC40" i="41" s="1"/>
  <c r="AM40" i="41"/>
  <c r="AS40" i="41" s="1"/>
  <c r="AM39" i="41"/>
  <c r="W39" i="41"/>
  <c r="AM38" i="41"/>
  <c r="AS38" i="41" s="1"/>
  <c r="W38" i="41"/>
  <c r="AC38" i="41" s="1"/>
  <c r="AM37" i="41"/>
  <c r="AS37" i="41" s="1"/>
  <c r="W37" i="41"/>
  <c r="AC37" i="41" s="1"/>
  <c r="AM36" i="41"/>
  <c r="AS36" i="41" s="1"/>
  <c r="W36" i="41"/>
  <c r="AC36" i="41" s="1"/>
  <c r="W34" i="41"/>
  <c r="AC34" i="41" s="1"/>
  <c r="AM34" i="41"/>
  <c r="AO34" i="41"/>
  <c r="AM33" i="41"/>
  <c r="AS33" i="41" s="1"/>
  <c r="W33" i="41"/>
  <c r="AC33" i="41" s="1"/>
  <c r="AM32" i="41"/>
  <c r="W32" i="41"/>
  <c r="AM31" i="41"/>
  <c r="W31" i="41"/>
  <c r="AM30" i="41"/>
  <c r="W30" i="41"/>
  <c r="AM29" i="41"/>
  <c r="W29" i="41"/>
  <c r="AM28" i="41"/>
  <c r="W28" i="41"/>
  <c r="AM27" i="41"/>
  <c r="W27" i="41"/>
  <c r="AM26" i="41"/>
  <c r="W26" i="41"/>
  <c r="AM25" i="41"/>
  <c r="W25" i="41"/>
  <c r="AC24" i="41"/>
  <c r="AE24" i="41"/>
  <c r="AM24" i="41"/>
  <c r="AS24" i="41" s="1"/>
  <c r="AM23" i="41"/>
  <c r="W23" i="41"/>
  <c r="W22" i="41"/>
  <c r="AM22" i="41"/>
  <c r="AM21" i="41"/>
  <c r="W21" i="41"/>
  <c r="AM20" i="41"/>
  <c r="AS20" i="41" s="1"/>
  <c r="W20" i="41"/>
  <c r="AC20" i="41" s="1"/>
  <c r="AM19" i="41"/>
  <c r="W19" i="41"/>
  <c r="AM18" i="41"/>
  <c r="W18" i="41"/>
  <c r="W17" i="41"/>
  <c r="AM17" i="41"/>
  <c r="Y16" i="41"/>
  <c r="AC16" i="41"/>
  <c r="S16" i="41"/>
  <c r="AM16" i="41"/>
  <c r="AM15" i="41"/>
  <c r="W15" i="41"/>
  <c r="AM14" i="41"/>
  <c r="W14" i="41"/>
  <c r="AM13" i="41"/>
  <c r="W13" i="41"/>
  <c r="AM12" i="41"/>
  <c r="W12" i="41"/>
  <c r="AM11" i="41"/>
  <c r="W11" i="41"/>
  <c r="AM10" i="41"/>
  <c r="W10" i="41"/>
  <c r="AM9" i="41"/>
  <c r="W9" i="41"/>
  <c r="AK8" i="41"/>
  <c r="AC8" i="41"/>
  <c r="AE8" i="41"/>
  <c r="AM8" i="41"/>
  <c r="AS8" i="41" s="1"/>
  <c r="AM46" i="42"/>
  <c r="AS46" i="42" s="1"/>
  <c r="W46" i="42"/>
  <c r="AC46" i="42" s="1"/>
  <c r="AC45" i="42"/>
  <c r="AE45" i="42"/>
  <c r="AM45" i="42"/>
  <c r="AS45" i="42" s="1"/>
  <c r="AM43" i="42"/>
  <c r="AS43" i="42" s="1"/>
  <c r="AM42" i="42"/>
  <c r="AS42" i="42" s="1"/>
  <c r="W42" i="42"/>
  <c r="AC42" i="42" s="1"/>
  <c r="AM41" i="42"/>
  <c r="AS41" i="42" s="1"/>
  <c r="AM40" i="42"/>
  <c r="AS40" i="42" s="1"/>
  <c r="W40" i="42"/>
  <c r="AC40" i="42" s="1"/>
  <c r="AM39" i="42"/>
  <c r="W39" i="42"/>
  <c r="AM38" i="42"/>
  <c r="AS38" i="42" s="1"/>
  <c r="W38" i="42"/>
  <c r="AC38" i="42" s="1"/>
  <c r="AM37" i="42"/>
  <c r="AS37" i="42" s="1"/>
  <c r="W37" i="42"/>
  <c r="AC37" i="42" s="1"/>
  <c r="AM36" i="42"/>
  <c r="AS36" i="42" s="1"/>
  <c r="W36" i="42"/>
  <c r="AC36" i="42" s="1"/>
  <c r="AM34" i="42"/>
  <c r="AS34" i="42" s="1"/>
  <c r="W34" i="42"/>
  <c r="AC34" i="42" s="1"/>
  <c r="AM33" i="42"/>
  <c r="AS33" i="42" s="1"/>
  <c r="W33" i="42"/>
  <c r="AC33" i="42" s="1"/>
  <c r="W32" i="42"/>
  <c r="AM32" i="42"/>
  <c r="W31" i="42"/>
  <c r="AM31" i="42"/>
  <c r="AM30" i="42"/>
  <c r="W30" i="42"/>
  <c r="S29" i="42"/>
  <c r="AM29" i="42" s="1"/>
  <c r="W29" i="42"/>
  <c r="AM28" i="42"/>
  <c r="W28" i="42"/>
  <c r="AM27" i="42"/>
  <c r="W27" i="42"/>
  <c r="AM26" i="42"/>
  <c r="W26" i="42"/>
  <c r="AM25" i="42"/>
  <c r="W25" i="42"/>
  <c r="AM24" i="42"/>
  <c r="AS24" i="42" s="1"/>
  <c r="W24" i="42"/>
  <c r="AC24" i="42" s="1"/>
  <c r="AM23" i="42"/>
  <c r="W23" i="42"/>
  <c r="AM22" i="42"/>
  <c r="W22" i="42"/>
  <c r="AM21" i="42"/>
  <c r="W21" i="42"/>
  <c r="AM20" i="42"/>
  <c r="AS20" i="42" s="1"/>
  <c r="W20" i="42"/>
  <c r="AC20" i="42" s="1"/>
  <c r="AM19" i="42"/>
  <c r="W19" i="42"/>
  <c r="AM18" i="42"/>
  <c r="W18" i="42"/>
  <c r="AM17" i="42"/>
  <c r="W17" i="42"/>
  <c r="AM16" i="42"/>
  <c r="W16" i="42"/>
  <c r="AM15" i="42"/>
  <c r="W15" i="42"/>
  <c r="AM14" i="42"/>
  <c r="W14" i="42"/>
  <c r="AM13" i="42"/>
  <c r="W13" i="42"/>
  <c r="S12" i="42"/>
  <c r="Y12" i="42"/>
  <c r="AC12" i="42"/>
  <c r="AM12" i="42"/>
  <c r="AM11" i="42"/>
  <c r="W11" i="42"/>
  <c r="AM10" i="42"/>
  <c r="W10" i="42"/>
  <c r="AM9" i="42"/>
  <c r="W9" i="42"/>
  <c r="AM8" i="42"/>
  <c r="AS8" i="42" s="1"/>
  <c r="W8" i="42"/>
  <c r="AC8" i="42" s="1"/>
  <c r="AM46" i="43"/>
  <c r="AS46" i="43" s="1"/>
  <c r="W46" i="43"/>
  <c r="AC46" i="43" s="1"/>
  <c r="AM45" i="43"/>
  <c r="AS45" i="43" s="1"/>
  <c r="W45" i="43"/>
  <c r="AC45" i="43" s="1"/>
  <c r="AM43" i="43"/>
  <c r="AS43" i="43" s="1"/>
  <c r="AM42" i="43"/>
  <c r="W42" i="43"/>
  <c r="AC42" i="43" s="1"/>
  <c r="AM41" i="43"/>
  <c r="AS41" i="43" s="1"/>
  <c r="AM40" i="43"/>
  <c r="AS40" i="43" s="1"/>
  <c r="W40" i="43"/>
  <c r="AC40" i="43" s="1"/>
  <c r="AM39" i="43"/>
  <c r="W39" i="43"/>
  <c r="AM38" i="43"/>
  <c r="AS38" i="43" s="1"/>
  <c r="W38" i="43"/>
  <c r="AC38" i="43" s="1"/>
  <c r="AM37" i="43"/>
  <c r="AS37" i="43" s="1"/>
  <c r="W37" i="43"/>
  <c r="AC37" i="43" s="1"/>
  <c r="AM36" i="43"/>
  <c r="AS36" i="43" s="1"/>
  <c r="W36" i="43"/>
  <c r="AC36" i="43" s="1"/>
  <c r="AM34" i="43"/>
  <c r="AS34" i="43" s="1"/>
  <c r="W34" i="43"/>
  <c r="AC34" i="43" s="1"/>
  <c r="AM33" i="43"/>
  <c r="AS33" i="43" s="1"/>
  <c r="W33" i="43"/>
  <c r="AC33" i="43" s="1"/>
  <c r="AM32" i="43"/>
  <c r="W32" i="43"/>
  <c r="AC31" i="43"/>
  <c r="AM31" i="43"/>
  <c r="AM30" i="43"/>
  <c r="W30" i="43"/>
  <c r="AM29" i="43"/>
  <c r="W29" i="43"/>
  <c r="AM28" i="43"/>
  <c r="W28" i="43"/>
  <c r="AM27" i="43"/>
  <c r="W27" i="43"/>
  <c r="AM26" i="43"/>
  <c r="W26" i="43"/>
  <c r="AM25" i="43"/>
  <c r="W25" i="43"/>
  <c r="W24" i="43"/>
  <c r="AC24" i="43" s="1"/>
  <c r="AM24" i="43"/>
  <c r="AS24" i="43" s="1"/>
  <c r="AM23" i="43"/>
  <c r="W23" i="43"/>
  <c r="W22" i="43"/>
  <c r="AM22" i="43"/>
  <c r="AM21" i="43"/>
  <c r="W21" i="43"/>
  <c r="AM20" i="43"/>
  <c r="AS20" i="43" s="1"/>
  <c r="W20" i="43"/>
  <c r="AC20" i="43" s="1"/>
  <c r="Y19" i="43"/>
  <c r="AI19" i="43" s="1"/>
  <c r="AC19" i="43"/>
  <c r="AM19" i="43"/>
  <c r="AM18" i="43"/>
  <c r="W18" i="43"/>
  <c r="AM17" i="43"/>
  <c r="W17" i="43"/>
  <c r="AM16" i="43"/>
  <c r="W16" i="43"/>
  <c r="W15" i="43"/>
  <c r="AM15" i="43"/>
  <c r="AM14" i="43"/>
  <c r="W14" i="43"/>
  <c r="W13" i="43"/>
  <c r="AM13" i="43"/>
  <c r="AM12" i="43"/>
  <c r="W12" i="43"/>
  <c r="AM11" i="43"/>
  <c r="W11" i="43"/>
  <c r="AM10" i="43"/>
  <c r="W10" i="43"/>
  <c r="AM9" i="43"/>
  <c r="W9" i="43"/>
  <c r="W8" i="43"/>
  <c r="AC8" i="43" s="1"/>
  <c r="AM8" i="43"/>
  <c r="AS8" i="43" s="1"/>
  <c r="AM46" i="44"/>
  <c r="AS46" i="44" s="1"/>
  <c r="W46" i="44"/>
  <c r="AC46" i="44" s="1"/>
  <c r="AM45" i="44"/>
  <c r="AS45" i="44" s="1"/>
  <c r="W45" i="44"/>
  <c r="AC45" i="44" s="1"/>
  <c r="AM43" i="44"/>
  <c r="AS43" i="44" s="1"/>
  <c r="W42" i="44"/>
  <c r="AC42" i="44" s="1"/>
  <c r="AM42" i="44"/>
  <c r="AS42" i="44" s="1"/>
  <c r="AM41" i="44"/>
  <c r="AS41" i="44" s="1"/>
  <c r="W40" i="44"/>
  <c r="AC40" i="44" s="1"/>
  <c r="AM40" i="44"/>
  <c r="AS40" i="44" s="1"/>
  <c r="AM39" i="44"/>
  <c r="W39" i="44"/>
  <c r="AM38" i="44"/>
  <c r="AS38" i="44" s="1"/>
  <c r="W38" i="44"/>
  <c r="AC38" i="44" s="1"/>
  <c r="AM37" i="44"/>
  <c r="AS37" i="44" s="1"/>
  <c r="W37" i="44"/>
  <c r="AC37" i="44" s="1"/>
  <c r="AM36" i="44"/>
  <c r="AS36" i="44" s="1"/>
  <c r="W36" i="44"/>
  <c r="AC36" i="44" s="1"/>
  <c r="AM34" i="44"/>
  <c r="AS34" i="44" s="1"/>
  <c r="W34" i="44"/>
  <c r="AC34" i="44" s="1"/>
  <c r="AM33" i="44"/>
  <c r="AS33" i="44" s="1"/>
  <c r="W33" i="44"/>
  <c r="AC33" i="44" s="1"/>
  <c r="AM32" i="44"/>
  <c r="W32" i="44"/>
  <c r="AM31" i="44"/>
  <c r="W31" i="44"/>
  <c r="AM30" i="44"/>
  <c r="W30" i="44"/>
  <c r="AM29" i="44"/>
  <c r="W29" i="44"/>
  <c r="AM28" i="44"/>
  <c r="W28" i="44"/>
  <c r="AM27" i="44"/>
  <c r="W27" i="44"/>
  <c r="AM26" i="44"/>
  <c r="W26" i="44"/>
  <c r="AM25" i="44"/>
  <c r="W25" i="44"/>
  <c r="AM24" i="44"/>
  <c r="AS24" i="44" s="1"/>
  <c r="W24" i="44"/>
  <c r="AC24" i="44" s="1"/>
  <c r="AM23" i="44"/>
  <c r="W23" i="44"/>
  <c r="AM22" i="44"/>
  <c r="W22" i="44"/>
  <c r="AM21" i="44"/>
  <c r="W21" i="44"/>
  <c r="AM20" i="44"/>
  <c r="AS20" i="44" s="1"/>
  <c r="W20" i="44"/>
  <c r="AC20" i="44" s="1"/>
  <c r="AM19" i="44"/>
  <c r="W19" i="44"/>
  <c r="AM18" i="44"/>
  <c r="W18" i="44"/>
  <c r="AM17" i="44"/>
  <c r="W17" i="44"/>
  <c r="AM16" i="44"/>
  <c r="W16" i="44"/>
  <c r="W15" i="44"/>
  <c r="AM15" i="44"/>
  <c r="AM14" i="44"/>
  <c r="W14" i="44"/>
  <c r="AM13" i="44"/>
  <c r="W13" i="44"/>
  <c r="AM12" i="44"/>
  <c r="W12" i="44"/>
  <c r="AM11" i="44"/>
  <c r="W11" i="44"/>
  <c r="AM10" i="44"/>
  <c r="W10" i="44"/>
  <c r="AM9" i="44"/>
  <c r="W9" i="44"/>
  <c r="AM8" i="44"/>
  <c r="AS8" i="44" s="1"/>
  <c r="W8" i="44"/>
  <c r="AC8" i="44" s="1"/>
  <c r="AM46" i="45"/>
  <c r="AS46" i="45" s="1"/>
  <c r="W46" i="45"/>
  <c r="AC46" i="45" s="1"/>
  <c r="AY45" i="45"/>
  <c r="AE45" i="45"/>
  <c r="AS45" i="45"/>
  <c r="AC45" i="45"/>
  <c r="AI45" i="45"/>
  <c r="AU45" i="45"/>
  <c r="AM43" i="45"/>
  <c r="AS43" i="45" s="1"/>
  <c r="AM42" i="45"/>
  <c r="AS42" i="45" s="1"/>
  <c r="W42" i="45"/>
  <c r="AC42" i="45" s="1"/>
  <c r="AM41" i="45"/>
  <c r="AM40" i="45"/>
  <c r="AS40" i="45" s="1"/>
  <c r="W40" i="45"/>
  <c r="AC40" i="45" s="1"/>
  <c r="AM39" i="45"/>
  <c r="W39" i="45"/>
  <c r="AM38" i="45"/>
  <c r="AS38" i="45" s="1"/>
  <c r="W38" i="45"/>
  <c r="AC38" i="45" s="1"/>
  <c r="AM37" i="45"/>
  <c r="AS37" i="45" s="1"/>
  <c r="W37" i="45"/>
  <c r="AC37" i="45" s="1"/>
  <c r="AM36" i="45"/>
  <c r="AS36" i="45" s="1"/>
  <c r="W36" i="45"/>
  <c r="AC36" i="45" s="1"/>
  <c r="AM34" i="45"/>
  <c r="AS34" i="45" s="1"/>
  <c r="W34" i="45"/>
  <c r="AC34" i="45" s="1"/>
  <c r="W33" i="45"/>
  <c r="AC33" i="45" s="1"/>
  <c r="AM33" i="45"/>
  <c r="AS33" i="45" s="1"/>
  <c r="AM32" i="45"/>
  <c r="W32" i="45"/>
  <c r="AM31" i="45"/>
  <c r="W31" i="45"/>
  <c r="AM30" i="45"/>
  <c r="W30" i="45"/>
  <c r="AM29" i="45"/>
  <c r="W29" i="45"/>
  <c r="AM28" i="45"/>
  <c r="W28" i="45"/>
  <c r="AM27" i="45"/>
  <c r="W27" i="45"/>
  <c r="AM26" i="45"/>
  <c r="W26" i="45"/>
  <c r="W25" i="45"/>
  <c r="AM25" i="45"/>
  <c r="AM24" i="45"/>
  <c r="AS24" i="45" s="1"/>
  <c r="W24" i="45"/>
  <c r="AC24" i="45" s="1"/>
  <c r="AM23" i="45"/>
  <c r="W23" i="45"/>
  <c r="AM22" i="45"/>
  <c r="W22" i="45"/>
  <c r="AM21" i="45"/>
  <c r="W21" i="45"/>
  <c r="AM20" i="45"/>
  <c r="AS20" i="45" s="1"/>
  <c r="W20" i="45"/>
  <c r="AC20" i="45" s="1"/>
  <c r="AM19" i="45"/>
  <c r="W19" i="45"/>
  <c r="AM18" i="45"/>
  <c r="W18" i="45"/>
  <c r="W17" i="45"/>
  <c r="AM17" i="45"/>
  <c r="AM16" i="45"/>
  <c r="W16" i="45"/>
  <c r="AM15" i="45"/>
  <c r="W15" i="45"/>
  <c r="AM14" i="45"/>
  <c r="W14" i="45"/>
  <c r="AM13" i="45"/>
  <c r="W13" i="45"/>
  <c r="W12" i="45"/>
  <c r="AM12" i="45"/>
  <c r="AM11" i="45"/>
  <c r="W11" i="45"/>
  <c r="AM10" i="45"/>
  <c r="W10" i="45"/>
  <c r="W9" i="45"/>
  <c r="AM9" i="45"/>
  <c r="AM8" i="45"/>
  <c r="AS8" i="45" s="1"/>
  <c r="W8" i="45"/>
  <c r="AC8" i="45" s="1"/>
  <c r="AM46" i="46"/>
  <c r="W46" i="46"/>
  <c r="AM45" i="46"/>
  <c r="W45" i="46"/>
  <c r="AM43" i="46"/>
  <c r="AO43" i="46" s="1"/>
  <c r="AY43" i="46" s="1"/>
  <c r="AM42" i="46"/>
  <c r="AO42" i="46" s="1"/>
  <c r="AY42" i="46" s="1"/>
  <c r="W42" i="46"/>
  <c r="Y42" i="46" s="1"/>
  <c r="AI42" i="46" s="1"/>
  <c r="AM41" i="46"/>
  <c r="AO41" i="46" s="1"/>
  <c r="AY41" i="46" s="1"/>
  <c r="AM40" i="46"/>
  <c r="W40" i="46"/>
  <c r="W39" i="46"/>
  <c r="Y39" i="46" s="1"/>
  <c r="AI39" i="46" s="1"/>
  <c r="AM39" i="46"/>
  <c r="AO39" i="46" s="1"/>
  <c r="AY39" i="46" s="1"/>
  <c r="AM38" i="46"/>
  <c r="W38" i="46"/>
  <c r="W37" i="46"/>
  <c r="Y37" i="46" s="1"/>
  <c r="AI37" i="46" s="1"/>
  <c r="AM37" i="46"/>
  <c r="AO37" i="46" s="1"/>
  <c r="AY37" i="46" s="1"/>
  <c r="S36" i="46"/>
  <c r="AM36" i="46" s="1"/>
  <c r="AO36" i="46" s="1"/>
  <c r="AY36" i="46" s="1"/>
  <c r="AM34" i="46"/>
  <c r="W34" i="46"/>
  <c r="AM33" i="46"/>
  <c r="AO33" i="46" s="1"/>
  <c r="AY33" i="46" s="1"/>
  <c r="W33" i="46"/>
  <c r="Y33" i="46" s="1"/>
  <c r="AI33" i="46" s="1"/>
  <c r="AM32" i="46"/>
  <c r="AO32" i="46" s="1"/>
  <c r="AY32" i="46" s="1"/>
  <c r="W32" i="46"/>
  <c r="Y32" i="46" s="1"/>
  <c r="AI32" i="46" s="1"/>
  <c r="AM31" i="46"/>
  <c r="AO31" i="46" s="1"/>
  <c r="AY31" i="46" s="1"/>
  <c r="W31" i="46"/>
  <c r="Y31" i="46" s="1"/>
  <c r="AI31" i="46" s="1"/>
  <c r="W30" i="46"/>
  <c r="Y30" i="46" s="1"/>
  <c r="AI30" i="46" s="1"/>
  <c r="AM30" i="46"/>
  <c r="AO30" i="46" s="1"/>
  <c r="AY30" i="46" s="1"/>
  <c r="AM29" i="46"/>
  <c r="AO29" i="46" s="1"/>
  <c r="AY29" i="46" s="1"/>
  <c r="W29" i="46"/>
  <c r="Y29" i="46" s="1"/>
  <c r="AI29" i="46" s="1"/>
  <c r="AM28" i="46"/>
  <c r="AO28" i="46" s="1"/>
  <c r="AY28" i="46" s="1"/>
  <c r="AM27" i="46"/>
  <c r="AO27" i="46" s="1"/>
  <c r="AY27" i="46" s="1"/>
  <c r="W27" i="46"/>
  <c r="Y27" i="46" s="1"/>
  <c r="AI27" i="46" s="1"/>
  <c r="AM26" i="46"/>
  <c r="W26" i="46"/>
  <c r="AM25" i="46"/>
  <c r="AO25" i="46" s="1"/>
  <c r="AY25" i="46" s="1"/>
  <c r="W25" i="46"/>
  <c r="Y25" i="46" s="1"/>
  <c r="AI25" i="46" s="1"/>
  <c r="AM24" i="46"/>
  <c r="W24" i="46"/>
  <c r="AM23" i="46"/>
  <c r="W23" i="46"/>
  <c r="S22" i="46"/>
  <c r="Y22" i="46"/>
  <c r="AI22" i="46" s="1"/>
  <c r="AC22" i="46"/>
  <c r="AM22" i="46"/>
  <c r="W21" i="46"/>
  <c r="AM21" i="46"/>
  <c r="AM20" i="46"/>
  <c r="AO20" i="46" s="1"/>
  <c r="AY20" i="46" s="1"/>
  <c r="W20" i="46"/>
  <c r="Y20" i="46" s="1"/>
  <c r="AI20" i="46" s="1"/>
  <c r="AM19" i="46"/>
  <c r="AO19" i="46" s="1"/>
  <c r="AY19" i="46" s="1"/>
  <c r="W19" i="46"/>
  <c r="Y19" i="46" s="1"/>
  <c r="AI19" i="46" s="1"/>
  <c r="W18" i="46"/>
  <c r="Y18" i="46" s="1"/>
  <c r="AI18" i="46" s="1"/>
  <c r="AM18" i="46"/>
  <c r="AO18" i="46" s="1"/>
  <c r="AY18" i="46" s="1"/>
  <c r="W17" i="46"/>
  <c r="Y17" i="46" s="1"/>
  <c r="AI17" i="46" s="1"/>
  <c r="AM17" i="46"/>
  <c r="AO17" i="46" s="1"/>
  <c r="AY17" i="46" s="1"/>
  <c r="AM16" i="46"/>
  <c r="AO16" i="46" s="1"/>
  <c r="AY16" i="46" s="1"/>
  <c r="W16" i="46"/>
  <c r="Y16" i="46" s="1"/>
  <c r="AI16" i="46" s="1"/>
  <c r="AM15" i="46"/>
  <c r="AO15" i="46" s="1"/>
  <c r="AY15" i="46" s="1"/>
  <c r="AM14" i="46"/>
  <c r="AO14" i="46" s="1"/>
  <c r="AY14" i="46" s="1"/>
  <c r="W14" i="46"/>
  <c r="Y14" i="46" s="1"/>
  <c r="AI14" i="46" s="1"/>
  <c r="W13" i="46"/>
  <c r="AM13" i="46"/>
  <c r="AM12" i="46"/>
  <c r="W12" i="46"/>
  <c r="W11" i="46"/>
  <c r="Y11" i="46" s="1"/>
  <c r="AI11" i="46" s="1"/>
  <c r="AM11" i="46"/>
  <c r="AO11" i="46" s="1"/>
  <c r="AY11" i="46" s="1"/>
  <c r="S10" i="46"/>
  <c r="AC10" i="46"/>
  <c r="AM10" i="46"/>
  <c r="AM9" i="46"/>
  <c r="W9" i="46"/>
  <c r="AC8" i="46"/>
  <c r="AM8" i="46"/>
  <c r="W58" i="50"/>
  <c r="W50" i="50"/>
  <c r="Y46" i="50"/>
  <c r="W45" i="50"/>
  <c r="Y42" i="50"/>
  <c r="W39" i="50"/>
  <c r="W34" i="50"/>
  <c r="W28" i="50"/>
  <c r="W24" i="50"/>
  <c r="W18" i="50"/>
  <c r="W16" i="50"/>
  <c r="W14" i="50"/>
  <c r="W13" i="50"/>
  <c r="Y10" i="50"/>
  <c r="W8" i="50"/>
  <c r="BS26" i="51"/>
  <c r="BS16" i="51"/>
  <c r="CG97" i="52"/>
  <c r="W97" i="52"/>
  <c r="AQ97" i="52"/>
  <c r="Y96" i="52"/>
  <c r="AQ95" i="52"/>
  <c r="CE95" i="52"/>
  <c r="W95" i="52"/>
  <c r="W93" i="52"/>
  <c r="CG91" i="52"/>
  <c r="Y90" i="52"/>
  <c r="AS89" i="52"/>
  <c r="Y88" i="52"/>
  <c r="Y87" i="52"/>
  <c r="Y86" i="52"/>
  <c r="BC85" i="52"/>
  <c r="CG85" i="52"/>
  <c r="BM85" i="52"/>
  <c r="AQ85" i="52"/>
  <c r="Y85" i="52"/>
  <c r="BC84" i="52"/>
  <c r="CG84" i="52"/>
  <c r="AQ84" i="52"/>
  <c r="Y84" i="52"/>
  <c r="CG83" i="52"/>
  <c r="BC83" i="52"/>
  <c r="Y83" i="52"/>
  <c r="BC82" i="52"/>
  <c r="Y82" i="52"/>
  <c r="BC81" i="52"/>
  <c r="W81" i="52"/>
  <c r="AS81" i="52"/>
  <c r="BC80" i="52"/>
  <c r="AS80" i="52"/>
  <c r="Y80" i="52"/>
  <c r="CE74" i="52"/>
  <c r="AS73" i="52"/>
  <c r="Y73" i="52"/>
  <c r="Y71" i="52"/>
  <c r="CE71" i="52"/>
  <c r="CG70" i="52"/>
  <c r="BC65" i="52"/>
  <c r="BC57" i="52"/>
  <c r="BC56" i="52"/>
  <c r="BC55" i="52"/>
  <c r="AQ52" i="52"/>
  <c r="W52" i="52"/>
  <c r="CE51" i="52"/>
  <c r="AQ51" i="52"/>
  <c r="W51" i="52"/>
  <c r="Y49" i="52"/>
  <c r="AS48" i="52"/>
  <c r="CG45" i="52"/>
  <c r="Y44" i="52"/>
  <c r="Y43" i="52"/>
  <c r="CG43" i="52"/>
  <c r="AQ42" i="52"/>
  <c r="CE42" i="52"/>
  <c r="Y41" i="52"/>
  <c r="BC40" i="52"/>
  <c r="CG37" i="52"/>
  <c r="Y36" i="52"/>
  <c r="CE35" i="52"/>
  <c r="AQ35" i="52"/>
  <c r="W35" i="52"/>
  <c r="BC32" i="52"/>
  <c r="CG31" i="52"/>
  <c r="BC28" i="52"/>
  <c r="Y27" i="52"/>
  <c r="CG27" i="52"/>
  <c r="BA26" i="52"/>
  <c r="BC24" i="52"/>
  <c r="CG23" i="52"/>
  <c r="Y21" i="52"/>
  <c r="CG20" i="52"/>
  <c r="CG18" i="52"/>
  <c r="AS15" i="52"/>
  <c r="Y13" i="52"/>
  <c r="Y11" i="52"/>
  <c r="Y8" i="52"/>
  <c r="Q47" i="54"/>
  <c r="Y47" i="54" s="1"/>
  <c r="K64" i="54"/>
  <c r="K65" i="54" s="1"/>
  <c r="M65" i="54" s="1"/>
  <c r="Q65" i="54" s="1"/>
  <c r="W65" i="54" s="1"/>
  <c r="Y48" i="54"/>
  <c r="W48" i="54"/>
  <c r="Y46" i="54"/>
  <c r="Q64" i="54"/>
  <c r="Q66" i="54" s="1"/>
  <c r="W47" i="54"/>
  <c r="W46" i="54"/>
  <c r="Y59" i="54"/>
  <c r="Y56" i="54"/>
  <c r="W52" i="54"/>
  <c r="Y51" i="54"/>
  <c r="Y42" i="54"/>
  <c r="Y38" i="54"/>
  <c r="Y36" i="54"/>
  <c r="Y28" i="54"/>
  <c r="Y27" i="54"/>
  <c r="Y26" i="54"/>
  <c r="Y25" i="54"/>
  <c r="Y24" i="54"/>
  <c r="Y23" i="54"/>
  <c r="Y22" i="54"/>
  <c r="Y11" i="54"/>
  <c r="Y48" i="56"/>
  <c r="W48" i="56"/>
  <c r="AM47" i="56"/>
  <c r="AS47" i="56" s="1"/>
  <c r="AS46" i="56"/>
  <c r="AM64" i="56"/>
  <c r="Q64" i="56"/>
  <c r="W46" i="56"/>
  <c r="W64" i="56" s="1"/>
  <c r="Y47" i="56"/>
  <c r="I81" i="98"/>
  <c r="I82" i="98"/>
  <c r="M176" i="11" l="1"/>
  <c r="M177" i="11" s="1"/>
  <c r="M162" i="11"/>
  <c r="M163" i="11" s="1"/>
  <c r="M133" i="11"/>
  <c r="M134" i="11" s="1"/>
  <c r="Y46" i="30"/>
  <c r="AE46" i="30"/>
  <c r="Y45" i="30"/>
  <c r="AE45" i="30"/>
  <c r="AO45" i="30"/>
  <c r="AU45" i="30"/>
  <c r="AO41" i="30"/>
  <c r="AY41" i="30" s="1"/>
  <c r="AS41" i="30"/>
  <c r="AO40" i="30"/>
  <c r="AU40" i="30"/>
  <c r="Y40" i="30"/>
  <c r="AE40" i="30"/>
  <c r="Y39" i="30"/>
  <c r="AI39" i="30" s="1"/>
  <c r="AC39" i="30"/>
  <c r="AO39" i="30"/>
  <c r="AY39" i="30" s="1"/>
  <c r="AS39" i="30"/>
  <c r="Y38" i="30"/>
  <c r="AE38" i="30"/>
  <c r="AO38" i="30"/>
  <c r="AU38" i="30"/>
  <c r="Y37" i="30"/>
  <c r="AE37" i="30"/>
  <c r="AO37" i="30"/>
  <c r="AU37" i="30"/>
  <c r="Y36" i="30"/>
  <c r="AE36" i="30"/>
  <c r="AO36" i="30"/>
  <c r="AU36" i="30"/>
  <c r="Y34" i="30"/>
  <c r="AE34" i="30"/>
  <c r="AO34" i="30"/>
  <c r="AU34" i="30"/>
  <c r="AO33" i="30"/>
  <c r="AU33" i="30"/>
  <c r="Y32" i="30"/>
  <c r="AI32" i="30" s="1"/>
  <c r="AC32" i="30"/>
  <c r="AO32" i="30"/>
  <c r="AY32" i="30" s="1"/>
  <c r="AS32" i="30"/>
  <c r="Y31" i="30"/>
  <c r="AI31" i="30" s="1"/>
  <c r="AC31" i="30"/>
  <c r="AO31" i="30"/>
  <c r="AY31" i="30" s="1"/>
  <c r="AS31" i="30"/>
  <c r="Y30" i="30"/>
  <c r="AI30" i="30" s="1"/>
  <c r="AC30" i="30"/>
  <c r="AO30" i="30"/>
  <c r="AY30" i="30" s="1"/>
  <c r="AS30" i="30"/>
  <c r="Y29" i="30"/>
  <c r="AI29" i="30" s="1"/>
  <c r="AC29" i="30"/>
  <c r="AO29" i="30"/>
  <c r="AY29" i="30" s="1"/>
  <c r="AS29" i="30"/>
  <c r="AO28" i="30"/>
  <c r="AY28" i="30" s="1"/>
  <c r="AS28" i="30"/>
  <c r="Y28" i="30"/>
  <c r="AI28" i="30" s="1"/>
  <c r="AC28" i="30"/>
  <c r="Y27" i="30"/>
  <c r="AC27" i="30"/>
  <c r="AE27" i="30"/>
  <c r="AO27" i="30"/>
  <c r="AS27" i="30"/>
  <c r="AU27" i="30"/>
  <c r="Y26" i="30"/>
  <c r="AC26" i="30"/>
  <c r="AE26" i="30"/>
  <c r="AO26" i="30"/>
  <c r="AS26" i="30"/>
  <c r="AU26" i="30"/>
  <c r="AO25" i="30"/>
  <c r="AS25" i="30"/>
  <c r="AU25" i="30"/>
  <c r="Y25" i="30"/>
  <c r="AC25" i="30"/>
  <c r="AE25" i="30"/>
  <c r="Y24" i="30"/>
  <c r="AE24" i="30"/>
  <c r="AO24" i="30"/>
  <c r="AU24" i="30"/>
  <c r="Y23" i="30"/>
  <c r="AC23" i="30"/>
  <c r="AE23" i="30"/>
  <c r="AO23" i="30"/>
  <c r="AS23" i="30"/>
  <c r="AU23" i="30"/>
  <c r="Y22" i="30"/>
  <c r="AC22" i="30"/>
  <c r="AE22" i="30"/>
  <c r="AO22" i="30"/>
  <c r="AS22" i="30"/>
  <c r="AU22" i="30"/>
  <c r="Y21" i="30"/>
  <c r="AC21" i="30"/>
  <c r="AE21" i="30"/>
  <c r="AO21" i="30"/>
  <c r="AS21" i="30"/>
  <c r="AU21" i="30"/>
  <c r="Y20" i="30"/>
  <c r="AE20" i="30"/>
  <c r="AO20" i="30"/>
  <c r="AU20" i="30"/>
  <c r="Y19" i="30"/>
  <c r="AI19" i="30" s="1"/>
  <c r="AC19" i="30"/>
  <c r="AO19" i="30"/>
  <c r="AY19" i="30" s="1"/>
  <c r="AS19" i="30"/>
  <c r="Y18" i="30"/>
  <c r="AC18" i="30"/>
  <c r="AE18" i="30"/>
  <c r="AO18" i="30"/>
  <c r="AS18" i="30"/>
  <c r="AU18" i="30"/>
  <c r="AO17" i="30"/>
  <c r="AS17" i="30"/>
  <c r="AU17" i="30"/>
  <c r="Y17" i="30"/>
  <c r="AC17" i="30"/>
  <c r="AE17" i="30"/>
  <c r="Y16" i="30"/>
  <c r="AC16" i="30"/>
  <c r="AE16" i="30"/>
  <c r="AO16" i="30"/>
  <c r="AS16" i="30"/>
  <c r="AU16" i="30"/>
  <c r="Y15" i="30"/>
  <c r="AC15" i="30"/>
  <c r="AE15" i="30"/>
  <c r="AO15" i="30"/>
  <c r="AS15" i="30"/>
  <c r="AU15" i="30"/>
  <c r="Y14" i="30"/>
  <c r="AC14" i="30"/>
  <c r="AE14" i="30"/>
  <c r="AO14" i="30"/>
  <c r="AS14" i="30"/>
  <c r="AU14" i="30"/>
  <c r="Y13" i="30"/>
  <c r="AC13" i="30"/>
  <c r="AE13" i="30"/>
  <c r="AO13" i="30"/>
  <c r="AS13" i="30"/>
  <c r="AU13" i="30"/>
  <c r="Y12" i="30"/>
  <c r="AC12" i="30"/>
  <c r="AE12" i="30"/>
  <c r="AO12" i="30"/>
  <c r="AS12" i="30"/>
  <c r="AU12" i="30"/>
  <c r="AO11" i="30"/>
  <c r="AS11" i="30"/>
  <c r="AU11" i="30"/>
  <c r="AI11" i="30"/>
  <c r="AK11" i="30"/>
  <c r="Y10" i="30"/>
  <c r="AC10" i="30"/>
  <c r="AE10" i="30"/>
  <c r="AO10" i="30"/>
  <c r="AS10" i="30"/>
  <c r="AU10" i="30"/>
  <c r="AO9" i="30"/>
  <c r="AU9" i="30"/>
  <c r="AS9" i="30"/>
  <c r="AI9" i="30"/>
  <c r="AK9" i="30"/>
  <c r="Y8" i="30"/>
  <c r="AE8" i="30"/>
  <c r="AO8" i="30"/>
  <c r="AU8" i="30"/>
  <c r="Y46" i="31"/>
  <c r="AE46" i="31"/>
  <c r="AO46" i="31"/>
  <c r="AU46" i="31"/>
  <c r="Y45" i="31"/>
  <c r="AE45" i="31"/>
  <c r="AO45" i="31"/>
  <c r="AU45" i="31"/>
  <c r="AO43" i="31"/>
  <c r="AU43" i="31"/>
  <c r="AO42" i="31"/>
  <c r="AY42" i="31" s="1"/>
  <c r="AS42" i="31"/>
  <c r="AO41" i="31"/>
  <c r="AU41" i="31"/>
  <c r="AO40" i="31"/>
  <c r="AU40" i="31"/>
  <c r="Y40" i="31"/>
  <c r="AE40" i="31"/>
  <c r="Y39" i="31"/>
  <c r="AI39" i="31" s="1"/>
  <c r="AC39" i="31"/>
  <c r="AO39" i="31"/>
  <c r="AY39" i="31" s="1"/>
  <c r="AS39" i="31"/>
  <c r="Y38" i="31"/>
  <c r="AE38" i="31"/>
  <c r="AO38" i="31"/>
  <c r="AU38" i="31"/>
  <c r="AO37" i="31"/>
  <c r="AY37" i="31" s="1"/>
  <c r="AS37" i="31"/>
  <c r="Y37" i="31"/>
  <c r="AI37" i="31" s="1"/>
  <c r="AC37" i="31"/>
  <c r="AO36" i="31"/>
  <c r="AY36" i="31" s="1"/>
  <c r="AS36" i="31"/>
  <c r="Y36" i="31"/>
  <c r="AI36" i="31" s="1"/>
  <c r="AC36" i="31"/>
  <c r="Y34" i="31"/>
  <c r="AI34" i="31" s="1"/>
  <c r="AC34" i="31"/>
  <c r="AO34" i="31"/>
  <c r="AY34" i="31" s="1"/>
  <c r="AS34" i="31"/>
  <c r="Y33" i="31"/>
  <c r="AI33" i="31" s="1"/>
  <c r="AC33" i="31"/>
  <c r="AO33" i="31"/>
  <c r="AY33" i="31" s="1"/>
  <c r="AS33" i="31"/>
  <c r="Y32" i="31"/>
  <c r="AI32" i="31" s="1"/>
  <c r="AC32" i="31"/>
  <c r="AO32" i="31"/>
  <c r="AY32" i="31" s="1"/>
  <c r="AS32" i="31"/>
  <c r="Y31" i="31"/>
  <c r="AI31" i="31" s="1"/>
  <c r="AC31" i="31"/>
  <c r="AO31" i="31"/>
  <c r="AY31" i="31" s="1"/>
  <c r="AS31" i="31"/>
  <c r="Y30" i="31"/>
  <c r="AI30" i="31" s="1"/>
  <c r="AC30" i="31"/>
  <c r="AO30" i="31"/>
  <c r="AY30" i="31" s="1"/>
  <c r="AS30" i="31"/>
  <c r="AO29" i="31"/>
  <c r="AY29" i="31" s="1"/>
  <c r="AS29" i="31"/>
  <c r="Y29" i="31"/>
  <c r="AI29" i="31" s="1"/>
  <c r="AC29" i="31"/>
  <c r="Y28" i="31"/>
  <c r="AI28" i="31" s="1"/>
  <c r="AC28" i="31"/>
  <c r="AO28" i="31"/>
  <c r="AY28" i="31" s="1"/>
  <c r="AS28" i="31"/>
  <c r="Y27" i="31"/>
  <c r="AI27" i="31" s="1"/>
  <c r="AC27" i="31"/>
  <c r="AO27" i="31"/>
  <c r="AY27" i="31" s="1"/>
  <c r="AS27" i="31"/>
  <c r="Y26" i="31"/>
  <c r="AI26" i="31" s="1"/>
  <c r="AC26" i="31"/>
  <c r="AO26" i="31"/>
  <c r="AY26" i="31" s="1"/>
  <c r="AS26" i="31"/>
  <c r="AO25" i="31"/>
  <c r="AY25" i="31" s="1"/>
  <c r="AS25" i="31"/>
  <c r="Y25" i="31"/>
  <c r="AI25" i="31" s="1"/>
  <c r="AC25" i="31"/>
  <c r="Y24" i="31"/>
  <c r="AI24" i="31" s="1"/>
  <c r="AC24" i="31"/>
  <c r="AO24" i="31"/>
  <c r="AY24" i="31" s="1"/>
  <c r="AS24" i="31"/>
  <c r="Y23" i="31"/>
  <c r="AI23" i="31" s="1"/>
  <c r="AC23" i="31"/>
  <c r="AO23" i="31"/>
  <c r="AY23" i="31" s="1"/>
  <c r="AS23" i="31"/>
  <c r="Y22" i="31"/>
  <c r="AI22" i="31" s="1"/>
  <c r="AC22" i="31"/>
  <c r="AO22" i="31"/>
  <c r="AY22" i="31" s="1"/>
  <c r="AS22" i="31"/>
  <c r="Y21" i="31"/>
  <c r="AI21" i="31" s="1"/>
  <c r="AC21" i="31"/>
  <c r="AO21" i="31"/>
  <c r="AY21" i="31" s="1"/>
  <c r="AS21" i="31"/>
  <c r="AO20" i="31"/>
  <c r="AY20" i="31" s="1"/>
  <c r="AS20" i="31"/>
  <c r="Y20" i="31"/>
  <c r="AI20" i="31" s="1"/>
  <c r="AC20" i="31"/>
  <c r="Y19" i="31"/>
  <c r="AI19" i="31" s="1"/>
  <c r="AC19" i="31"/>
  <c r="AO19" i="31"/>
  <c r="AY19" i="31" s="1"/>
  <c r="AS19" i="31"/>
  <c r="Y18" i="31"/>
  <c r="AI18" i="31" s="1"/>
  <c r="AC18" i="31"/>
  <c r="AO18" i="31"/>
  <c r="AY18" i="31" s="1"/>
  <c r="AS18" i="31"/>
  <c r="Y17" i="31"/>
  <c r="AI17" i="31" s="1"/>
  <c r="AC17" i="31"/>
  <c r="AO17" i="31"/>
  <c r="AY17" i="31" s="1"/>
  <c r="AS17" i="31"/>
  <c r="Y16" i="31"/>
  <c r="AI16" i="31" s="1"/>
  <c r="AC16" i="31"/>
  <c r="AO16" i="31"/>
  <c r="AY16" i="31" s="1"/>
  <c r="AS16" i="31"/>
  <c r="AO15" i="31"/>
  <c r="AY15" i="31" s="1"/>
  <c r="AS15" i="31"/>
  <c r="Y15" i="31"/>
  <c r="AI15" i="31" s="1"/>
  <c r="AC15" i="31"/>
  <c r="Y14" i="31"/>
  <c r="AI14" i="31" s="1"/>
  <c r="AC14" i="31"/>
  <c r="AO14" i="31"/>
  <c r="AY14" i="31" s="1"/>
  <c r="AS14" i="31"/>
  <c r="Y13" i="31"/>
  <c r="AI13" i="31" s="1"/>
  <c r="AC13" i="31"/>
  <c r="AO13" i="31"/>
  <c r="AY13" i="31" s="1"/>
  <c r="AS13" i="31"/>
  <c r="Y12" i="31"/>
  <c r="AI12" i="31" s="1"/>
  <c r="AC12" i="31"/>
  <c r="AO12" i="31"/>
  <c r="AY12" i="31" s="1"/>
  <c r="AS12" i="31"/>
  <c r="Y11" i="31"/>
  <c r="AI11" i="31" s="1"/>
  <c r="AC11" i="31"/>
  <c r="AO11" i="31"/>
  <c r="AY11" i="31" s="1"/>
  <c r="AS11" i="31"/>
  <c r="Y10" i="31"/>
  <c r="AI10" i="31" s="1"/>
  <c r="AC10" i="31"/>
  <c r="AO10" i="31"/>
  <c r="AY10" i="31" s="1"/>
  <c r="AS10" i="31"/>
  <c r="AO9" i="31"/>
  <c r="AY9" i="31" s="1"/>
  <c r="AS9" i="31"/>
  <c r="Y9" i="31"/>
  <c r="AI9" i="31" s="1"/>
  <c r="AC9" i="31"/>
  <c r="Y8" i="31"/>
  <c r="AI8" i="31" s="1"/>
  <c r="AC8" i="31"/>
  <c r="AO8" i="31"/>
  <c r="AY8" i="31" s="1"/>
  <c r="AS8" i="31"/>
  <c r="Y46" i="32"/>
  <c r="AE46" i="32"/>
  <c r="AO46" i="32"/>
  <c r="AU46" i="32"/>
  <c r="Y45" i="32"/>
  <c r="AE45" i="32"/>
  <c r="AO45" i="32"/>
  <c r="AU45" i="32"/>
  <c r="AO43" i="32"/>
  <c r="AU43" i="32"/>
  <c r="Y42" i="32"/>
  <c r="AE42" i="32"/>
  <c r="AO42" i="32"/>
  <c r="AU42" i="32"/>
  <c r="AO41" i="32"/>
  <c r="AU41" i="32"/>
  <c r="AO40" i="32"/>
  <c r="AU40" i="32"/>
  <c r="Y40" i="32"/>
  <c r="AE40" i="32"/>
  <c r="AO39" i="32"/>
  <c r="AY39" i="32" s="1"/>
  <c r="AS39" i="32"/>
  <c r="Y38" i="32"/>
  <c r="AE38" i="32"/>
  <c r="AO38" i="32"/>
  <c r="AU38" i="32"/>
  <c r="Y37" i="32"/>
  <c r="AE37" i="32"/>
  <c r="AO37" i="32"/>
  <c r="AU37" i="32"/>
  <c r="Y36" i="32"/>
  <c r="AE36" i="32"/>
  <c r="AO36" i="32"/>
  <c r="AU36" i="32"/>
  <c r="Y34" i="32"/>
  <c r="AE34" i="32"/>
  <c r="AO34" i="32"/>
  <c r="AU34" i="32"/>
  <c r="Y33" i="32"/>
  <c r="AE33" i="32"/>
  <c r="AO33" i="32"/>
  <c r="AU33" i="32"/>
  <c r="Y32" i="32"/>
  <c r="AI32" i="32" s="1"/>
  <c r="AC32" i="32"/>
  <c r="AO32" i="32"/>
  <c r="AY32" i="32" s="1"/>
  <c r="AS32" i="32"/>
  <c r="Y31" i="32"/>
  <c r="AI31" i="32" s="1"/>
  <c r="AC31" i="32"/>
  <c r="AO31" i="32"/>
  <c r="AY31" i="32" s="1"/>
  <c r="AS31" i="32"/>
  <c r="Y30" i="32"/>
  <c r="AI30" i="32" s="1"/>
  <c r="AC30" i="32"/>
  <c r="AO30" i="32"/>
  <c r="AY30" i="32" s="1"/>
  <c r="AS30" i="32"/>
  <c r="Y29" i="32"/>
  <c r="AI29" i="32" s="1"/>
  <c r="AC29" i="32"/>
  <c r="AO29" i="32"/>
  <c r="AY29" i="32" s="1"/>
  <c r="AS29" i="32"/>
  <c r="Y28" i="32"/>
  <c r="AI28" i="32" s="1"/>
  <c r="AC28" i="32"/>
  <c r="AO28" i="32"/>
  <c r="AY28" i="32" s="1"/>
  <c r="AS28" i="32"/>
  <c r="Y27" i="32"/>
  <c r="AC27" i="32"/>
  <c r="AE27" i="32"/>
  <c r="AO27" i="32"/>
  <c r="AS27" i="32"/>
  <c r="AU27" i="32"/>
  <c r="Y26" i="32"/>
  <c r="AC26" i="32"/>
  <c r="AE26" i="32"/>
  <c r="AO26" i="32"/>
  <c r="AS26" i="32"/>
  <c r="AU26" i="32"/>
  <c r="Y25" i="32"/>
  <c r="AC25" i="32"/>
  <c r="AE25" i="32"/>
  <c r="AO25" i="32"/>
  <c r="AS25" i="32"/>
  <c r="AU25" i="32"/>
  <c r="AO24" i="32"/>
  <c r="AU24" i="32"/>
  <c r="AI23" i="32"/>
  <c r="AK23" i="32"/>
  <c r="AO23" i="32"/>
  <c r="AS23" i="32"/>
  <c r="AU23" i="32"/>
  <c r="AO22" i="32"/>
  <c r="AS22" i="32"/>
  <c r="AU22" i="32"/>
  <c r="Y22" i="32"/>
  <c r="AC22" i="32"/>
  <c r="AE22" i="32"/>
  <c r="Y21" i="32"/>
  <c r="AC21" i="32"/>
  <c r="AE21" i="32"/>
  <c r="AO21" i="32"/>
  <c r="AS21" i="32"/>
  <c r="AU21" i="32"/>
  <c r="Y20" i="32"/>
  <c r="AE20" i="32"/>
  <c r="AO20" i="32"/>
  <c r="AU20" i="32"/>
  <c r="Y19" i="32"/>
  <c r="AI19" i="32" s="1"/>
  <c r="AC19" i="32"/>
  <c r="AO19" i="32"/>
  <c r="AY19" i="32" s="1"/>
  <c r="AS19" i="32"/>
  <c r="Y18" i="32"/>
  <c r="AC18" i="32"/>
  <c r="AE18" i="32"/>
  <c r="AO18" i="32"/>
  <c r="AS18" i="32"/>
  <c r="AU18" i="32"/>
  <c r="Y17" i="32"/>
  <c r="AC17" i="32"/>
  <c r="AE17" i="32"/>
  <c r="AO17" i="32"/>
  <c r="AS17" i="32"/>
  <c r="AU17" i="32"/>
  <c r="Y16" i="32"/>
  <c r="AC16" i="32"/>
  <c r="AE16" i="32"/>
  <c r="AO16" i="32"/>
  <c r="AS16" i="32"/>
  <c r="AU16" i="32"/>
  <c r="Y15" i="32"/>
  <c r="AC15" i="32"/>
  <c r="AE15" i="32"/>
  <c r="AO15" i="32"/>
  <c r="AS15" i="32"/>
  <c r="AU15" i="32"/>
  <c r="Y14" i="32"/>
  <c r="AC14" i="32"/>
  <c r="AE14" i="32"/>
  <c r="AO14" i="32"/>
  <c r="AS14" i="32"/>
  <c r="AU14" i="32"/>
  <c r="Y13" i="32"/>
  <c r="AC13" i="32"/>
  <c r="AE13" i="32"/>
  <c r="AO13" i="32"/>
  <c r="AS13" i="32"/>
  <c r="AU13" i="32"/>
  <c r="Y12" i="32"/>
  <c r="AC12" i="32"/>
  <c r="AE12" i="32"/>
  <c r="AO12" i="32"/>
  <c r="AS12" i="32"/>
  <c r="AU12" i="32"/>
  <c r="Y11" i="32"/>
  <c r="AC11" i="32"/>
  <c r="AE11" i="32"/>
  <c r="AO11" i="32"/>
  <c r="AS11" i="32"/>
  <c r="AU11" i="32"/>
  <c r="Y10" i="32"/>
  <c r="AC10" i="32"/>
  <c r="AE10" i="32"/>
  <c r="AO10" i="32"/>
  <c r="AS10" i="32"/>
  <c r="AU10" i="32"/>
  <c r="Y9" i="32"/>
  <c r="AC9" i="32"/>
  <c r="AE9" i="32"/>
  <c r="AO9" i="32"/>
  <c r="AS9" i="32"/>
  <c r="AU9" i="32"/>
  <c r="AO8" i="32"/>
  <c r="AU8" i="32"/>
  <c r="Y46" i="33"/>
  <c r="AE46" i="33"/>
  <c r="AO46" i="33"/>
  <c r="AU46" i="33"/>
  <c r="Y45" i="33"/>
  <c r="AE45" i="33"/>
  <c r="AO45" i="33"/>
  <c r="AU45" i="33"/>
  <c r="AO43" i="33"/>
  <c r="AU43" i="33"/>
  <c r="AO42" i="33"/>
  <c r="AU42" i="33"/>
  <c r="Y42" i="33"/>
  <c r="AE42" i="33"/>
  <c r="AO41" i="33"/>
  <c r="AU41" i="33"/>
  <c r="Y40" i="33"/>
  <c r="AE40" i="33"/>
  <c r="AO40" i="33"/>
  <c r="AU40" i="33"/>
  <c r="Y39" i="33"/>
  <c r="AI39" i="33" s="1"/>
  <c r="AC39" i="33"/>
  <c r="AO39" i="33"/>
  <c r="AY39" i="33" s="1"/>
  <c r="AS39" i="33"/>
  <c r="Y38" i="33"/>
  <c r="AE38" i="33"/>
  <c r="AO38" i="33"/>
  <c r="AU38" i="33"/>
  <c r="AU37" i="33"/>
  <c r="AS37" i="33"/>
  <c r="AO37" i="33"/>
  <c r="Y37" i="33"/>
  <c r="AE37" i="33"/>
  <c r="Y36" i="33"/>
  <c r="AE36" i="33"/>
  <c r="AO36" i="33"/>
  <c r="AU36" i="33"/>
  <c r="Y34" i="33"/>
  <c r="AE34" i="33"/>
  <c r="AO34" i="33"/>
  <c r="AU34" i="33"/>
  <c r="Y33" i="33"/>
  <c r="AE33" i="33"/>
  <c r="AO33" i="33"/>
  <c r="AU33" i="33"/>
  <c r="Y32" i="33"/>
  <c r="AI32" i="33" s="1"/>
  <c r="AC32" i="33"/>
  <c r="AO32" i="33"/>
  <c r="AY32" i="33" s="1"/>
  <c r="AS32" i="33"/>
  <c r="Y31" i="33"/>
  <c r="AI31" i="33" s="1"/>
  <c r="AC31" i="33"/>
  <c r="AO31" i="33"/>
  <c r="AY31" i="33" s="1"/>
  <c r="AS31" i="33"/>
  <c r="AO30" i="33"/>
  <c r="AY30" i="33" s="1"/>
  <c r="AS30" i="33"/>
  <c r="Y30" i="33"/>
  <c r="AI30" i="33" s="1"/>
  <c r="AC30" i="33"/>
  <c r="Y29" i="33"/>
  <c r="AI29" i="33" s="1"/>
  <c r="AC29" i="33"/>
  <c r="AO29" i="33"/>
  <c r="AY29" i="33" s="1"/>
  <c r="AS29" i="33"/>
  <c r="AO28" i="33"/>
  <c r="AY28" i="33" s="1"/>
  <c r="AS28" i="33"/>
  <c r="Y28" i="33"/>
  <c r="AI28" i="33" s="1"/>
  <c r="AC28" i="33"/>
  <c r="Y27" i="33"/>
  <c r="AC27" i="33"/>
  <c r="AE27" i="33"/>
  <c r="AO27" i="33"/>
  <c r="AS27" i="33"/>
  <c r="AU27" i="33"/>
  <c r="Y26" i="33"/>
  <c r="AC26" i="33"/>
  <c r="AE26" i="33"/>
  <c r="AO26" i="33"/>
  <c r="AS26" i="33"/>
  <c r="AU26" i="33"/>
  <c r="Y25" i="33"/>
  <c r="AC25" i="33"/>
  <c r="AE25" i="33"/>
  <c r="AO25" i="33"/>
  <c r="AS25" i="33"/>
  <c r="AU25" i="33"/>
  <c r="Y24" i="33"/>
  <c r="AE24" i="33"/>
  <c r="AO24" i="33"/>
  <c r="AU24" i="33"/>
  <c r="Y23" i="33"/>
  <c r="AC23" i="33"/>
  <c r="AE23" i="33"/>
  <c r="AO23" i="33"/>
  <c r="AS23" i="33"/>
  <c r="AU23" i="33"/>
  <c r="Y22" i="33"/>
  <c r="AC22" i="33"/>
  <c r="AE22" i="33"/>
  <c r="AO22" i="33"/>
  <c r="AS22" i="33"/>
  <c r="AU22" i="33"/>
  <c r="Y21" i="33"/>
  <c r="AC21" i="33"/>
  <c r="AE21" i="33"/>
  <c r="AO21" i="33"/>
  <c r="AS21" i="33"/>
  <c r="AU21" i="33"/>
  <c r="Y20" i="33"/>
  <c r="AE20" i="33"/>
  <c r="AO20" i="33"/>
  <c r="AU20" i="33"/>
  <c r="Y19" i="33"/>
  <c r="AI19" i="33" s="1"/>
  <c r="AC19" i="33"/>
  <c r="AO19" i="33"/>
  <c r="AY19" i="33" s="1"/>
  <c r="AS19" i="33"/>
  <c r="Y18" i="33"/>
  <c r="AC18" i="33"/>
  <c r="AE18" i="33"/>
  <c r="AO18" i="33"/>
  <c r="AS18" i="33"/>
  <c r="AU18" i="33"/>
  <c r="AK17" i="33"/>
  <c r="AI17" i="33"/>
  <c r="AC17" i="33"/>
  <c r="AE17" i="33"/>
  <c r="AO17" i="33"/>
  <c r="AS17" i="33"/>
  <c r="AU17" i="33"/>
  <c r="Y16" i="33"/>
  <c r="AC16" i="33"/>
  <c r="AE16" i="33"/>
  <c r="AO16" i="33"/>
  <c r="AS16" i="33"/>
  <c r="AU16" i="33"/>
  <c r="Y15" i="33"/>
  <c r="AC15" i="33"/>
  <c r="AE15" i="33"/>
  <c r="AO15" i="33"/>
  <c r="AS15" i="33"/>
  <c r="AU15" i="33"/>
  <c r="Y14" i="33"/>
  <c r="AC14" i="33"/>
  <c r="AE14" i="33"/>
  <c r="AO14" i="33"/>
  <c r="AS14" i="33"/>
  <c r="AU14" i="33"/>
  <c r="AO13" i="33"/>
  <c r="AS13" i="33"/>
  <c r="AU13" i="33"/>
  <c r="Y13" i="33"/>
  <c r="AC13" i="33"/>
  <c r="AE13" i="33"/>
  <c r="AO12" i="33"/>
  <c r="AS12" i="33"/>
  <c r="AU12" i="33"/>
  <c r="Y12" i="33"/>
  <c r="AC12" i="33"/>
  <c r="AE12" i="33"/>
  <c r="AO11" i="33"/>
  <c r="AS11" i="33"/>
  <c r="AU11" i="33"/>
  <c r="AI11" i="33"/>
  <c r="AK11" i="33"/>
  <c r="Y10" i="33"/>
  <c r="AC10" i="33"/>
  <c r="AE10" i="33"/>
  <c r="AO10" i="33"/>
  <c r="AS10" i="33"/>
  <c r="AU10" i="33"/>
  <c r="AO9" i="33"/>
  <c r="AU9" i="33"/>
  <c r="AS9" i="33"/>
  <c r="AI9" i="33"/>
  <c r="AK9" i="33"/>
  <c r="Y8" i="33"/>
  <c r="AE8" i="33"/>
  <c r="AO8" i="33"/>
  <c r="AU8" i="33"/>
  <c r="AO46" i="34"/>
  <c r="AU46" i="34"/>
  <c r="Y45" i="34"/>
  <c r="AE45" i="34"/>
  <c r="AO45" i="34"/>
  <c r="AU45" i="34"/>
  <c r="AO43" i="34"/>
  <c r="AU43" i="34"/>
  <c r="AO42" i="34"/>
  <c r="AU42" i="34"/>
  <c r="Y42" i="34"/>
  <c r="AE42" i="34"/>
  <c r="AO41" i="34"/>
  <c r="AU41" i="34"/>
  <c r="AO40" i="34"/>
  <c r="AU40" i="34"/>
  <c r="Y39" i="34"/>
  <c r="AI39" i="34" s="1"/>
  <c r="AC39" i="34"/>
  <c r="AO39" i="34"/>
  <c r="AY39" i="34" s="1"/>
  <c r="Y38" i="34"/>
  <c r="AE38" i="34"/>
  <c r="AO38" i="34"/>
  <c r="AU38" i="34"/>
  <c r="Y37" i="34"/>
  <c r="AE37" i="34"/>
  <c r="AO37" i="34"/>
  <c r="AU37" i="34"/>
  <c r="Y36" i="34"/>
  <c r="AE36" i="34"/>
  <c r="AO36" i="34"/>
  <c r="AU36" i="34"/>
  <c r="Y34" i="34"/>
  <c r="AE34" i="34"/>
  <c r="AO34" i="34"/>
  <c r="AU34" i="34"/>
  <c r="Y33" i="34"/>
  <c r="AE33" i="34"/>
  <c r="AO33" i="34"/>
  <c r="AU33" i="34"/>
  <c r="Y32" i="34"/>
  <c r="AI32" i="34" s="1"/>
  <c r="AC32" i="34"/>
  <c r="AO32" i="34"/>
  <c r="AY32" i="34" s="1"/>
  <c r="AS32" i="34"/>
  <c r="Y31" i="34"/>
  <c r="AI31" i="34" s="1"/>
  <c r="AC31" i="34"/>
  <c r="AO31" i="34"/>
  <c r="AY31" i="34" s="1"/>
  <c r="AS31" i="34"/>
  <c r="Y29" i="34"/>
  <c r="AI29" i="34" s="1"/>
  <c r="AC29" i="34"/>
  <c r="AO29" i="34"/>
  <c r="AY29" i="34" s="1"/>
  <c r="AS29" i="34"/>
  <c r="AO28" i="34"/>
  <c r="AY28" i="34" s="1"/>
  <c r="AS28" i="34"/>
  <c r="Y27" i="34"/>
  <c r="AC27" i="34"/>
  <c r="AE27" i="34"/>
  <c r="AO27" i="34"/>
  <c r="AS27" i="34"/>
  <c r="AU27" i="34"/>
  <c r="Y26" i="34"/>
  <c r="AC26" i="34"/>
  <c r="AE26" i="34"/>
  <c r="AO26" i="34"/>
  <c r="AS26" i="34"/>
  <c r="AU26" i="34"/>
  <c r="Y25" i="34"/>
  <c r="AC25" i="34"/>
  <c r="AE25" i="34"/>
  <c r="AO25" i="34"/>
  <c r="AS25" i="34"/>
  <c r="AU25" i="34"/>
  <c r="Y24" i="34"/>
  <c r="AE24" i="34"/>
  <c r="AO24" i="34"/>
  <c r="AU24" i="34"/>
  <c r="Y23" i="34"/>
  <c r="AC23" i="34"/>
  <c r="AE23" i="34"/>
  <c r="AO23" i="34"/>
  <c r="AS23" i="34"/>
  <c r="AU23" i="34"/>
  <c r="Y22" i="34"/>
  <c r="AC22" i="34"/>
  <c r="AE22" i="34"/>
  <c r="AO22" i="34"/>
  <c r="AS22" i="34"/>
  <c r="AU22" i="34"/>
  <c r="Y21" i="34"/>
  <c r="AC21" i="34"/>
  <c r="AE21" i="34"/>
  <c r="AO21" i="34"/>
  <c r="AS21" i="34"/>
  <c r="AU21" i="34"/>
  <c r="Y20" i="34"/>
  <c r="AE20" i="34"/>
  <c r="AO20" i="34"/>
  <c r="AU20" i="34"/>
  <c r="Y19" i="34"/>
  <c r="AI19" i="34" s="1"/>
  <c r="AC19" i="34"/>
  <c r="AO19" i="34"/>
  <c r="AY19" i="34" s="1"/>
  <c r="AS19" i="34"/>
  <c r="Y18" i="34"/>
  <c r="AC18" i="34"/>
  <c r="AE18" i="34"/>
  <c r="AO18" i="34"/>
  <c r="AS18" i="34"/>
  <c r="AU18" i="34"/>
  <c r="Y17" i="34"/>
  <c r="AC17" i="34"/>
  <c r="AE17" i="34"/>
  <c r="AO17" i="34"/>
  <c r="AS17" i="34"/>
  <c r="AU17" i="34"/>
  <c r="Y16" i="34"/>
  <c r="AC16" i="34"/>
  <c r="AE16" i="34"/>
  <c r="AO16" i="34"/>
  <c r="AS16" i="34"/>
  <c r="AU16" i="34"/>
  <c r="AO15" i="34"/>
  <c r="AS15" i="34"/>
  <c r="AU15" i="34"/>
  <c r="Y15" i="34"/>
  <c r="AC15" i="34"/>
  <c r="AE15" i="34"/>
  <c r="AY14" i="34"/>
  <c r="BA14" i="34"/>
  <c r="Y14" i="34"/>
  <c r="AC14" i="34"/>
  <c r="AE14" i="34"/>
  <c r="AS14" i="34"/>
  <c r="AU14" i="34"/>
  <c r="Y13" i="34"/>
  <c r="AC13" i="34"/>
  <c r="AE13" i="34"/>
  <c r="AO13" i="34"/>
  <c r="AS13" i="34"/>
  <c r="AU13" i="34"/>
  <c r="Y12" i="34"/>
  <c r="AC12" i="34"/>
  <c r="AE12" i="34"/>
  <c r="AO12" i="34"/>
  <c r="AS12" i="34"/>
  <c r="AU12" i="34"/>
  <c r="Y11" i="34"/>
  <c r="AC11" i="34"/>
  <c r="AE11" i="34"/>
  <c r="AO11" i="34"/>
  <c r="AS11" i="34"/>
  <c r="AU11" i="34"/>
  <c r="Y10" i="34"/>
  <c r="AC10" i="34"/>
  <c r="AE10" i="34"/>
  <c r="AO10" i="34"/>
  <c r="AS10" i="34"/>
  <c r="AU10" i="34"/>
  <c r="Y9" i="34"/>
  <c r="AC9" i="34"/>
  <c r="AE9" i="34"/>
  <c r="AO9" i="34"/>
  <c r="AS9" i="34"/>
  <c r="AU9" i="34"/>
  <c r="Y8" i="34"/>
  <c r="AE8" i="34"/>
  <c r="AO8" i="34"/>
  <c r="AU8" i="34"/>
  <c r="Y46" i="35"/>
  <c r="AE46" i="35"/>
  <c r="AO46" i="35"/>
  <c r="AU46" i="35"/>
  <c r="AO45" i="35"/>
  <c r="AU45" i="35"/>
  <c r="Y45" i="35"/>
  <c r="AE45" i="35"/>
  <c r="AO43" i="35"/>
  <c r="AU43" i="35"/>
  <c r="AO42" i="35"/>
  <c r="AU42" i="35"/>
  <c r="Y42" i="35"/>
  <c r="AE42" i="35"/>
  <c r="AO41" i="35"/>
  <c r="AU41" i="35"/>
  <c r="AO40" i="35"/>
  <c r="AU40" i="35"/>
  <c r="Y39" i="35"/>
  <c r="AI39" i="35" s="1"/>
  <c r="AC39" i="35"/>
  <c r="AO39" i="35"/>
  <c r="AY39" i="35" s="1"/>
  <c r="AS39" i="35"/>
  <c r="AE38" i="35"/>
  <c r="AC38" i="35"/>
  <c r="Y38" i="35"/>
  <c r="AO38" i="35"/>
  <c r="AU38" i="35"/>
  <c r="Y37" i="35"/>
  <c r="AE37" i="35"/>
  <c r="AO37" i="35"/>
  <c r="AU37" i="35"/>
  <c r="Y36" i="35"/>
  <c r="AE36" i="35"/>
  <c r="AO36" i="35"/>
  <c r="AU36" i="35"/>
  <c r="Y34" i="35"/>
  <c r="AE34" i="35"/>
  <c r="AO34" i="35"/>
  <c r="AU34" i="35"/>
  <c r="Y33" i="35"/>
  <c r="AE33" i="35"/>
  <c r="AO33" i="35"/>
  <c r="AU33" i="35"/>
  <c r="Y32" i="35"/>
  <c r="AI32" i="35" s="1"/>
  <c r="AC32" i="35"/>
  <c r="AO32" i="35"/>
  <c r="AY32" i="35" s="1"/>
  <c r="AS32" i="35"/>
  <c r="AO31" i="35"/>
  <c r="AY31" i="35" s="1"/>
  <c r="AS31" i="35"/>
  <c r="Y31" i="35"/>
  <c r="AI31" i="35" s="1"/>
  <c r="AC31" i="35"/>
  <c r="AO30" i="35"/>
  <c r="AY30" i="35" s="1"/>
  <c r="AS30" i="35"/>
  <c r="Y29" i="35"/>
  <c r="AI29" i="35" s="1"/>
  <c r="AC29" i="35"/>
  <c r="AO29" i="35"/>
  <c r="AY29" i="35" s="1"/>
  <c r="AS29" i="35"/>
  <c r="Y28" i="35"/>
  <c r="AI28" i="35" s="1"/>
  <c r="AC28" i="35"/>
  <c r="AO28" i="35"/>
  <c r="AY28" i="35" s="1"/>
  <c r="AS28" i="35"/>
  <c r="Y27" i="35"/>
  <c r="AC27" i="35"/>
  <c r="AE27" i="35"/>
  <c r="AO27" i="35"/>
  <c r="AS27" i="35"/>
  <c r="AU27" i="35"/>
  <c r="Y26" i="35"/>
  <c r="AC26" i="35"/>
  <c r="AE26" i="35"/>
  <c r="AO26" i="35"/>
  <c r="AS26" i="35"/>
  <c r="AU26" i="35"/>
  <c r="Y25" i="35"/>
  <c r="AC25" i="35"/>
  <c r="AE25" i="35"/>
  <c r="AO25" i="35"/>
  <c r="AS25" i="35"/>
  <c r="AU25" i="35"/>
  <c r="Y24" i="35"/>
  <c r="AE24" i="35"/>
  <c r="AO24" i="35"/>
  <c r="AU24" i="35"/>
  <c r="Y23" i="35"/>
  <c r="AC23" i="35"/>
  <c r="AE23" i="35"/>
  <c r="AO23" i="35"/>
  <c r="AS23" i="35"/>
  <c r="AU23" i="35"/>
  <c r="AO22" i="35"/>
  <c r="AS22" i="35"/>
  <c r="AU22" i="35"/>
  <c r="AI22" i="35"/>
  <c r="AK22" i="35"/>
  <c r="Y21" i="35"/>
  <c r="AC21" i="35"/>
  <c r="AE21" i="35"/>
  <c r="AO21" i="35"/>
  <c r="AS21" i="35"/>
  <c r="AU21" i="35"/>
  <c r="AI20" i="35"/>
  <c r="AK20" i="35"/>
  <c r="AO20" i="35"/>
  <c r="AU20" i="35"/>
  <c r="Y19" i="35"/>
  <c r="AI19" i="35" s="1"/>
  <c r="AC19" i="35"/>
  <c r="AO19" i="35"/>
  <c r="AY19" i="35" s="1"/>
  <c r="AS19" i="35"/>
  <c r="AO18" i="35"/>
  <c r="AS18" i="35"/>
  <c r="AU18" i="35"/>
  <c r="Y18" i="35"/>
  <c r="AC18" i="35"/>
  <c r="AE18" i="35"/>
  <c r="Y17" i="35"/>
  <c r="AC17" i="35"/>
  <c r="AE17" i="35"/>
  <c r="AO17" i="35"/>
  <c r="AS17" i="35"/>
  <c r="AU17" i="35"/>
  <c r="Y16" i="35"/>
  <c r="AC16" i="35"/>
  <c r="AE16" i="35"/>
  <c r="AO16" i="35"/>
  <c r="AS16" i="35"/>
  <c r="AU16" i="35"/>
  <c r="Y15" i="35"/>
  <c r="AC15" i="35"/>
  <c r="AE15" i="35"/>
  <c r="AO15" i="35"/>
  <c r="AS15" i="35"/>
  <c r="AU15" i="35"/>
  <c r="AO14" i="35"/>
  <c r="AS14" i="35"/>
  <c r="AU14" i="35"/>
  <c r="Y14" i="35"/>
  <c r="AC14" i="35"/>
  <c r="AE14" i="35"/>
  <c r="AO13" i="35"/>
  <c r="AS13" i="35"/>
  <c r="AU13" i="35"/>
  <c r="Y13" i="35"/>
  <c r="AC13" i="35"/>
  <c r="AE13" i="35"/>
  <c r="Y12" i="35"/>
  <c r="AC12" i="35"/>
  <c r="AE12" i="35"/>
  <c r="AO12" i="35"/>
  <c r="AS12" i="35"/>
  <c r="AU12" i="35"/>
  <c r="AO11" i="35"/>
  <c r="AS11" i="35"/>
  <c r="AU11" i="35"/>
  <c r="Y11" i="35"/>
  <c r="AC11" i="35"/>
  <c r="AE11" i="35"/>
  <c r="AO10" i="35"/>
  <c r="AS10" i="35"/>
  <c r="AU10" i="35"/>
  <c r="Y10" i="35"/>
  <c r="AC10" i="35"/>
  <c r="AE10" i="35"/>
  <c r="AO9" i="35"/>
  <c r="AS9" i="35"/>
  <c r="AU9" i="35"/>
  <c r="AK9" i="35"/>
  <c r="AI9" i="35"/>
  <c r="AC9" i="35"/>
  <c r="AE9" i="35"/>
  <c r="Y8" i="35"/>
  <c r="AE8" i="35"/>
  <c r="AO8" i="35"/>
  <c r="AU8" i="35"/>
  <c r="Y46" i="36"/>
  <c r="AE46" i="36"/>
  <c r="AO46" i="36"/>
  <c r="AU46" i="36"/>
  <c r="Y45" i="36"/>
  <c r="AE45" i="36"/>
  <c r="AO45" i="36"/>
  <c r="AU45" i="36"/>
  <c r="AO43" i="36"/>
  <c r="AU43" i="36"/>
  <c r="Y42" i="36"/>
  <c r="AE42" i="36"/>
  <c r="AO42" i="36"/>
  <c r="AU42" i="36"/>
  <c r="BA41" i="36"/>
  <c r="AY41" i="36"/>
  <c r="AO40" i="36"/>
  <c r="AU40" i="36"/>
  <c r="Y40" i="36"/>
  <c r="AE40" i="36"/>
  <c r="AO39" i="36"/>
  <c r="AY39" i="36" s="1"/>
  <c r="AS39" i="36"/>
  <c r="Y39" i="36"/>
  <c r="AI39" i="36" s="1"/>
  <c r="AC39" i="36"/>
  <c r="BA38" i="36"/>
  <c r="AY38" i="36"/>
  <c r="AU38" i="36"/>
  <c r="AS38" i="36"/>
  <c r="AE38" i="36"/>
  <c r="AC38" i="36"/>
  <c r="Y38" i="36"/>
  <c r="Y37" i="36"/>
  <c r="AE37" i="36"/>
  <c r="AO37" i="36"/>
  <c r="AU37" i="36"/>
  <c r="AE36" i="36"/>
  <c r="AC36" i="36"/>
  <c r="Y36" i="36"/>
  <c r="AO36" i="36"/>
  <c r="AU36" i="36"/>
  <c r="Y34" i="36"/>
  <c r="AE34" i="36"/>
  <c r="AO34" i="36"/>
  <c r="AU34" i="36"/>
  <c r="Y33" i="36"/>
  <c r="AE33" i="36"/>
  <c r="AO33" i="36"/>
  <c r="AU33" i="36"/>
  <c r="AO32" i="36"/>
  <c r="AY32" i="36" s="1"/>
  <c r="AS32" i="36"/>
  <c r="Y32" i="36"/>
  <c r="AI32" i="36" s="1"/>
  <c r="AC32" i="36"/>
  <c r="Y31" i="36"/>
  <c r="AI31" i="36" s="1"/>
  <c r="AC31" i="36"/>
  <c r="AO31" i="36"/>
  <c r="AY31" i="36" s="1"/>
  <c r="AS31" i="36"/>
  <c r="Y30" i="36"/>
  <c r="AI30" i="36" s="1"/>
  <c r="AC30" i="36"/>
  <c r="AO30" i="36"/>
  <c r="AY30" i="36" s="1"/>
  <c r="AS30" i="36"/>
  <c r="AO29" i="36"/>
  <c r="AY29" i="36" s="1"/>
  <c r="AS29" i="36"/>
  <c r="Y28" i="36"/>
  <c r="AI28" i="36" s="1"/>
  <c r="AC28" i="36"/>
  <c r="AO28" i="36"/>
  <c r="AY28" i="36" s="1"/>
  <c r="AS28" i="36"/>
  <c r="Y27" i="36"/>
  <c r="AC27" i="36"/>
  <c r="AE27" i="36"/>
  <c r="AO27" i="36"/>
  <c r="AS27" i="36"/>
  <c r="AU27" i="36"/>
  <c r="Y26" i="36"/>
  <c r="AC26" i="36"/>
  <c r="AE26" i="36"/>
  <c r="AO26" i="36"/>
  <c r="AS26" i="36"/>
  <c r="AU26" i="36"/>
  <c r="AY25" i="36"/>
  <c r="BA25" i="36"/>
  <c r="AS25" i="36"/>
  <c r="AU25" i="36"/>
  <c r="Y25" i="36"/>
  <c r="AC25" i="36"/>
  <c r="AE25" i="36"/>
  <c r="Y24" i="36"/>
  <c r="AE24" i="36"/>
  <c r="AO24" i="36"/>
  <c r="AU24" i="36"/>
  <c r="AO23" i="36"/>
  <c r="AS23" i="36"/>
  <c r="AU23" i="36"/>
  <c r="Y23" i="36"/>
  <c r="AC23" i="36"/>
  <c r="AE23" i="36"/>
  <c r="Y22" i="36"/>
  <c r="AC22" i="36"/>
  <c r="AE22" i="36"/>
  <c r="AO22" i="36"/>
  <c r="AS22" i="36"/>
  <c r="AU22" i="36"/>
  <c r="Y21" i="36"/>
  <c r="AC21" i="36"/>
  <c r="AE21" i="36"/>
  <c r="AO21" i="36"/>
  <c r="AS21" i="36"/>
  <c r="AU21" i="36"/>
  <c r="Y20" i="36"/>
  <c r="AE20" i="36"/>
  <c r="AO20" i="36"/>
  <c r="AU20" i="36"/>
  <c r="AO19" i="36"/>
  <c r="AY19" i="36" s="1"/>
  <c r="AS19" i="36"/>
  <c r="AI18" i="36"/>
  <c r="AK18" i="36"/>
  <c r="AO17" i="36"/>
  <c r="AS17" i="36"/>
  <c r="AU17" i="36"/>
  <c r="Y17" i="36"/>
  <c r="AC17" i="36"/>
  <c r="AE17" i="36"/>
  <c r="Y16" i="36"/>
  <c r="AC16" i="36"/>
  <c r="AE16" i="36"/>
  <c r="AO16" i="36"/>
  <c r="AS16" i="36"/>
  <c r="AU16" i="36"/>
  <c r="Y15" i="36"/>
  <c r="AC15" i="36"/>
  <c r="AE15" i="36"/>
  <c r="AO15" i="36"/>
  <c r="AS15" i="36"/>
  <c r="AU15" i="36"/>
  <c r="Y14" i="36"/>
  <c r="AC14" i="36"/>
  <c r="AE14" i="36"/>
  <c r="AO14" i="36"/>
  <c r="AS14" i="36"/>
  <c r="AU14" i="36"/>
  <c r="AO13" i="36"/>
  <c r="AS13" i="36"/>
  <c r="AU13" i="36"/>
  <c r="Y13" i="36"/>
  <c r="AC13" i="36"/>
  <c r="AE13" i="36"/>
  <c r="AO12" i="36"/>
  <c r="AS12" i="36"/>
  <c r="AU12" i="36"/>
  <c r="AI12" i="36"/>
  <c r="AK12" i="36"/>
  <c r="AO11" i="36"/>
  <c r="AS11" i="36"/>
  <c r="AU11" i="36"/>
  <c r="Y11" i="36"/>
  <c r="AC11" i="36"/>
  <c r="AE11" i="36"/>
  <c r="Y10" i="36"/>
  <c r="AC10" i="36"/>
  <c r="AE10" i="36"/>
  <c r="AO10" i="36"/>
  <c r="AS10" i="36"/>
  <c r="AU10" i="36"/>
  <c r="AO9" i="36"/>
  <c r="AS9" i="36"/>
  <c r="AU9" i="36"/>
  <c r="Y9" i="36"/>
  <c r="AC9" i="36"/>
  <c r="AE9" i="36"/>
  <c r="AK8" i="36"/>
  <c r="AI8" i="36"/>
  <c r="AE8" i="36"/>
  <c r="AC8" i="36"/>
  <c r="AO8" i="36"/>
  <c r="AU8" i="36"/>
  <c r="AO46" i="37"/>
  <c r="AU46" i="37"/>
  <c r="Y45" i="37"/>
  <c r="AE45" i="37"/>
  <c r="AO45" i="37"/>
  <c r="AU45" i="37"/>
  <c r="AO43" i="37"/>
  <c r="AU43" i="37"/>
  <c r="AO42" i="37"/>
  <c r="AU42" i="37"/>
  <c r="Y42" i="37"/>
  <c r="AE42" i="37"/>
  <c r="AO41" i="37"/>
  <c r="AU41" i="37"/>
  <c r="BA40" i="37"/>
  <c r="AY40" i="37"/>
  <c r="AU40" i="37"/>
  <c r="AS40" i="37"/>
  <c r="AE40" i="37"/>
  <c r="AC40" i="37"/>
  <c r="Y40" i="37"/>
  <c r="AO39" i="37"/>
  <c r="AY39" i="37" s="1"/>
  <c r="AS39" i="37"/>
  <c r="AO38" i="37"/>
  <c r="AU38" i="37"/>
  <c r="Y38" i="37"/>
  <c r="AE38" i="37"/>
  <c r="AO37" i="37"/>
  <c r="AU37" i="37"/>
  <c r="Y36" i="37"/>
  <c r="AE36" i="37"/>
  <c r="AO36" i="37"/>
  <c r="AU36" i="37"/>
  <c r="Y34" i="37"/>
  <c r="AE34" i="37"/>
  <c r="AO34" i="37"/>
  <c r="AU34" i="37"/>
  <c r="AO33" i="37"/>
  <c r="AU33" i="37"/>
  <c r="Y33" i="37"/>
  <c r="AE33" i="37"/>
  <c r="AO32" i="37"/>
  <c r="AY32" i="37" s="1"/>
  <c r="AS32" i="37"/>
  <c r="Y32" i="37"/>
  <c r="AI32" i="37" s="1"/>
  <c r="AC32" i="37"/>
  <c r="AO31" i="37"/>
  <c r="AY31" i="37" s="1"/>
  <c r="AS31" i="37"/>
  <c r="Y31" i="37"/>
  <c r="AI31" i="37" s="1"/>
  <c r="AC31" i="37"/>
  <c r="AO30" i="37"/>
  <c r="AY30" i="37" s="1"/>
  <c r="AS30" i="37"/>
  <c r="Y30" i="37"/>
  <c r="AI30" i="37" s="1"/>
  <c r="AC30" i="37"/>
  <c r="AO29" i="37"/>
  <c r="AY29" i="37" s="1"/>
  <c r="AS29" i="37"/>
  <c r="Y29" i="37"/>
  <c r="AI29" i="37" s="1"/>
  <c r="AC29" i="37"/>
  <c r="Y28" i="37"/>
  <c r="AI28" i="37" s="1"/>
  <c r="AC28" i="37"/>
  <c r="AO28" i="37"/>
  <c r="AY28" i="37" s="1"/>
  <c r="AS28" i="37"/>
  <c r="Y27" i="37"/>
  <c r="AC27" i="37"/>
  <c r="AE27" i="37"/>
  <c r="AO27" i="37"/>
  <c r="AS27" i="37"/>
  <c r="AU27" i="37"/>
  <c r="AO26" i="37"/>
  <c r="AS26" i="37"/>
  <c r="AU26" i="37"/>
  <c r="AK26" i="37"/>
  <c r="AI26" i="37"/>
  <c r="Y25" i="37"/>
  <c r="AC25" i="37"/>
  <c r="AE25" i="37"/>
  <c r="AO25" i="37"/>
  <c r="AS25" i="37"/>
  <c r="AU25" i="37"/>
  <c r="AO24" i="37"/>
  <c r="AU24" i="37"/>
  <c r="Y24" i="37"/>
  <c r="AE24" i="37"/>
  <c r="AO23" i="37"/>
  <c r="AS23" i="37"/>
  <c r="AU23" i="37"/>
  <c r="Y23" i="37"/>
  <c r="AC23" i="37"/>
  <c r="AE23" i="37"/>
  <c r="AO22" i="37"/>
  <c r="AS22" i="37"/>
  <c r="AU22" i="37"/>
  <c r="Y22" i="37"/>
  <c r="AC22" i="37"/>
  <c r="AE22" i="37"/>
  <c r="Y21" i="37"/>
  <c r="AC21" i="37"/>
  <c r="AE21" i="37"/>
  <c r="AO21" i="37"/>
  <c r="AS21" i="37"/>
  <c r="AU21" i="37"/>
  <c r="Y20" i="37"/>
  <c r="AE20" i="37"/>
  <c r="AO20" i="37"/>
  <c r="AU20" i="37"/>
  <c r="Y19" i="37"/>
  <c r="AI19" i="37" s="1"/>
  <c r="AC19" i="37"/>
  <c r="AO19" i="37"/>
  <c r="AY19" i="37" s="1"/>
  <c r="AS19" i="37"/>
  <c r="Y18" i="37"/>
  <c r="AC18" i="37"/>
  <c r="AE18" i="37"/>
  <c r="AO18" i="37"/>
  <c r="AS18" i="37"/>
  <c r="AU18" i="37"/>
  <c r="Y17" i="37"/>
  <c r="AC17" i="37"/>
  <c r="AE17" i="37"/>
  <c r="AO17" i="37"/>
  <c r="AS17" i="37"/>
  <c r="AU17" i="37"/>
  <c r="Y16" i="37"/>
  <c r="AC16" i="37"/>
  <c r="AE16" i="37"/>
  <c r="AO16" i="37"/>
  <c r="AS16" i="37"/>
  <c r="AU16" i="37"/>
  <c r="Y15" i="37"/>
  <c r="AC15" i="37"/>
  <c r="AE15" i="37"/>
  <c r="AO15" i="37"/>
  <c r="AS15" i="37"/>
  <c r="AU15" i="37"/>
  <c r="Y14" i="37"/>
  <c r="AC14" i="37"/>
  <c r="AE14" i="37"/>
  <c r="AO14" i="37"/>
  <c r="AS14" i="37"/>
  <c r="AU14" i="37"/>
  <c r="Y13" i="37"/>
  <c r="AC13" i="37"/>
  <c r="AE13" i="37"/>
  <c r="AO13" i="37"/>
  <c r="AS13" i="37"/>
  <c r="AU13" i="37"/>
  <c r="Y12" i="37"/>
  <c r="AC12" i="37"/>
  <c r="AE12" i="37"/>
  <c r="AO12" i="37"/>
  <c r="AS12" i="37"/>
  <c r="AU12" i="37"/>
  <c r="AO11" i="37"/>
  <c r="AS11" i="37"/>
  <c r="AU11" i="37"/>
  <c r="Y11" i="37"/>
  <c r="AC11" i="37"/>
  <c r="AE11" i="37"/>
  <c r="Y10" i="37"/>
  <c r="AC10" i="37"/>
  <c r="AE10" i="37"/>
  <c r="AO10" i="37"/>
  <c r="AS10" i="37"/>
  <c r="AU10" i="37"/>
  <c r="AO9" i="37"/>
  <c r="AS9" i="37"/>
  <c r="AU9" i="37"/>
  <c r="Y9" i="37"/>
  <c r="AC9" i="37"/>
  <c r="AE9" i="37"/>
  <c r="Y8" i="37"/>
  <c r="AE8" i="37"/>
  <c r="AO8" i="37"/>
  <c r="AU8" i="37"/>
  <c r="Y46" i="38"/>
  <c r="AE46" i="38"/>
  <c r="AO46" i="38"/>
  <c r="AU46" i="38"/>
  <c r="AO45" i="38"/>
  <c r="AU45" i="38"/>
  <c r="Y45" i="38"/>
  <c r="AE45" i="38"/>
  <c r="AO43" i="38"/>
  <c r="AU43" i="38"/>
  <c r="Y42" i="38"/>
  <c r="AE42" i="38"/>
  <c r="AO42" i="38"/>
  <c r="AU42" i="38"/>
  <c r="AO41" i="38"/>
  <c r="AU41" i="38"/>
  <c r="Y40" i="38"/>
  <c r="AE40" i="38"/>
  <c r="AO40" i="38"/>
  <c r="AU40" i="38"/>
  <c r="Y39" i="38"/>
  <c r="AI39" i="38" s="1"/>
  <c r="AC39" i="38"/>
  <c r="AU38" i="38"/>
  <c r="AS38" i="38"/>
  <c r="AO38" i="38"/>
  <c r="AO37" i="38"/>
  <c r="AU37" i="38"/>
  <c r="Y36" i="38"/>
  <c r="AE36" i="38"/>
  <c r="AO36" i="38"/>
  <c r="AU36" i="38"/>
  <c r="AO34" i="38"/>
  <c r="AU34" i="38"/>
  <c r="Y34" i="38"/>
  <c r="AE34" i="38"/>
  <c r="AE33" i="38"/>
  <c r="AC33" i="38"/>
  <c r="Y33" i="38"/>
  <c r="AO33" i="38"/>
  <c r="AU33" i="38"/>
  <c r="AO32" i="38"/>
  <c r="AY32" i="38" s="1"/>
  <c r="AS32" i="38"/>
  <c r="AO31" i="38"/>
  <c r="AY31" i="38" s="1"/>
  <c r="AS31" i="38"/>
  <c r="Y31" i="38"/>
  <c r="AI31" i="38" s="1"/>
  <c r="AC31" i="38"/>
  <c r="Y30" i="38"/>
  <c r="AI30" i="38" s="1"/>
  <c r="AC30" i="38"/>
  <c r="AO30" i="38"/>
  <c r="AY30" i="38" s="1"/>
  <c r="AS30" i="38"/>
  <c r="Y29" i="38"/>
  <c r="AI29" i="38" s="1"/>
  <c r="AC29" i="38"/>
  <c r="AO29" i="38"/>
  <c r="AY29" i="38" s="1"/>
  <c r="AS29" i="38"/>
  <c r="Y28" i="38"/>
  <c r="AI28" i="38" s="1"/>
  <c r="AC28" i="38"/>
  <c r="AO28" i="38"/>
  <c r="AY28" i="38" s="1"/>
  <c r="AS28" i="38"/>
  <c r="AO27" i="38"/>
  <c r="AS27" i="38"/>
  <c r="AU27" i="38"/>
  <c r="Y27" i="38"/>
  <c r="AC27" i="38"/>
  <c r="AE27" i="38"/>
  <c r="AO26" i="38"/>
  <c r="AS26" i="38"/>
  <c r="AU26" i="38"/>
  <c r="Y26" i="38"/>
  <c r="AC26" i="38"/>
  <c r="AE26" i="38"/>
  <c r="AO25" i="38"/>
  <c r="AS25" i="38"/>
  <c r="AU25" i="38"/>
  <c r="Y25" i="38"/>
  <c r="AC25" i="38"/>
  <c r="AE25" i="38"/>
  <c r="AO24" i="38"/>
  <c r="AU24" i="38"/>
  <c r="Y24" i="38"/>
  <c r="AE24" i="38"/>
  <c r="AO23" i="38"/>
  <c r="AS23" i="38"/>
  <c r="AU23" i="38"/>
  <c r="AI23" i="38"/>
  <c r="AK23" i="38"/>
  <c r="Y22" i="38"/>
  <c r="AC22" i="38"/>
  <c r="AE22" i="38"/>
  <c r="AO22" i="38"/>
  <c r="AS22" i="38"/>
  <c r="AU22" i="38"/>
  <c r="AO21" i="38"/>
  <c r="AS21" i="38"/>
  <c r="AU21" i="38"/>
  <c r="Y21" i="38"/>
  <c r="AC21" i="38"/>
  <c r="AE21" i="38"/>
  <c r="AO20" i="38"/>
  <c r="AU20" i="38"/>
  <c r="Y20" i="38"/>
  <c r="AE20" i="38"/>
  <c r="Y19" i="38"/>
  <c r="AI19" i="38" s="1"/>
  <c r="AC19" i="38"/>
  <c r="AO19" i="38"/>
  <c r="AY19" i="38" s="1"/>
  <c r="AS19" i="38"/>
  <c r="AI18" i="38"/>
  <c r="AK18" i="38"/>
  <c r="AC18" i="38"/>
  <c r="AE18" i="38"/>
  <c r="AO18" i="38"/>
  <c r="AS18" i="38"/>
  <c r="AU18" i="38"/>
  <c r="AO17" i="38"/>
  <c r="AS17" i="38"/>
  <c r="AU17" i="38"/>
  <c r="Y17" i="38"/>
  <c r="AC17" i="38"/>
  <c r="AE17" i="38"/>
  <c r="Y16" i="38"/>
  <c r="AC16" i="38"/>
  <c r="AE16" i="38"/>
  <c r="AO16" i="38"/>
  <c r="AS16" i="38"/>
  <c r="AU16" i="38"/>
  <c r="AI15" i="38"/>
  <c r="AK15" i="38"/>
  <c r="AO15" i="38"/>
  <c r="AS15" i="38"/>
  <c r="AU15" i="38"/>
  <c r="Y14" i="38"/>
  <c r="AC14" i="38"/>
  <c r="AE14" i="38"/>
  <c r="AO14" i="38"/>
  <c r="AS14" i="38"/>
  <c r="AU14" i="38"/>
  <c r="AO13" i="38"/>
  <c r="AS13" i="38"/>
  <c r="AU13" i="38"/>
  <c r="Y13" i="38"/>
  <c r="AC13" i="38"/>
  <c r="AE13" i="38"/>
  <c r="Y12" i="38"/>
  <c r="AC12" i="38"/>
  <c r="AE12" i="38"/>
  <c r="AO12" i="38"/>
  <c r="AS12" i="38"/>
  <c r="AU12" i="38"/>
  <c r="Y11" i="38"/>
  <c r="AC11" i="38"/>
  <c r="AE11" i="38"/>
  <c r="AO11" i="38"/>
  <c r="AS11" i="38"/>
  <c r="AU11" i="38"/>
  <c r="AO10" i="38"/>
  <c r="AS10" i="38"/>
  <c r="AU10" i="38"/>
  <c r="AI10" i="38"/>
  <c r="AK10" i="38"/>
  <c r="AO9" i="38"/>
  <c r="AS9" i="38"/>
  <c r="AU9" i="38"/>
  <c r="AO8" i="38"/>
  <c r="AU8" i="38"/>
  <c r="Y8" i="38"/>
  <c r="AE8" i="38"/>
  <c r="AO46" i="39"/>
  <c r="AU46" i="39"/>
  <c r="Y46" i="39"/>
  <c r="AE46" i="39"/>
  <c r="Y45" i="39"/>
  <c r="AE45" i="39"/>
  <c r="AO45" i="39"/>
  <c r="AU45" i="39"/>
  <c r="AO43" i="39"/>
  <c r="AU43" i="39"/>
  <c r="Y42" i="39"/>
  <c r="AE42" i="39"/>
  <c r="AO42" i="39"/>
  <c r="AU42" i="39"/>
  <c r="AO41" i="39"/>
  <c r="AU41" i="39"/>
  <c r="Y40" i="39"/>
  <c r="AE40" i="39"/>
  <c r="AO40" i="39"/>
  <c r="AU40" i="39"/>
  <c r="Y39" i="39"/>
  <c r="AI39" i="39" s="1"/>
  <c r="AC39" i="39"/>
  <c r="AO39" i="39"/>
  <c r="AY39" i="39" s="1"/>
  <c r="AS39" i="39"/>
  <c r="AO38" i="39"/>
  <c r="AU38" i="39"/>
  <c r="Y38" i="39"/>
  <c r="AE38" i="39"/>
  <c r="Y37" i="39"/>
  <c r="AE37" i="39"/>
  <c r="AO37" i="39"/>
  <c r="AU37" i="39"/>
  <c r="Y36" i="39"/>
  <c r="AE36" i="39"/>
  <c r="AO36" i="39"/>
  <c r="AU36" i="39"/>
  <c r="Y34" i="39"/>
  <c r="AE34" i="39"/>
  <c r="AO34" i="39"/>
  <c r="AU34" i="39"/>
  <c r="AO33" i="39"/>
  <c r="AU33" i="39"/>
  <c r="Y33" i="39"/>
  <c r="AE33" i="39"/>
  <c r="Y32" i="39"/>
  <c r="AI32" i="39" s="1"/>
  <c r="AC32" i="39"/>
  <c r="AO32" i="39"/>
  <c r="AY32" i="39" s="1"/>
  <c r="AS32" i="39"/>
  <c r="Y31" i="39"/>
  <c r="AI31" i="39" s="1"/>
  <c r="AC31" i="39"/>
  <c r="AO31" i="39"/>
  <c r="AY31" i="39" s="1"/>
  <c r="AS31" i="39"/>
  <c r="AO30" i="39"/>
  <c r="AY30" i="39" s="1"/>
  <c r="AS30" i="39"/>
  <c r="Y30" i="39"/>
  <c r="AI30" i="39" s="1"/>
  <c r="AC30" i="39"/>
  <c r="Y29" i="39"/>
  <c r="AI29" i="39" s="1"/>
  <c r="AC29" i="39"/>
  <c r="AO29" i="39"/>
  <c r="AY29" i="39" s="1"/>
  <c r="AS29" i="39"/>
  <c r="Y28" i="39"/>
  <c r="AI28" i="39" s="1"/>
  <c r="AC28" i="39"/>
  <c r="AO28" i="39"/>
  <c r="AY28" i="39" s="1"/>
  <c r="AS28" i="39"/>
  <c r="AO27" i="39"/>
  <c r="AS27" i="39"/>
  <c r="AU27" i="39"/>
  <c r="Y27" i="39"/>
  <c r="AC27" i="39"/>
  <c r="AE27" i="39"/>
  <c r="Y26" i="39"/>
  <c r="AC26" i="39"/>
  <c r="AE26" i="39"/>
  <c r="AO26" i="39"/>
  <c r="AS26" i="39"/>
  <c r="AU26" i="39"/>
  <c r="Y25" i="39"/>
  <c r="AC25" i="39"/>
  <c r="AE25" i="39"/>
  <c r="AO25" i="39"/>
  <c r="AS25" i="39"/>
  <c r="AU25" i="39"/>
  <c r="Y24" i="39"/>
  <c r="AE24" i="39"/>
  <c r="AO24" i="39"/>
  <c r="AU24" i="39"/>
  <c r="Y23" i="39"/>
  <c r="AC23" i="39"/>
  <c r="AE23" i="39"/>
  <c r="AO23" i="39"/>
  <c r="AS23" i="39"/>
  <c r="AU23" i="39"/>
  <c r="Y22" i="39"/>
  <c r="AC22" i="39"/>
  <c r="AE22" i="39"/>
  <c r="AO22" i="39"/>
  <c r="AS22" i="39"/>
  <c r="AU22" i="39"/>
  <c r="Y21" i="39"/>
  <c r="AC21" i="39"/>
  <c r="AE21" i="39"/>
  <c r="AO21" i="39"/>
  <c r="AS21" i="39"/>
  <c r="AU21" i="39"/>
  <c r="AO20" i="39"/>
  <c r="AU20" i="39"/>
  <c r="Y20" i="39"/>
  <c r="AE20" i="39"/>
  <c r="Y19" i="39"/>
  <c r="AI19" i="39" s="1"/>
  <c r="AC19" i="39"/>
  <c r="AO19" i="39"/>
  <c r="AY19" i="39" s="1"/>
  <c r="AS19" i="39"/>
  <c r="Y18" i="39"/>
  <c r="AC18" i="39"/>
  <c r="AE18" i="39"/>
  <c r="AO18" i="39"/>
  <c r="AS18" i="39"/>
  <c r="AU18" i="39"/>
  <c r="Y17" i="39"/>
  <c r="AC17" i="39"/>
  <c r="AE17" i="39"/>
  <c r="AO17" i="39"/>
  <c r="AS17" i="39"/>
  <c r="AU17" i="39"/>
  <c r="Y16" i="39"/>
  <c r="AC16" i="39"/>
  <c r="AE16" i="39"/>
  <c r="AO16" i="39"/>
  <c r="AS16" i="39"/>
  <c r="AU16" i="39"/>
  <c r="Y15" i="39"/>
  <c r="AC15" i="39"/>
  <c r="AE15" i="39"/>
  <c r="AO15" i="39"/>
  <c r="AS15" i="39"/>
  <c r="AU15" i="39"/>
  <c r="Y14" i="39"/>
  <c r="AC14" i="39"/>
  <c r="AE14" i="39"/>
  <c r="AO14" i="39"/>
  <c r="AS14" i="39"/>
  <c r="AU14" i="39"/>
  <c r="AO13" i="39"/>
  <c r="AS13" i="39"/>
  <c r="AU13" i="39"/>
  <c r="Y13" i="39"/>
  <c r="AC13" i="39"/>
  <c r="AE13" i="39"/>
  <c r="AO12" i="39"/>
  <c r="AS12" i="39"/>
  <c r="AU12" i="39"/>
  <c r="Y12" i="39"/>
  <c r="AC12" i="39"/>
  <c r="AE12" i="39"/>
  <c r="Y11" i="39"/>
  <c r="AC11" i="39"/>
  <c r="AE11" i="39"/>
  <c r="AO11" i="39"/>
  <c r="AS11" i="39"/>
  <c r="AU11" i="39"/>
  <c r="AO10" i="39"/>
  <c r="AS10" i="39"/>
  <c r="AU10" i="39"/>
  <c r="AI10" i="39"/>
  <c r="AK10" i="39"/>
  <c r="AY9" i="39"/>
  <c r="BA9" i="39"/>
  <c r="Y9" i="39"/>
  <c r="AC9" i="39"/>
  <c r="AE9" i="39"/>
  <c r="AS9" i="39"/>
  <c r="AU9" i="39"/>
  <c r="Y8" i="39"/>
  <c r="AE8" i="39"/>
  <c r="AO8" i="39"/>
  <c r="AU8" i="39"/>
  <c r="Y46" i="40"/>
  <c r="AE46" i="40"/>
  <c r="AO46" i="40"/>
  <c r="AU46" i="40"/>
  <c r="Y45" i="40"/>
  <c r="AE45" i="40"/>
  <c r="AO45" i="40"/>
  <c r="AU45" i="40"/>
  <c r="AO43" i="40"/>
  <c r="AU43" i="40"/>
  <c r="Y42" i="40"/>
  <c r="AE42" i="40"/>
  <c r="AO42" i="40"/>
  <c r="AU42" i="40"/>
  <c r="BA41" i="40"/>
  <c r="AY41" i="40"/>
  <c r="Y40" i="40"/>
  <c r="AE40" i="40"/>
  <c r="AO40" i="40"/>
  <c r="AU40" i="40"/>
  <c r="Y39" i="40"/>
  <c r="AI39" i="40" s="1"/>
  <c r="AC39" i="40"/>
  <c r="AO39" i="40"/>
  <c r="AY39" i="40" s="1"/>
  <c r="AS39" i="40"/>
  <c r="AO38" i="40"/>
  <c r="AU38" i="40"/>
  <c r="Y37" i="40"/>
  <c r="AE37" i="40"/>
  <c r="AO37" i="40"/>
  <c r="AU37" i="40"/>
  <c r="Y36" i="40"/>
  <c r="AE36" i="40"/>
  <c r="AO36" i="40"/>
  <c r="AU36" i="40"/>
  <c r="Y34" i="40"/>
  <c r="AE34" i="40"/>
  <c r="AO34" i="40"/>
  <c r="AU34" i="40"/>
  <c r="BA33" i="40"/>
  <c r="AY33" i="40"/>
  <c r="AU33" i="40"/>
  <c r="AS33" i="40"/>
  <c r="Y33" i="40"/>
  <c r="AE33" i="40"/>
  <c r="Y32" i="40"/>
  <c r="AI32" i="40" s="1"/>
  <c r="AC32" i="40"/>
  <c r="AO32" i="40"/>
  <c r="AY32" i="40" s="1"/>
  <c r="AS32" i="40"/>
  <c r="Y31" i="40"/>
  <c r="AI31" i="40" s="1"/>
  <c r="AC31" i="40"/>
  <c r="AO31" i="40"/>
  <c r="AY31" i="40" s="1"/>
  <c r="AS31" i="40"/>
  <c r="AO30" i="40"/>
  <c r="AY30" i="40" s="1"/>
  <c r="AS30" i="40"/>
  <c r="Y30" i="40"/>
  <c r="AI30" i="40" s="1"/>
  <c r="AC30" i="40"/>
  <c r="Y29" i="40"/>
  <c r="AI29" i="40" s="1"/>
  <c r="AC29" i="40"/>
  <c r="AO29" i="40"/>
  <c r="AY29" i="40" s="1"/>
  <c r="AS29" i="40"/>
  <c r="Y28" i="40"/>
  <c r="AI28" i="40" s="1"/>
  <c r="AC28" i="40"/>
  <c r="AO28" i="40"/>
  <c r="AY28" i="40" s="1"/>
  <c r="AS28" i="40"/>
  <c r="Y27" i="40"/>
  <c r="AC27" i="40"/>
  <c r="AE27" i="40"/>
  <c r="AO27" i="40"/>
  <c r="AS27" i="40"/>
  <c r="AU27" i="40"/>
  <c r="Y26" i="40"/>
  <c r="AC26" i="40"/>
  <c r="AE26" i="40"/>
  <c r="AO26" i="40"/>
  <c r="AS26" i="40"/>
  <c r="AU26" i="40"/>
  <c r="Y25" i="40"/>
  <c r="AC25" i="40"/>
  <c r="AE25" i="40"/>
  <c r="AO25" i="40"/>
  <c r="AS25" i="40"/>
  <c r="AU25" i="40"/>
  <c r="Y24" i="40"/>
  <c r="AE24" i="40"/>
  <c r="AO24" i="40"/>
  <c r="AU24" i="40"/>
  <c r="Y23" i="40"/>
  <c r="AC23" i="40"/>
  <c r="AE23" i="40"/>
  <c r="AO23" i="40"/>
  <c r="AS23" i="40"/>
  <c r="AU23" i="40"/>
  <c r="AO22" i="40"/>
  <c r="AS22" i="40"/>
  <c r="AU22" i="40"/>
  <c r="AK22" i="40"/>
  <c r="AI22" i="40"/>
  <c r="Y21" i="40"/>
  <c r="AC21" i="40"/>
  <c r="AE21" i="40"/>
  <c r="AO21" i="40"/>
  <c r="AS21" i="40"/>
  <c r="AU21" i="40"/>
  <c r="BA20" i="40"/>
  <c r="AY20" i="40"/>
  <c r="AU20" i="40"/>
  <c r="AS20" i="40"/>
  <c r="Y20" i="40"/>
  <c r="AE20" i="40"/>
  <c r="AO19" i="40"/>
  <c r="AY19" i="40" s="1"/>
  <c r="AS19" i="40"/>
  <c r="Y19" i="40"/>
  <c r="AI19" i="40" s="1"/>
  <c r="AC19" i="40"/>
  <c r="AY18" i="40"/>
  <c r="BA18" i="40"/>
  <c r="AS18" i="40"/>
  <c r="AU18" i="40"/>
  <c r="Y18" i="40"/>
  <c r="AC18" i="40"/>
  <c r="AE18" i="40"/>
  <c r="AO17" i="40"/>
  <c r="AS17" i="40"/>
  <c r="AU17" i="40"/>
  <c r="AI17" i="40"/>
  <c r="AK17" i="40"/>
  <c r="AO16" i="40"/>
  <c r="AS16" i="40"/>
  <c r="AU16" i="40"/>
  <c r="AI16" i="40"/>
  <c r="AK16" i="40"/>
  <c r="Y15" i="40"/>
  <c r="AC15" i="40"/>
  <c r="AE15" i="40"/>
  <c r="AO15" i="40"/>
  <c r="AS15" i="40"/>
  <c r="AU15" i="40"/>
  <c r="Y14" i="40"/>
  <c r="AC14" i="40"/>
  <c r="AE14" i="40"/>
  <c r="AO14" i="40"/>
  <c r="AS14" i="40"/>
  <c r="AU14" i="40"/>
  <c r="AO13" i="40"/>
  <c r="AS13" i="40"/>
  <c r="AU13" i="40"/>
  <c r="AI13" i="40"/>
  <c r="AK13" i="40"/>
  <c r="Y12" i="40"/>
  <c r="AC12" i="40"/>
  <c r="AE12" i="40"/>
  <c r="AO12" i="40"/>
  <c r="AS12" i="40"/>
  <c r="AU12" i="40"/>
  <c r="Y11" i="40"/>
  <c r="AC11" i="40"/>
  <c r="AE11" i="40"/>
  <c r="AO11" i="40"/>
  <c r="AU11" i="40"/>
  <c r="AS11" i="40"/>
  <c r="AO10" i="40"/>
  <c r="AS10" i="40"/>
  <c r="AU10" i="40"/>
  <c r="AI10" i="40"/>
  <c r="AK10" i="40"/>
  <c r="Y9" i="40"/>
  <c r="AC9" i="40"/>
  <c r="AE9" i="40"/>
  <c r="AO9" i="40"/>
  <c r="AS9" i="40"/>
  <c r="AU9" i="40"/>
  <c r="AO8" i="40"/>
  <c r="AU8" i="40"/>
  <c r="Y8" i="40"/>
  <c r="AE8" i="40"/>
  <c r="Y46" i="41"/>
  <c r="AE46" i="41"/>
  <c r="AO46" i="41"/>
  <c r="AU46" i="41"/>
  <c r="AE45" i="41"/>
  <c r="AC45" i="41"/>
  <c r="Y45" i="41"/>
  <c r="AO45" i="41"/>
  <c r="AU45" i="41"/>
  <c r="AO43" i="41"/>
  <c r="AU43" i="41"/>
  <c r="Y42" i="41"/>
  <c r="AE42" i="41"/>
  <c r="AO42" i="41"/>
  <c r="AU42" i="41"/>
  <c r="AO41" i="41"/>
  <c r="AU41" i="41"/>
  <c r="Y40" i="41"/>
  <c r="AE40" i="41"/>
  <c r="AO40" i="41"/>
  <c r="AU40" i="41"/>
  <c r="Y39" i="41"/>
  <c r="AI39" i="41" s="1"/>
  <c r="AC39" i="41"/>
  <c r="AO39" i="41"/>
  <c r="AY39" i="41" s="1"/>
  <c r="AS39" i="41"/>
  <c r="Y38" i="41"/>
  <c r="AE38" i="41"/>
  <c r="AO38" i="41"/>
  <c r="AU38" i="41"/>
  <c r="Y37" i="41"/>
  <c r="AE37" i="41"/>
  <c r="AO37" i="41"/>
  <c r="AU37" i="41"/>
  <c r="AO36" i="41"/>
  <c r="AU36" i="41"/>
  <c r="Y36" i="41"/>
  <c r="AE36" i="41"/>
  <c r="BA34" i="41"/>
  <c r="AY34" i="41"/>
  <c r="AU34" i="41"/>
  <c r="AS34" i="41"/>
  <c r="Y34" i="41"/>
  <c r="AE34" i="41"/>
  <c r="Y33" i="41"/>
  <c r="AE33" i="41"/>
  <c r="AO33" i="41"/>
  <c r="AU33" i="41"/>
  <c r="Y32" i="41"/>
  <c r="AI32" i="41" s="1"/>
  <c r="AC32" i="41"/>
  <c r="AO32" i="41"/>
  <c r="AY32" i="41" s="1"/>
  <c r="AS32" i="41"/>
  <c r="Y31" i="41"/>
  <c r="AI31" i="41" s="1"/>
  <c r="AC31" i="41"/>
  <c r="AO31" i="41"/>
  <c r="AY31" i="41" s="1"/>
  <c r="AS31" i="41"/>
  <c r="Y30" i="41"/>
  <c r="AI30" i="41" s="1"/>
  <c r="AC30" i="41"/>
  <c r="AO30" i="41"/>
  <c r="AY30" i="41" s="1"/>
  <c r="AS30" i="41"/>
  <c r="Y29" i="41"/>
  <c r="AI29" i="41" s="1"/>
  <c r="AC29" i="41"/>
  <c r="AO29" i="41"/>
  <c r="AY29" i="41" s="1"/>
  <c r="AS29" i="41"/>
  <c r="Y28" i="41"/>
  <c r="AI28" i="41" s="1"/>
  <c r="AC28" i="41"/>
  <c r="AO28" i="41"/>
  <c r="AY28" i="41" s="1"/>
  <c r="AS28" i="41"/>
  <c r="AO27" i="41"/>
  <c r="AS27" i="41"/>
  <c r="AU27" i="41"/>
  <c r="Y27" i="41"/>
  <c r="AC27" i="41"/>
  <c r="AE27" i="41"/>
  <c r="Y26" i="41"/>
  <c r="AC26" i="41"/>
  <c r="AE26" i="41"/>
  <c r="AO26" i="41"/>
  <c r="AS26" i="41"/>
  <c r="AU26" i="41"/>
  <c r="Y25" i="41"/>
  <c r="AC25" i="41"/>
  <c r="AE25" i="41"/>
  <c r="AO25" i="41"/>
  <c r="AS25" i="41"/>
  <c r="AU25" i="41"/>
  <c r="AO24" i="41"/>
  <c r="AU24" i="41"/>
  <c r="Y23" i="41"/>
  <c r="AC23" i="41"/>
  <c r="AE23" i="41"/>
  <c r="AO23" i="41"/>
  <c r="AU23" i="41"/>
  <c r="AS23" i="41"/>
  <c r="AO22" i="41"/>
  <c r="AS22" i="41"/>
  <c r="AU22" i="41"/>
  <c r="Y22" i="41"/>
  <c r="AC22" i="41"/>
  <c r="AE22" i="41"/>
  <c r="Y21" i="41"/>
  <c r="AC21" i="41"/>
  <c r="AE21" i="41"/>
  <c r="AO21" i="41"/>
  <c r="AS21" i="41"/>
  <c r="AU21" i="41"/>
  <c r="AO20" i="41"/>
  <c r="AU20" i="41"/>
  <c r="Y20" i="41"/>
  <c r="AE20" i="41"/>
  <c r="Y19" i="41"/>
  <c r="AI19" i="41" s="1"/>
  <c r="AC19" i="41"/>
  <c r="AO19" i="41"/>
  <c r="AY19" i="41" s="1"/>
  <c r="AS19" i="41"/>
  <c r="Y18" i="41"/>
  <c r="AC18" i="41"/>
  <c r="AE18" i="41"/>
  <c r="AO18" i="41"/>
  <c r="AS18" i="41"/>
  <c r="AU18" i="41"/>
  <c r="AO17" i="41"/>
  <c r="AS17" i="41"/>
  <c r="AU17" i="41"/>
  <c r="Y17" i="41"/>
  <c r="AC17" i="41"/>
  <c r="AE17" i="41"/>
  <c r="AO16" i="41"/>
  <c r="AS16" i="41"/>
  <c r="AU16" i="41"/>
  <c r="AI16" i="41"/>
  <c r="AK16" i="41"/>
  <c r="Y15" i="41"/>
  <c r="AC15" i="41"/>
  <c r="AE15" i="41"/>
  <c r="AO15" i="41"/>
  <c r="AS15" i="41"/>
  <c r="AU15" i="41"/>
  <c r="Y14" i="41"/>
  <c r="AC14" i="41"/>
  <c r="AE14" i="41"/>
  <c r="AO14" i="41"/>
  <c r="AS14" i="41"/>
  <c r="AU14" i="41"/>
  <c r="Y13" i="41"/>
  <c r="AC13" i="41"/>
  <c r="AE13" i="41"/>
  <c r="AO13" i="41"/>
  <c r="AS13" i="41"/>
  <c r="AU13" i="41"/>
  <c r="Y12" i="41"/>
  <c r="AC12" i="41"/>
  <c r="AE12" i="41"/>
  <c r="AO12" i="41"/>
  <c r="AS12" i="41"/>
  <c r="AU12" i="41"/>
  <c r="Y11" i="41"/>
  <c r="AC11" i="41"/>
  <c r="AE11" i="41"/>
  <c r="AO11" i="41"/>
  <c r="AS11" i="41"/>
  <c r="AU11" i="41"/>
  <c r="Y10" i="41"/>
  <c r="AC10" i="41"/>
  <c r="AE10" i="41"/>
  <c r="AO10" i="41"/>
  <c r="AS10" i="41"/>
  <c r="AU10" i="41"/>
  <c r="Y9" i="41"/>
  <c r="AC9" i="41"/>
  <c r="AE9" i="41"/>
  <c r="AO9" i="41"/>
  <c r="AS9" i="41"/>
  <c r="AU9" i="41"/>
  <c r="AO8" i="41"/>
  <c r="AU8" i="41"/>
  <c r="AO46" i="42"/>
  <c r="AU46" i="42"/>
  <c r="Y46" i="42"/>
  <c r="AE46" i="42"/>
  <c r="AO45" i="42"/>
  <c r="AU45" i="42"/>
  <c r="AO43" i="42"/>
  <c r="AU43" i="42"/>
  <c r="Y42" i="42"/>
  <c r="AE42" i="42"/>
  <c r="AO42" i="42"/>
  <c r="AU42" i="42"/>
  <c r="AO41" i="42"/>
  <c r="AU41" i="42"/>
  <c r="Y40" i="42"/>
  <c r="AE40" i="42"/>
  <c r="AO40" i="42"/>
  <c r="AU40" i="42"/>
  <c r="AO39" i="42"/>
  <c r="AY39" i="42" s="1"/>
  <c r="AS39" i="42"/>
  <c r="Y39" i="42"/>
  <c r="AI39" i="42" s="1"/>
  <c r="AC39" i="42"/>
  <c r="AO38" i="42"/>
  <c r="AU38" i="42"/>
  <c r="Y38" i="42"/>
  <c r="AE38" i="42"/>
  <c r="Y37" i="42"/>
  <c r="AE37" i="42"/>
  <c r="AO37" i="42"/>
  <c r="AU37" i="42"/>
  <c r="Y36" i="42"/>
  <c r="AE36" i="42"/>
  <c r="AO36" i="42"/>
  <c r="AU36" i="42"/>
  <c r="Y34" i="42"/>
  <c r="AE34" i="42"/>
  <c r="AO34" i="42"/>
  <c r="AU34" i="42"/>
  <c r="Y33" i="42"/>
  <c r="AE33" i="42"/>
  <c r="AO33" i="42"/>
  <c r="AU33" i="42"/>
  <c r="AO32" i="42"/>
  <c r="AY32" i="42" s="1"/>
  <c r="AS32" i="42"/>
  <c r="Y32" i="42"/>
  <c r="AI32" i="42" s="1"/>
  <c r="AC32" i="42"/>
  <c r="AO31" i="42"/>
  <c r="AY31" i="42" s="1"/>
  <c r="AS31" i="42"/>
  <c r="Y31" i="42"/>
  <c r="AI31" i="42" s="1"/>
  <c r="AC31" i="42"/>
  <c r="Y30" i="42"/>
  <c r="AI30" i="42" s="1"/>
  <c r="AC30" i="42"/>
  <c r="AO30" i="42"/>
  <c r="AY30" i="42" s="1"/>
  <c r="AS30" i="42"/>
  <c r="Y29" i="42"/>
  <c r="AI29" i="42" s="1"/>
  <c r="AC29" i="42"/>
  <c r="AO29" i="42"/>
  <c r="AY29" i="42" s="1"/>
  <c r="AS29" i="42"/>
  <c r="Y28" i="42"/>
  <c r="AI28" i="42" s="1"/>
  <c r="AC28" i="42"/>
  <c r="AO28" i="42"/>
  <c r="AY28" i="42" s="1"/>
  <c r="AS28" i="42"/>
  <c r="Y27" i="42"/>
  <c r="AC27" i="42"/>
  <c r="AE27" i="42"/>
  <c r="AO27" i="42"/>
  <c r="AS27" i="42"/>
  <c r="AU27" i="42"/>
  <c r="Y26" i="42"/>
  <c r="AC26" i="42"/>
  <c r="AE26" i="42"/>
  <c r="AO26" i="42"/>
  <c r="AS26" i="42"/>
  <c r="AU26" i="42"/>
  <c r="AO25" i="42"/>
  <c r="AS25" i="42"/>
  <c r="AU25" i="42"/>
  <c r="Y25" i="42"/>
  <c r="AC25" i="42"/>
  <c r="AE25" i="42"/>
  <c r="Y24" i="42"/>
  <c r="AE24" i="42"/>
  <c r="AO24" i="42"/>
  <c r="AU24" i="42"/>
  <c r="Y23" i="42"/>
  <c r="AC23" i="42"/>
  <c r="AE23" i="42"/>
  <c r="AO23" i="42"/>
  <c r="AS23" i="42"/>
  <c r="AU23" i="42"/>
  <c r="Y22" i="42"/>
  <c r="AC22" i="42"/>
  <c r="AE22" i="42"/>
  <c r="AO22" i="42"/>
  <c r="AU22" i="42"/>
  <c r="AS22" i="42"/>
  <c r="Y21" i="42"/>
  <c r="AC21" i="42"/>
  <c r="AE21" i="42"/>
  <c r="AO21" i="42"/>
  <c r="AS21" i="42"/>
  <c r="AU21" i="42"/>
  <c r="Y20" i="42"/>
  <c r="AE20" i="42"/>
  <c r="AO20" i="42"/>
  <c r="AU20" i="42"/>
  <c r="Y19" i="42"/>
  <c r="AI19" i="42" s="1"/>
  <c r="AC19" i="42"/>
  <c r="AO19" i="42"/>
  <c r="AY19" i="42" s="1"/>
  <c r="AS19" i="42"/>
  <c r="Y18" i="42"/>
  <c r="AC18" i="42"/>
  <c r="AE18" i="42"/>
  <c r="AO18" i="42"/>
  <c r="AS18" i="42"/>
  <c r="AU18" i="42"/>
  <c r="Y17" i="42"/>
  <c r="AC17" i="42"/>
  <c r="AE17" i="42"/>
  <c r="AO17" i="42"/>
  <c r="AS17" i="42"/>
  <c r="AU17" i="42"/>
  <c r="Y16" i="42"/>
  <c r="AC16" i="42"/>
  <c r="AE16" i="42"/>
  <c r="AO16" i="42"/>
  <c r="AU16" i="42"/>
  <c r="AS16" i="42"/>
  <c r="Y15" i="42"/>
  <c r="AC15" i="42"/>
  <c r="AE15" i="42"/>
  <c r="AO15" i="42"/>
  <c r="AS15" i="42"/>
  <c r="AU15" i="42"/>
  <c r="Y14" i="42"/>
  <c r="AC14" i="42"/>
  <c r="AE14" i="42"/>
  <c r="AO14" i="42"/>
  <c r="AS14" i="42"/>
  <c r="AU14" i="42"/>
  <c r="Y13" i="42"/>
  <c r="AC13" i="42"/>
  <c r="AE13" i="42"/>
  <c r="AO13" i="42"/>
  <c r="AS13" i="42"/>
  <c r="AU13" i="42"/>
  <c r="AO12" i="42"/>
  <c r="AS12" i="42"/>
  <c r="AU12" i="42"/>
  <c r="AI12" i="42"/>
  <c r="AK12" i="42"/>
  <c r="Y11" i="42"/>
  <c r="AC11" i="42"/>
  <c r="AE11" i="42"/>
  <c r="AO11" i="42"/>
  <c r="AS11" i="42"/>
  <c r="AU11" i="42"/>
  <c r="Y10" i="42"/>
  <c r="AC10" i="42"/>
  <c r="AE10" i="42"/>
  <c r="AO10" i="42"/>
  <c r="AS10" i="42"/>
  <c r="AU10" i="42"/>
  <c r="Y9" i="42"/>
  <c r="AC9" i="42"/>
  <c r="AE9" i="42"/>
  <c r="AO9" i="42"/>
  <c r="AS9" i="42"/>
  <c r="AU9" i="42"/>
  <c r="Y8" i="42"/>
  <c r="AE8" i="42"/>
  <c r="AO8" i="42"/>
  <c r="AU8" i="42"/>
  <c r="Y46" i="43"/>
  <c r="AE46" i="43"/>
  <c r="AO46" i="43"/>
  <c r="AU46" i="43"/>
  <c r="Y45" i="43"/>
  <c r="AE45" i="43"/>
  <c r="AO45" i="43"/>
  <c r="AU45" i="43"/>
  <c r="AO43" i="43"/>
  <c r="AU43" i="43"/>
  <c r="AU42" i="43"/>
  <c r="AS42" i="43"/>
  <c r="Y42" i="43"/>
  <c r="AE42" i="43"/>
  <c r="AO42" i="43"/>
  <c r="AO41" i="43"/>
  <c r="AU41" i="43"/>
  <c r="Y40" i="43"/>
  <c r="AE40" i="43"/>
  <c r="AO40" i="43"/>
  <c r="AU40" i="43"/>
  <c r="Y39" i="43"/>
  <c r="AI39" i="43" s="1"/>
  <c r="AC39" i="43"/>
  <c r="AO39" i="43"/>
  <c r="AY39" i="43" s="1"/>
  <c r="AS39" i="43"/>
  <c r="Y38" i="43"/>
  <c r="AE38" i="43"/>
  <c r="AO38" i="43"/>
  <c r="AU38" i="43"/>
  <c r="Y37" i="43"/>
  <c r="AE37" i="43"/>
  <c r="AO37" i="43"/>
  <c r="AU37" i="43"/>
  <c r="Y36" i="43"/>
  <c r="AE36" i="43"/>
  <c r="AO36" i="43"/>
  <c r="AU36" i="43"/>
  <c r="Y34" i="43"/>
  <c r="AE34" i="43"/>
  <c r="AO34" i="43"/>
  <c r="AU34" i="43"/>
  <c r="AO33" i="43"/>
  <c r="AU33" i="43"/>
  <c r="Y33" i="43"/>
  <c r="AE33" i="43"/>
  <c r="Y32" i="43"/>
  <c r="AI32" i="43" s="1"/>
  <c r="AC32" i="43"/>
  <c r="AO32" i="43"/>
  <c r="AY32" i="43" s="1"/>
  <c r="AS32" i="43"/>
  <c r="AO31" i="43"/>
  <c r="AY31" i="43" s="1"/>
  <c r="AS31" i="43"/>
  <c r="Y30" i="43"/>
  <c r="AI30" i="43" s="1"/>
  <c r="AC30" i="43"/>
  <c r="AO30" i="43"/>
  <c r="AY30" i="43" s="1"/>
  <c r="AS30" i="43"/>
  <c r="Y29" i="43"/>
  <c r="AI29" i="43" s="1"/>
  <c r="AC29" i="43"/>
  <c r="AO29" i="43"/>
  <c r="AY29" i="43" s="1"/>
  <c r="AS29" i="43"/>
  <c r="Y28" i="43"/>
  <c r="AI28" i="43" s="1"/>
  <c r="AC28" i="43"/>
  <c r="AO28" i="43"/>
  <c r="AY28" i="43" s="1"/>
  <c r="AS28" i="43"/>
  <c r="Y27" i="43"/>
  <c r="AC27" i="43"/>
  <c r="AE27" i="43"/>
  <c r="AO27" i="43"/>
  <c r="AS27" i="43"/>
  <c r="AU27" i="43"/>
  <c r="Y26" i="43"/>
  <c r="AC26" i="43"/>
  <c r="AE26" i="43"/>
  <c r="AO26" i="43"/>
  <c r="AS26" i="43"/>
  <c r="AU26" i="43"/>
  <c r="AO25" i="43"/>
  <c r="AS25" i="43"/>
  <c r="AU25" i="43"/>
  <c r="Y25" i="43"/>
  <c r="AC25" i="43"/>
  <c r="AE25" i="43"/>
  <c r="AO24" i="43"/>
  <c r="AU24" i="43"/>
  <c r="Y24" i="43"/>
  <c r="AE24" i="43"/>
  <c r="AO23" i="43"/>
  <c r="AS23" i="43"/>
  <c r="AU23" i="43"/>
  <c r="Y23" i="43"/>
  <c r="AC23" i="43"/>
  <c r="AE23" i="43"/>
  <c r="AS22" i="43"/>
  <c r="AU22" i="43"/>
  <c r="Y22" i="43"/>
  <c r="AC22" i="43"/>
  <c r="AE22" i="43"/>
  <c r="AO22" i="43"/>
  <c r="Y21" i="43"/>
  <c r="AC21" i="43"/>
  <c r="AE21" i="43"/>
  <c r="AO21" i="43"/>
  <c r="AS21" i="43"/>
  <c r="AU21" i="43"/>
  <c r="Y20" i="43"/>
  <c r="AE20" i="43"/>
  <c r="AO20" i="43"/>
  <c r="AU20" i="43"/>
  <c r="AO19" i="43"/>
  <c r="AY19" i="43" s="1"/>
  <c r="AS19" i="43"/>
  <c r="Y18" i="43"/>
  <c r="AC18" i="43"/>
  <c r="AE18" i="43"/>
  <c r="AO18" i="43"/>
  <c r="AS18" i="43"/>
  <c r="AU18" i="43"/>
  <c r="Y17" i="43"/>
  <c r="AC17" i="43"/>
  <c r="AE17" i="43"/>
  <c r="AO17" i="43"/>
  <c r="AS17" i="43"/>
  <c r="AU17" i="43"/>
  <c r="AO16" i="43"/>
  <c r="AS16" i="43"/>
  <c r="AU16" i="43"/>
  <c r="Y16" i="43"/>
  <c r="AC16" i="43"/>
  <c r="AE16" i="43"/>
  <c r="AO15" i="43"/>
  <c r="AS15" i="43"/>
  <c r="AU15" i="43"/>
  <c r="Y15" i="43"/>
  <c r="AC15" i="43"/>
  <c r="AE15" i="43"/>
  <c r="Y14" i="43"/>
  <c r="AC14" i="43"/>
  <c r="AE14" i="43"/>
  <c r="AO14" i="43"/>
  <c r="AS14" i="43"/>
  <c r="AU14" i="43"/>
  <c r="AO13" i="43"/>
  <c r="AS13" i="43"/>
  <c r="AU13" i="43"/>
  <c r="Y13" i="43"/>
  <c r="AC13" i="43"/>
  <c r="AE13" i="43"/>
  <c r="Y12" i="43"/>
  <c r="AC12" i="43"/>
  <c r="AE12" i="43"/>
  <c r="AO12" i="43"/>
  <c r="AS12" i="43"/>
  <c r="AU12" i="43"/>
  <c r="Y11" i="43"/>
  <c r="AC11" i="43"/>
  <c r="AE11" i="43"/>
  <c r="AO11" i="43"/>
  <c r="AS11" i="43"/>
  <c r="AU11" i="43"/>
  <c r="AO10" i="43"/>
  <c r="AU10" i="43"/>
  <c r="AS10" i="43"/>
  <c r="Y10" i="43"/>
  <c r="AC10" i="43"/>
  <c r="AE10" i="43"/>
  <c r="Y9" i="43"/>
  <c r="AC9" i="43"/>
  <c r="AE9" i="43"/>
  <c r="AO9" i="43"/>
  <c r="AS9" i="43"/>
  <c r="AU9" i="43"/>
  <c r="AO8" i="43"/>
  <c r="AU8" i="43"/>
  <c r="Y8" i="43"/>
  <c r="AE8" i="43"/>
  <c r="Y46" i="44"/>
  <c r="AE46" i="44"/>
  <c r="AO46" i="44"/>
  <c r="AU46" i="44"/>
  <c r="AO45" i="44"/>
  <c r="AU45" i="44"/>
  <c r="Y45" i="44"/>
  <c r="AE45" i="44"/>
  <c r="AO43" i="44"/>
  <c r="AU43" i="44"/>
  <c r="AO42" i="44"/>
  <c r="AU42" i="44"/>
  <c r="Y42" i="44"/>
  <c r="AE42" i="44"/>
  <c r="AO41" i="44"/>
  <c r="AU41" i="44"/>
  <c r="AO40" i="44"/>
  <c r="AU40" i="44"/>
  <c r="Y40" i="44"/>
  <c r="AE40" i="44"/>
  <c r="Y39" i="44"/>
  <c r="AI39" i="44" s="1"/>
  <c r="AC39" i="44"/>
  <c r="AO39" i="44"/>
  <c r="AY39" i="44" s="1"/>
  <c r="AS39" i="44"/>
  <c r="Y38" i="44"/>
  <c r="AE38" i="44"/>
  <c r="AO38" i="44"/>
  <c r="AU38" i="44"/>
  <c r="AO37" i="44"/>
  <c r="AU37" i="44"/>
  <c r="Y37" i="44"/>
  <c r="AE37" i="44"/>
  <c r="Y36" i="44"/>
  <c r="AE36" i="44"/>
  <c r="AO36" i="44"/>
  <c r="AU36" i="44"/>
  <c r="Y34" i="44"/>
  <c r="AE34" i="44"/>
  <c r="AO34" i="44"/>
  <c r="AU34" i="44"/>
  <c r="Y33" i="44"/>
  <c r="AE33" i="44"/>
  <c r="AO33" i="44"/>
  <c r="AU33" i="44"/>
  <c r="AO32" i="44"/>
  <c r="AY32" i="44" s="1"/>
  <c r="AS32" i="44"/>
  <c r="Y32" i="44"/>
  <c r="AI32" i="44" s="1"/>
  <c r="AC32" i="44"/>
  <c r="Y31" i="44"/>
  <c r="AI31" i="44" s="1"/>
  <c r="AC31" i="44"/>
  <c r="AO31" i="44"/>
  <c r="AY31" i="44" s="1"/>
  <c r="AS31" i="44"/>
  <c r="Y30" i="44"/>
  <c r="AI30" i="44" s="1"/>
  <c r="AC30" i="44"/>
  <c r="AO30" i="44"/>
  <c r="AY30" i="44" s="1"/>
  <c r="AS30" i="44"/>
  <c r="Y29" i="44"/>
  <c r="AI29" i="44" s="1"/>
  <c r="AC29" i="44"/>
  <c r="AO29" i="44"/>
  <c r="AY29" i="44" s="1"/>
  <c r="AS29" i="44"/>
  <c r="Y28" i="44"/>
  <c r="AI28" i="44" s="1"/>
  <c r="AC28" i="44"/>
  <c r="AO28" i="44"/>
  <c r="AY28" i="44" s="1"/>
  <c r="AS28" i="44"/>
  <c r="Y27" i="44"/>
  <c r="AC27" i="44"/>
  <c r="AE27" i="44"/>
  <c r="AO27" i="44"/>
  <c r="AS27" i="44"/>
  <c r="AU27" i="44"/>
  <c r="Y26" i="44"/>
  <c r="AC26" i="44"/>
  <c r="AE26" i="44"/>
  <c r="AO26" i="44"/>
  <c r="AS26" i="44"/>
  <c r="AU26" i="44"/>
  <c r="Y25" i="44"/>
  <c r="AC25" i="44"/>
  <c r="AE25" i="44"/>
  <c r="AO25" i="44"/>
  <c r="AS25" i="44"/>
  <c r="AU25" i="44"/>
  <c r="Y24" i="44"/>
  <c r="AE24" i="44"/>
  <c r="AO24" i="44"/>
  <c r="AU24" i="44"/>
  <c r="Y23" i="44"/>
  <c r="AC23" i="44"/>
  <c r="AE23" i="44"/>
  <c r="AO23" i="44"/>
  <c r="AS23" i="44"/>
  <c r="AU23" i="44"/>
  <c r="AO22" i="44"/>
  <c r="AS22" i="44"/>
  <c r="AU22" i="44"/>
  <c r="Y22" i="44"/>
  <c r="AC22" i="44"/>
  <c r="AE22" i="44"/>
  <c r="Y21" i="44"/>
  <c r="AC21" i="44"/>
  <c r="AE21" i="44"/>
  <c r="AO21" i="44"/>
  <c r="AS21" i="44"/>
  <c r="AU21" i="44"/>
  <c r="Y20" i="44"/>
  <c r="AE20" i="44"/>
  <c r="AO20" i="44"/>
  <c r="AU20" i="44"/>
  <c r="AO19" i="44"/>
  <c r="AY19" i="44" s="1"/>
  <c r="AS19" i="44"/>
  <c r="Y19" i="44"/>
  <c r="AI19" i="44" s="1"/>
  <c r="AC19" i="44"/>
  <c r="Y18" i="44"/>
  <c r="AC18" i="44"/>
  <c r="AE18" i="44"/>
  <c r="AO18" i="44"/>
  <c r="AS18" i="44"/>
  <c r="AU18" i="44"/>
  <c r="Y17" i="44"/>
  <c r="AC17" i="44"/>
  <c r="AE17" i="44"/>
  <c r="AO17" i="44"/>
  <c r="AS17" i="44"/>
  <c r="AU17" i="44"/>
  <c r="Y16" i="44"/>
  <c r="AC16" i="44"/>
  <c r="AE16" i="44"/>
  <c r="AO16" i="44"/>
  <c r="AS16" i="44"/>
  <c r="AU16" i="44"/>
  <c r="Y15" i="44"/>
  <c r="AC15" i="44"/>
  <c r="AE15" i="44"/>
  <c r="AO15" i="44"/>
  <c r="AS15" i="44"/>
  <c r="AU15" i="44"/>
  <c r="AO14" i="44"/>
  <c r="AS14" i="44"/>
  <c r="AU14" i="44"/>
  <c r="Y14" i="44"/>
  <c r="AC14" i="44"/>
  <c r="AE14" i="44"/>
  <c r="Y13" i="44"/>
  <c r="AC13" i="44"/>
  <c r="AE13" i="44"/>
  <c r="AO13" i="44"/>
  <c r="AS13" i="44"/>
  <c r="AU13" i="44"/>
  <c r="Y12" i="44"/>
  <c r="AC12" i="44"/>
  <c r="AE12" i="44"/>
  <c r="AO12" i="44"/>
  <c r="AS12" i="44"/>
  <c r="AU12" i="44"/>
  <c r="Y11" i="44"/>
  <c r="AC11" i="44"/>
  <c r="AE11" i="44"/>
  <c r="AO11" i="44"/>
  <c r="AS11" i="44"/>
  <c r="AU11" i="44"/>
  <c r="Y10" i="44"/>
  <c r="AC10" i="44"/>
  <c r="AE10" i="44"/>
  <c r="AO10" i="44"/>
  <c r="AS10" i="44"/>
  <c r="AU10" i="44"/>
  <c r="Y9" i="44"/>
  <c r="AC9" i="44"/>
  <c r="AE9" i="44"/>
  <c r="AO9" i="44"/>
  <c r="AS9" i="44"/>
  <c r="AU9" i="44"/>
  <c r="AO8" i="44"/>
  <c r="AU8" i="44"/>
  <c r="Y8" i="44"/>
  <c r="AE8" i="44"/>
  <c r="AO46" i="45"/>
  <c r="AU46" i="45"/>
  <c r="Y46" i="45"/>
  <c r="AE46" i="45"/>
  <c r="AO43" i="45"/>
  <c r="AU43" i="45"/>
  <c r="Y42" i="45"/>
  <c r="AE42" i="45"/>
  <c r="AO42" i="45"/>
  <c r="AU42" i="45"/>
  <c r="AO41" i="45"/>
  <c r="AY41" i="45" s="1"/>
  <c r="AS41" i="45"/>
  <c r="Y40" i="45"/>
  <c r="AE40" i="45"/>
  <c r="AO40" i="45"/>
  <c r="AU40" i="45"/>
  <c r="Y39" i="45"/>
  <c r="AI39" i="45" s="1"/>
  <c r="AC39" i="45"/>
  <c r="AO39" i="45"/>
  <c r="AY39" i="45" s="1"/>
  <c r="AS39" i="45"/>
  <c r="AO38" i="45"/>
  <c r="AU38" i="45"/>
  <c r="Y38" i="45"/>
  <c r="AE38" i="45"/>
  <c r="AO37" i="45"/>
  <c r="AU37" i="45"/>
  <c r="Y37" i="45"/>
  <c r="AE37" i="45"/>
  <c r="Y36" i="45"/>
  <c r="AE36" i="45"/>
  <c r="AO36" i="45"/>
  <c r="AU36" i="45"/>
  <c r="Y34" i="45"/>
  <c r="AE34" i="45"/>
  <c r="AO34" i="45"/>
  <c r="AU34" i="45"/>
  <c r="Y33" i="45"/>
  <c r="AE33" i="45"/>
  <c r="AO33" i="45"/>
  <c r="AU33" i="45"/>
  <c r="AO32" i="45"/>
  <c r="AY32" i="45" s="1"/>
  <c r="AS32" i="45"/>
  <c r="Y32" i="45"/>
  <c r="AI32" i="45" s="1"/>
  <c r="AC32" i="45"/>
  <c r="Y31" i="45"/>
  <c r="AI31" i="45" s="1"/>
  <c r="AC31" i="45"/>
  <c r="AO31" i="45"/>
  <c r="AY31" i="45" s="1"/>
  <c r="AS31" i="45"/>
  <c r="AO30" i="45"/>
  <c r="AY30" i="45" s="1"/>
  <c r="AS30" i="45"/>
  <c r="Y30" i="45"/>
  <c r="AI30" i="45" s="1"/>
  <c r="AC30" i="45"/>
  <c r="Y29" i="45"/>
  <c r="AI29" i="45" s="1"/>
  <c r="AC29" i="45"/>
  <c r="AO29" i="45"/>
  <c r="AY29" i="45" s="1"/>
  <c r="AS29" i="45"/>
  <c r="Y28" i="45"/>
  <c r="AI28" i="45" s="1"/>
  <c r="AC28" i="45"/>
  <c r="AO28" i="45"/>
  <c r="AY28" i="45" s="1"/>
  <c r="AS28" i="45"/>
  <c r="AO27" i="45"/>
  <c r="AS27" i="45"/>
  <c r="AU27" i="45"/>
  <c r="Y27" i="45"/>
  <c r="AC27" i="45"/>
  <c r="AE27" i="45"/>
  <c r="Y26" i="45"/>
  <c r="AC26" i="45"/>
  <c r="AE26" i="45"/>
  <c r="AO26" i="45"/>
  <c r="AS26" i="45"/>
  <c r="AU26" i="45"/>
  <c r="Y25" i="45"/>
  <c r="AC25" i="45"/>
  <c r="AE25" i="45"/>
  <c r="AO25" i="45"/>
  <c r="AS25" i="45"/>
  <c r="AU25" i="45"/>
  <c r="AO24" i="45"/>
  <c r="AU24" i="45"/>
  <c r="Y24" i="45"/>
  <c r="AE24" i="45"/>
  <c r="AO23" i="45"/>
  <c r="AS23" i="45"/>
  <c r="AU23" i="45"/>
  <c r="Y23" i="45"/>
  <c r="AC23" i="45"/>
  <c r="AE23" i="45"/>
  <c r="Y22" i="45"/>
  <c r="AC22" i="45"/>
  <c r="AE22" i="45"/>
  <c r="AO22" i="45"/>
  <c r="AS22" i="45"/>
  <c r="AU22" i="45"/>
  <c r="AO21" i="45"/>
  <c r="AS21" i="45"/>
  <c r="AU21" i="45"/>
  <c r="Y21" i="45"/>
  <c r="AC21" i="45"/>
  <c r="AE21" i="45"/>
  <c r="Y20" i="45"/>
  <c r="AE20" i="45"/>
  <c r="AO20" i="45"/>
  <c r="AU20" i="45"/>
  <c r="AO19" i="45"/>
  <c r="AY19" i="45" s="1"/>
  <c r="AS19" i="45"/>
  <c r="Y19" i="45"/>
  <c r="AI19" i="45" s="1"/>
  <c r="AC19" i="45"/>
  <c r="AO18" i="45"/>
  <c r="AS18" i="45"/>
  <c r="AU18" i="45"/>
  <c r="Y18" i="45"/>
  <c r="AC18" i="45"/>
  <c r="AE18" i="45"/>
  <c r="AO17" i="45"/>
  <c r="AS17" i="45"/>
  <c r="AU17" i="45"/>
  <c r="Y17" i="45"/>
  <c r="AC17" i="45"/>
  <c r="AE17" i="45"/>
  <c r="AO16" i="45"/>
  <c r="AS16" i="45"/>
  <c r="AU16" i="45"/>
  <c r="Y16" i="45"/>
  <c r="AC16" i="45"/>
  <c r="AE16" i="45"/>
  <c r="AO15" i="45"/>
  <c r="AS15" i="45"/>
  <c r="AU15" i="45"/>
  <c r="Y15" i="45"/>
  <c r="AC15" i="45"/>
  <c r="AE15" i="45"/>
  <c r="Y14" i="45"/>
  <c r="AC14" i="45"/>
  <c r="AE14" i="45"/>
  <c r="AO14" i="45"/>
  <c r="AS14" i="45"/>
  <c r="AU14" i="45"/>
  <c r="Y13" i="45"/>
  <c r="AC13" i="45"/>
  <c r="AE13" i="45"/>
  <c r="AO13" i="45"/>
  <c r="AS13" i="45"/>
  <c r="AU13" i="45"/>
  <c r="Y12" i="45"/>
  <c r="AC12" i="45"/>
  <c r="AE12" i="45"/>
  <c r="AO12" i="45"/>
  <c r="AS12" i="45"/>
  <c r="AU12" i="45"/>
  <c r="Y11" i="45"/>
  <c r="AC11" i="45"/>
  <c r="AE11" i="45"/>
  <c r="AO11" i="45"/>
  <c r="AS11" i="45"/>
  <c r="AU11" i="45"/>
  <c r="AO10" i="45"/>
  <c r="AS10" i="45"/>
  <c r="AU10" i="45"/>
  <c r="Y10" i="45"/>
  <c r="AC10" i="45"/>
  <c r="AE10" i="45"/>
  <c r="Y9" i="45"/>
  <c r="AC9" i="45"/>
  <c r="AE9" i="45"/>
  <c r="AO9" i="45"/>
  <c r="AS9" i="45"/>
  <c r="AU9" i="45"/>
  <c r="AO8" i="45"/>
  <c r="AU8" i="45"/>
  <c r="Y8" i="45"/>
  <c r="AE8" i="45"/>
  <c r="Y46" i="46"/>
  <c r="AE46" i="46"/>
  <c r="AO46" i="46"/>
  <c r="AU46" i="46"/>
  <c r="Y45" i="46"/>
  <c r="AE45" i="46"/>
  <c r="AO45" i="46"/>
  <c r="AU45" i="46"/>
  <c r="Y40" i="46"/>
  <c r="AE40" i="46"/>
  <c r="AO40" i="46"/>
  <c r="AU40" i="46"/>
  <c r="Y38" i="46"/>
  <c r="AE38" i="46"/>
  <c r="AO38" i="46"/>
  <c r="AU38" i="46"/>
  <c r="Y34" i="46"/>
  <c r="AI34" i="46" s="1"/>
  <c r="AC34" i="46"/>
  <c r="AO34" i="46"/>
  <c r="AY34" i="46" s="1"/>
  <c r="AS34" i="46"/>
  <c r="AO26" i="46"/>
  <c r="AY26" i="46" s="1"/>
  <c r="AS26" i="46"/>
  <c r="Y26" i="46"/>
  <c r="AI26" i="46" s="1"/>
  <c r="AC26" i="46"/>
  <c r="AO24" i="46"/>
  <c r="AY24" i="46" s="1"/>
  <c r="AS24" i="46"/>
  <c r="Y24" i="46"/>
  <c r="AI24" i="46" s="1"/>
  <c r="AC24" i="46"/>
  <c r="Y23" i="46"/>
  <c r="AI23" i="46" s="1"/>
  <c r="AC23" i="46"/>
  <c r="AO23" i="46"/>
  <c r="AY23" i="46" s="1"/>
  <c r="AS23" i="46"/>
  <c r="AO22" i="46"/>
  <c r="AY22" i="46" s="1"/>
  <c r="AS22" i="46"/>
  <c r="Y21" i="46"/>
  <c r="AI21" i="46" s="1"/>
  <c r="AC21" i="46"/>
  <c r="AO21" i="46"/>
  <c r="AY21" i="46" s="1"/>
  <c r="AS21" i="46"/>
  <c r="AO13" i="46"/>
  <c r="AY13" i="46" s="1"/>
  <c r="AS13" i="46"/>
  <c r="Y13" i="46"/>
  <c r="AI13" i="46" s="1"/>
  <c r="AC13" i="46"/>
  <c r="AO12" i="46"/>
  <c r="AY12" i="46" s="1"/>
  <c r="AS12" i="46"/>
  <c r="Y12" i="46"/>
  <c r="AI12" i="46" s="1"/>
  <c r="AC12" i="46"/>
  <c r="AO10" i="46"/>
  <c r="AY10" i="46" s="1"/>
  <c r="AS10" i="46"/>
  <c r="AO9" i="46"/>
  <c r="AY9" i="46" s="1"/>
  <c r="AS9" i="46"/>
  <c r="Y9" i="46"/>
  <c r="AI9" i="46" s="1"/>
  <c r="AC9" i="46"/>
  <c r="AO8" i="46"/>
  <c r="AY8" i="46" s="1"/>
  <c r="AS8" i="46"/>
  <c r="M66" i="54"/>
  <c r="W64" i="54"/>
  <c r="W66" i="54" s="1"/>
  <c r="K76" i="98"/>
  <c r="O76" i="98" s="1"/>
  <c r="K68" i="98"/>
  <c r="O68" i="98" s="1"/>
  <c r="K60" i="98"/>
  <c r="O60" i="98" s="1"/>
  <c r="K52" i="98"/>
  <c r="O52" i="98" s="1"/>
  <c r="S52" i="98" s="1"/>
  <c r="K47" i="98"/>
  <c r="O47" i="98" s="1"/>
  <c r="S47" i="98" s="1"/>
  <c r="K21" i="98"/>
  <c r="O21" i="98" s="1"/>
  <c r="S21" i="98" s="1"/>
  <c r="K77" i="98"/>
  <c r="O77" i="98" s="1"/>
  <c r="K61" i="98"/>
  <c r="O61" i="98" s="1"/>
  <c r="K53" i="98"/>
  <c r="O53" i="98" s="1"/>
  <c r="K45" i="98"/>
  <c r="O45" i="98" s="1"/>
  <c r="K39" i="98"/>
  <c r="O39" i="98" s="1"/>
  <c r="K31" i="98"/>
  <c r="O31" i="98" s="1"/>
  <c r="K72" i="98"/>
  <c r="O72" i="98" s="1"/>
  <c r="K48" i="98"/>
  <c r="O48" i="98" s="1"/>
  <c r="S48" i="98" s="1"/>
  <c r="K36" i="98"/>
  <c r="O36" i="98" s="1"/>
  <c r="S36" i="98" s="1"/>
  <c r="K28" i="98"/>
  <c r="O28" i="98" s="1"/>
  <c r="K24" i="98"/>
  <c r="O24" i="98" s="1"/>
  <c r="K46" i="98"/>
  <c r="O46" i="98" s="1"/>
  <c r="S46" i="98" s="1"/>
  <c r="K79" i="98"/>
  <c r="O79" i="98" s="1"/>
  <c r="K71" i="98"/>
  <c r="O71" i="98" s="1"/>
  <c r="K63" i="98"/>
  <c r="O63" i="98" s="1"/>
  <c r="S63" i="98" s="1"/>
  <c r="K55" i="98"/>
  <c r="O55" i="98" s="1"/>
  <c r="S55" i="98" s="1"/>
  <c r="K38" i="98"/>
  <c r="O38" i="98" s="1"/>
  <c r="S38" i="98" s="1"/>
  <c r="K34" i="98"/>
  <c r="O34" i="98" s="1"/>
  <c r="K30" i="98"/>
  <c r="O30" i="98" s="1"/>
  <c r="K26" i="98"/>
  <c r="O26" i="98" s="1"/>
  <c r="K17" i="98"/>
  <c r="O17" i="98" s="1"/>
  <c r="K12" i="98"/>
  <c r="O12" i="98" s="1"/>
  <c r="K41" i="98"/>
  <c r="O41" i="98" s="1"/>
  <c r="S41" i="98" s="1"/>
  <c r="K18" i="98"/>
  <c r="O18" i="98" s="1"/>
  <c r="S18" i="98" s="1"/>
  <c r="K75" i="98"/>
  <c r="O75" i="98" s="1"/>
  <c r="S75" i="98" s="1"/>
  <c r="K59" i="98"/>
  <c r="O59" i="98" s="1"/>
  <c r="K62" i="98"/>
  <c r="O62" i="98" s="1"/>
  <c r="K74" i="98"/>
  <c r="O74" i="98" s="1"/>
  <c r="K66" i="98"/>
  <c r="O66" i="98" s="1"/>
  <c r="K58" i="98"/>
  <c r="O58" i="98" s="1"/>
  <c r="K50" i="98"/>
  <c r="O50" i="98" s="1"/>
  <c r="K13" i="98"/>
  <c r="O13" i="98" s="1"/>
  <c r="K14" i="98"/>
  <c r="O14" i="98" s="1"/>
  <c r="S14" i="98" s="1"/>
  <c r="K80" i="98"/>
  <c r="O80" i="98" s="1"/>
  <c r="K64" i="98"/>
  <c r="O64" i="98" s="1"/>
  <c r="K67" i="98"/>
  <c r="O67" i="98" s="1"/>
  <c r="K19" i="98"/>
  <c r="O19" i="98" s="1"/>
  <c r="K70" i="98"/>
  <c r="O70" i="98" s="1"/>
  <c r="K73" i="98"/>
  <c r="O73" i="98" s="1"/>
  <c r="K65" i="98"/>
  <c r="O65" i="98" s="1"/>
  <c r="K57" i="98"/>
  <c r="O57" i="98" s="1"/>
  <c r="S57" i="98" s="1"/>
  <c r="K49" i="98"/>
  <c r="O49" i="98" s="1"/>
  <c r="K37" i="98"/>
  <c r="O37" i="98" s="1"/>
  <c r="K29" i="98"/>
  <c r="O29" i="98" s="1"/>
  <c r="K25" i="98"/>
  <c r="O25" i="98" s="1"/>
  <c r="K20" i="98"/>
  <c r="O20" i="98" s="1"/>
  <c r="S20" i="98" s="1"/>
  <c r="K16" i="98"/>
  <c r="O16" i="98" s="1"/>
  <c r="S16" i="98" s="1"/>
  <c r="K11" i="98"/>
  <c r="O11" i="98" s="1"/>
  <c r="K69" i="98"/>
  <c r="O69" i="98" s="1"/>
  <c r="S69" i="98" s="1"/>
  <c r="K35" i="98"/>
  <c r="O35" i="98" s="1"/>
  <c r="K27" i="98"/>
  <c r="O27" i="98" s="1"/>
  <c r="K10" i="98"/>
  <c r="K56" i="98"/>
  <c r="O56" i="98" s="1"/>
  <c r="S56" i="98" s="1"/>
  <c r="K51" i="98"/>
  <c r="O51" i="98" s="1"/>
  <c r="S51" i="98" s="1"/>
  <c r="K15" i="98"/>
  <c r="O15" i="98" s="1"/>
  <c r="S15" i="98" s="1"/>
  <c r="K78" i="98"/>
  <c r="O78" i="98" s="1"/>
  <c r="S78" i="98" s="1"/>
  <c r="K54" i="98"/>
  <c r="O54" i="98" s="1"/>
  <c r="S54" i="98" s="1"/>
  <c r="M79" i="98"/>
  <c r="Q79" i="98" s="1"/>
  <c r="M71" i="98"/>
  <c r="Q71" i="98" s="1"/>
  <c r="M63" i="98"/>
  <c r="Q63" i="98" s="1"/>
  <c r="M55" i="98"/>
  <c r="Q55" i="98" s="1"/>
  <c r="M38" i="98"/>
  <c r="Q38" i="98" s="1"/>
  <c r="M34" i="98"/>
  <c r="Q34" i="98" s="1"/>
  <c r="M30" i="98"/>
  <c r="Q30" i="98" s="1"/>
  <c r="S30" i="98" s="1"/>
  <c r="M26" i="98"/>
  <c r="Q26" i="98" s="1"/>
  <c r="S26" i="98" s="1"/>
  <c r="M17" i="98"/>
  <c r="Q17" i="98" s="1"/>
  <c r="M12" i="98"/>
  <c r="Q12" i="98" s="1"/>
  <c r="M59" i="98"/>
  <c r="Q59" i="98" s="1"/>
  <c r="M28" i="98"/>
  <c r="Q28" i="98" s="1"/>
  <c r="S28" i="98" s="1"/>
  <c r="M19" i="98"/>
  <c r="Q19" i="98" s="1"/>
  <c r="M70" i="98"/>
  <c r="Q70" i="98" s="1"/>
  <c r="M81" i="98"/>
  <c r="Q81" i="98" s="1"/>
  <c r="M65" i="98"/>
  <c r="Q65" i="98" s="1"/>
  <c r="M29" i="98"/>
  <c r="Q29" i="98" s="1"/>
  <c r="M11" i="98"/>
  <c r="M74" i="98"/>
  <c r="Q74" i="98" s="1"/>
  <c r="M66" i="98"/>
  <c r="Q66" i="98" s="1"/>
  <c r="M58" i="98"/>
  <c r="Q58" i="98" s="1"/>
  <c r="M50" i="98"/>
  <c r="Q50" i="98" s="1"/>
  <c r="M13" i="98"/>
  <c r="Q13" i="98" s="1"/>
  <c r="M72" i="98"/>
  <c r="Q72" i="98" s="1"/>
  <c r="M56" i="98"/>
  <c r="Q56" i="98" s="1"/>
  <c r="M67" i="98"/>
  <c r="Q67" i="98" s="1"/>
  <c r="M51" i="98"/>
  <c r="Q51" i="98" s="1"/>
  <c r="M36" i="98"/>
  <c r="Q36" i="98" s="1"/>
  <c r="M62" i="98"/>
  <c r="Q62" i="98" s="1"/>
  <c r="M73" i="98"/>
  <c r="Q73" i="98" s="1"/>
  <c r="M37" i="98"/>
  <c r="Q37" i="98" s="1"/>
  <c r="M77" i="98"/>
  <c r="Q77" i="98" s="1"/>
  <c r="M69" i="98"/>
  <c r="Q69" i="98" s="1"/>
  <c r="M61" i="98"/>
  <c r="Q61" i="98" s="1"/>
  <c r="M53" i="98"/>
  <c r="Q53" i="98" s="1"/>
  <c r="M45" i="98"/>
  <c r="Q45" i="98" s="1"/>
  <c r="M41" i="98"/>
  <c r="Q41" i="98" s="1"/>
  <c r="M39" i="98"/>
  <c r="Q39" i="98" s="1"/>
  <c r="M35" i="98"/>
  <c r="Q35" i="98" s="1"/>
  <c r="M31" i="98"/>
  <c r="Q31" i="98" s="1"/>
  <c r="S31" i="98" s="1"/>
  <c r="M27" i="98"/>
  <c r="Q27" i="98" s="1"/>
  <c r="M18" i="98"/>
  <c r="Q18" i="98" s="1"/>
  <c r="M14" i="98"/>
  <c r="Q14" i="98" s="1"/>
  <c r="M78" i="98"/>
  <c r="Q78" i="98" s="1"/>
  <c r="M54" i="98"/>
  <c r="Q54" i="98" s="1"/>
  <c r="M57" i="98"/>
  <c r="Q57" i="98" s="1"/>
  <c r="M49" i="98"/>
  <c r="Q49" i="98" s="1"/>
  <c r="M25" i="98"/>
  <c r="Q25" i="98" s="1"/>
  <c r="S25" i="98" s="1"/>
  <c r="M76" i="98"/>
  <c r="Q76" i="98" s="1"/>
  <c r="M68" i="98"/>
  <c r="Q68" i="98" s="1"/>
  <c r="M60" i="98"/>
  <c r="Q60" i="98" s="1"/>
  <c r="M52" i="98"/>
  <c r="Q52" i="98" s="1"/>
  <c r="M47" i="98"/>
  <c r="Q47" i="98" s="1"/>
  <c r="M21" i="98"/>
  <c r="Q21" i="98" s="1"/>
  <c r="M80" i="98"/>
  <c r="Q80" i="98" s="1"/>
  <c r="M64" i="98"/>
  <c r="Q64" i="98" s="1"/>
  <c r="M75" i="98"/>
  <c r="Q75" i="98" s="1"/>
  <c r="M24" i="98"/>
  <c r="Q24" i="98" s="1"/>
  <c r="S24" i="98" s="1"/>
  <c r="M15" i="98"/>
  <c r="Q15" i="98" s="1"/>
  <c r="M20" i="98"/>
  <c r="Q20" i="98" s="1"/>
  <c r="M16" i="98"/>
  <c r="Q16" i="98" s="1"/>
  <c r="AK46" i="30" l="1"/>
  <c r="AI46" i="30"/>
  <c r="BA45" i="30"/>
  <c r="AY45" i="30"/>
  <c r="AK45" i="30"/>
  <c r="AI45" i="30"/>
  <c r="AK40" i="30"/>
  <c r="AI40" i="30"/>
  <c r="BA40" i="30"/>
  <c r="AY40" i="30"/>
  <c r="BA38" i="30"/>
  <c r="AY38" i="30"/>
  <c r="AK38" i="30"/>
  <c r="AI38" i="30"/>
  <c r="BA37" i="30"/>
  <c r="AY37" i="30"/>
  <c r="AK37" i="30"/>
  <c r="AI37" i="30"/>
  <c r="BA36" i="30"/>
  <c r="AY36" i="30"/>
  <c r="AK36" i="30"/>
  <c r="AI36" i="30"/>
  <c r="BA34" i="30"/>
  <c r="AY34" i="30"/>
  <c r="AK34" i="30"/>
  <c r="AI34" i="30"/>
  <c r="BA33" i="30"/>
  <c r="AY33" i="30"/>
  <c r="AY27" i="30"/>
  <c r="BA27" i="30"/>
  <c r="AI27" i="30"/>
  <c r="AK27" i="30"/>
  <c r="AY26" i="30"/>
  <c r="BA26" i="30"/>
  <c r="AI26" i="30"/>
  <c r="AK26" i="30"/>
  <c r="AI25" i="30"/>
  <c r="AK25" i="30"/>
  <c r="AY25" i="30"/>
  <c r="BA25" i="30"/>
  <c r="BA24" i="30"/>
  <c r="AY24" i="30"/>
  <c r="AK24" i="30"/>
  <c r="AI24" i="30"/>
  <c r="AY23" i="30"/>
  <c r="BA23" i="30"/>
  <c r="AI23" i="30"/>
  <c r="AK23" i="30"/>
  <c r="AY22" i="30"/>
  <c r="BA22" i="30"/>
  <c r="AI22" i="30"/>
  <c r="AK22" i="30"/>
  <c r="BA21" i="30"/>
  <c r="AY21" i="30"/>
  <c r="AI21" i="30"/>
  <c r="AK21" i="30"/>
  <c r="BA20" i="30"/>
  <c r="AY20" i="30"/>
  <c r="AK20" i="30"/>
  <c r="AI20" i="30"/>
  <c r="AY18" i="30"/>
  <c r="BA18" i="30"/>
  <c r="AI18" i="30"/>
  <c r="AK18" i="30"/>
  <c r="AK17" i="30"/>
  <c r="AI17" i="30"/>
  <c r="AY17" i="30"/>
  <c r="BA17" i="30"/>
  <c r="BA16" i="30"/>
  <c r="AY16" i="30"/>
  <c r="AI16" i="30"/>
  <c r="AK16" i="30"/>
  <c r="AY15" i="30"/>
  <c r="BA15" i="30"/>
  <c r="AI15" i="30"/>
  <c r="AK15" i="30"/>
  <c r="AY14" i="30"/>
  <c r="BA14" i="30"/>
  <c r="AI14" i="30"/>
  <c r="AK14" i="30"/>
  <c r="BA13" i="30"/>
  <c r="AY13" i="30"/>
  <c r="AI13" i="30"/>
  <c r="AK13" i="30"/>
  <c r="AY12" i="30"/>
  <c r="BA12" i="30"/>
  <c r="AI12" i="30"/>
  <c r="AK12" i="30"/>
  <c r="AY11" i="30"/>
  <c r="BA11" i="30"/>
  <c r="AY10" i="30"/>
  <c r="BA10" i="30"/>
  <c r="AI10" i="30"/>
  <c r="AK10" i="30"/>
  <c r="AY9" i="30"/>
  <c r="BA9" i="30"/>
  <c r="BA8" i="30"/>
  <c r="AY8" i="30"/>
  <c r="AK8" i="30"/>
  <c r="AI8" i="30"/>
  <c r="BA46" i="31"/>
  <c r="AY46" i="31"/>
  <c r="AK46" i="31"/>
  <c r="AI46" i="31"/>
  <c r="BA45" i="31"/>
  <c r="AY45" i="31"/>
  <c r="AK45" i="31"/>
  <c r="AI45" i="31"/>
  <c r="BA43" i="31"/>
  <c r="AY43" i="31"/>
  <c r="BA41" i="31"/>
  <c r="AY41" i="31"/>
  <c r="AK40" i="31"/>
  <c r="AI40" i="31"/>
  <c r="BA40" i="31"/>
  <c r="AY40" i="31"/>
  <c r="BA38" i="31"/>
  <c r="AY38" i="31"/>
  <c r="AK38" i="31"/>
  <c r="AI38" i="31"/>
  <c r="BA46" i="32"/>
  <c r="AY46" i="32"/>
  <c r="AK46" i="32"/>
  <c r="AI46" i="32"/>
  <c r="BA45" i="32"/>
  <c r="AY45" i="32"/>
  <c r="AK45" i="32"/>
  <c r="AI45" i="32"/>
  <c r="BA43" i="32"/>
  <c r="AY43" i="32"/>
  <c r="BA42" i="32"/>
  <c r="AY42" i="32"/>
  <c r="AK42" i="32"/>
  <c r="AI42" i="32"/>
  <c r="BA41" i="32"/>
  <c r="AY41" i="32"/>
  <c r="AK40" i="32"/>
  <c r="AI40" i="32"/>
  <c r="BA40" i="32"/>
  <c r="AY40" i="32"/>
  <c r="BA38" i="32"/>
  <c r="AY38" i="32"/>
  <c r="AK38" i="32"/>
  <c r="AI38" i="32"/>
  <c r="BA37" i="32"/>
  <c r="AY37" i="32"/>
  <c r="AK37" i="32"/>
  <c r="AI37" i="32"/>
  <c r="BA36" i="32"/>
  <c r="AY36" i="32"/>
  <c r="AK36" i="32"/>
  <c r="AI36" i="32"/>
  <c r="BA34" i="32"/>
  <c r="AY34" i="32"/>
  <c r="AK34" i="32"/>
  <c r="AI34" i="32"/>
  <c r="BA33" i="32"/>
  <c r="AY33" i="32"/>
  <c r="AK33" i="32"/>
  <c r="AI33" i="32"/>
  <c r="AY27" i="32"/>
  <c r="BA27" i="32"/>
  <c r="AI27" i="32"/>
  <c r="AK27" i="32"/>
  <c r="AY26" i="32"/>
  <c r="BA26" i="32"/>
  <c r="AI26" i="32"/>
  <c r="AK26" i="32"/>
  <c r="BA25" i="32"/>
  <c r="AY25" i="32"/>
  <c r="AI25" i="32"/>
  <c r="AK25" i="32"/>
  <c r="BA24" i="32"/>
  <c r="AY24" i="32"/>
  <c r="AY23" i="32"/>
  <c r="BA23" i="32"/>
  <c r="AI22" i="32"/>
  <c r="AK22" i="32"/>
  <c r="AY22" i="32"/>
  <c r="BA22" i="32"/>
  <c r="AY21" i="32"/>
  <c r="BA21" i="32"/>
  <c r="AI21" i="32"/>
  <c r="AK21" i="32"/>
  <c r="BA20" i="32"/>
  <c r="AY20" i="32"/>
  <c r="AK20" i="32"/>
  <c r="AI20" i="32"/>
  <c r="AY18" i="32"/>
  <c r="BA18" i="32"/>
  <c r="AI18" i="32"/>
  <c r="AK18" i="32"/>
  <c r="AY17" i="32"/>
  <c r="BA17" i="32"/>
  <c r="AI17" i="32"/>
  <c r="AK17" i="32"/>
  <c r="AY16" i="32"/>
  <c r="BA16" i="32"/>
  <c r="AI16" i="32"/>
  <c r="AK16" i="32"/>
  <c r="AY15" i="32"/>
  <c r="BA15" i="32"/>
  <c r="AI15" i="32"/>
  <c r="AK15" i="32"/>
  <c r="AY14" i="32"/>
  <c r="BA14" i="32"/>
  <c r="AI14" i="32"/>
  <c r="AK14" i="32"/>
  <c r="AY13" i="32"/>
  <c r="BA13" i="32"/>
  <c r="AI13" i="32"/>
  <c r="AK13" i="32"/>
  <c r="AY12" i="32"/>
  <c r="BA12" i="32"/>
  <c r="AI12" i="32"/>
  <c r="AK12" i="32"/>
  <c r="AY11" i="32"/>
  <c r="BA11" i="32"/>
  <c r="AI11" i="32"/>
  <c r="AK11" i="32"/>
  <c r="AY10" i="32"/>
  <c r="BA10" i="32"/>
  <c r="AI10" i="32"/>
  <c r="AK10" i="32"/>
  <c r="AY9" i="32"/>
  <c r="BA9" i="32"/>
  <c r="AI9" i="32"/>
  <c r="AK9" i="32"/>
  <c r="BA8" i="32"/>
  <c r="AY8" i="32"/>
  <c r="BA46" i="33"/>
  <c r="AY46" i="33"/>
  <c r="AK46" i="33"/>
  <c r="AI46" i="33"/>
  <c r="BA45" i="33"/>
  <c r="AY45" i="33"/>
  <c r="AK45" i="33"/>
  <c r="AI45" i="33"/>
  <c r="BA43" i="33"/>
  <c r="AY43" i="33"/>
  <c r="AK42" i="33"/>
  <c r="AI42" i="33"/>
  <c r="BA42" i="33"/>
  <c r="AY42" i="33"/>
  <c r="BA41" i="33"/>
  <c r="AY41" i="33"/>
  <c r="BA40" i="33"/>
  <c r="AY40" i="33"/>
  <c r="AK40" i="33"/>
  <c r="AI40" i="33"/>
  <c r="BA38" i="33"/>
  <c r="AY38" i="33"/>
  <c r="AK38" i="33"/>
  <c r="AI38" i="33"/>
  <c r="AK37" i="33"/>
  <c r="AI37" i="33"/>
  <c r="BA37" i="33"/>
  <c r="AY37" i="33"/>
  <c r="BA36" i="33"/>
  <c r="AY36" i="33"/>
  <c r="AK36" i="33"/>
  <c r="AI36" i="33"/>
  <c r="BA34" i="33"/>
  <c r="AY34" i="33"/>
  <c r="AK34" i="33"/>
  <c r="AI34" i="33"/>
  <c r="BA33" i="33"/>
  <c r="AY33" i="33"/>
  <c r="AK33" i="33"/>
  <c r="AI33" i="33"/>
  <c r="AY27" i="33"/>
  <c r="BA27" i="33"/>
  <c r="AI27" i="33"/>
  <c r="AK27" i="33"/>
  <c r="AY26" i="33"/>
  <c r="BA26" i="33"/>
  <c r="AI26" i="33"/>
  <c r="AK26" i="33"/>
  <c r="AY25" i="33"/>
  <c r="BA25" i="33"/>
  <c r="AI25" i="33"/>
  <c r="AK25" i="33"/>
  <c r="BA24" i="33"/>
  <c r="AY24" i="33"/>
  <c r="AK24" i="33"/>
  <c r="AI24" i="33"/>
  <c r="AY23" i="33"/>
  <c r="BA23" i="33"/>
  <c r="AI23" i="33"/>
  <c r="AK23" i="33"/>
  <c r="AY22" i="33"/>
  <c r="BA22" i="33"/>
  <c r="AI22" i="33"/>
  <c r="AK22" i="33"/>
  <c r="AY21" i="33"/>
  <c r="BA21" i="33"/>
  <c r="AI21" i="33"/>
  <c r="AK21" i="33"/>
  <c r="BA20" i="33"/>
  <c r="AY20" i="33"/>
  <c r="AK20" i="33"/>
  <c r="AI20" i="33"/>
  <c r="AY18" i="33"/>
  <c r="BA18" i="33"/>
  <c r="AI18" i="33"/>
  <c r="AK18" i="33"/>
  <c r="AY17" i="33"/>
  <c r="BA17" i="33"/>
  <c r="AY16" i="33"/>
  <c r="BA16" i="33"/>
  <c r="AI16" i="33"/>
  <c r="AK16" i="33"/>
  <c r="AY15" i="33"/>
  <c r="BA15" i="33"/>
  <c r="AK15" i="33"/>
  <c r="AI15" i="33"/>
  <c r="AY14" i="33"/>
  <c r="BA14" i="33"/>
  <c r="AI14" i="33"/>
  <c r="AK14" i="33"/>
  <c r="AI13" i="33"/>
  <c r="AK13" i="33"/>
  <c r="AY13" i="33"/>
  <c r="BA13" i="33"/>
  <c r="AI12" i="33"/>
  <c r="AK12" i="33"/>
  <c r="AY12" i="33"/>
  <c r="BA12" i="33"/>
  <c r="AY11" i="33"/>
  <c r="BA11" i="33"/>
  <c r="AY10" i="33"/>
  <c r="BA10" i="33"/>
  <c r="AI10" i="33"/>
  <c r="AK10" i="33"/>
  <c r="AY9" i="33"/>
  <c r="BA9" i="33"/>
  <c r="BA8" i="33"/>
  <c r="AY8" i="33"/>
  <c r="AK8" i="33"/>
  <c r="AI8" i="33"/>
  <c r="BA46" i="34"/>
  <c r="AY46" i="34"/>
  <c r="BA45" i="34"/>
  <c r="AY45" i="34"/>
  <c r="AK45" i="34"/>
  <c r="AI45" i="34"/>
  <c r="BA43" i="34"/>
  <c r="AY43" i="34"/>
  <c r="AK42" i="34"/>
  <c r="AI42" i="34"/>
  <c r="BA42" i="34"/>
  <c r="AY42" i="34"/>
  <c r="BA41" i="34"/>
  <c r="AY41" i="34"/>
  <c r="BA40" i="34"/>
  <c r="AY40" i="34"/>
  <c r="BA38" i="34"/>
  <c r="AY38" i="34"/>
  <c r="AK38" i="34"/>
  <c r="AI38" i="34"/>
  <c r="BA37" i="34"/>
  <c r="AY37" i="34"/>
  <c r="AK37" i="34"/>
  <c r="AI37" i="34"/>
  <c r="BA36" i="34"/>
  <c r="AY36" i="34"/>
  <c r="AK36" i="34"/>
  <c r="AI36" i="34"/>
  <c r="BA34" i="34"/>
  <c r="AY34" i="34"/>
  <c r="AK34" i="34"/>
  <c r="AI34" i="34"/>
  <c r="BA33" i="34"/>
  <c r="AY33" i="34"/>
  <c r="AK33" i="34"/>
  <c r="AI33" i="34"/>
  <c r="AY27" i="34"/>
  <c r="BA27" i="34"/>
  <c r="AK27" i="34"/>
  <c r="AI27" i="34"/>
  <c r="AY26" i="34"/>
  <c r="BA26" i="34"/>
  <c r="AK26" i="34"/>
  <c r="AI26" i="34"/>
  <c r="AY25" i="34"/>
  <c r="BA25" i="34"/>
  <c r="AI25" i="34"/>
  <c r="AK25" i="34"/>
  <c r="BA24" i="34"/>
  <c r="AY24" i="34"/>
  <c r="AK24" i="34"/>
  <c r="AI24" i="34"/>
  <c r="BA23" i="34"/>
  <c r="AY23" i="34"/>
  <c r="AI23" i="34"/>
  <c r="AK23" i="34"/>
  <c r="AY22" i="34"/>
  <c r="BA22" i="34"/>
  <c r="AK22" i="34"/>
  <c r="AI22" i="34"/>
  <c r="AY21" i="34"/>
  <c r="BA21" i="34"/>
  <c r="AI21" i="34"/>
  <c r="AK21" i="34"/>
  <c r="BA20" i="34"/>
  <c r="AY20" i="34"/>
  <c r="AK20" i="34"/>
  <c r="AI20" i="34"/>
  <c r="AY18" i="34"/>
  <c r="BA18" i="34"/>
  <c r="AI18" i="34"/>
  <c r="AK18" i="34"/>
  <c r="AY17" i="34"/>
  <c r="BA17" i="34"/>
  <c r="AI17" i="34"/>
  <c r="AK17" i="34"/>
  <c r="AY16" i="34"/>
  <c r="BA16" i="34"/>
  <c r="AI16" i="34"/>
  <c r="AK16" i="34"/>
  <c r="AI15" i="34"/>
  <c r="AK15" i="34"/>
  <c r="AY15" i="34"/>
  <c r="BA15" i="34"/>
  <c r="AK14" i="34"/>
  <c r="AI14" i="34"/>
  <c r="AY13" i="34"/>
  <c r="BA13" i="34"/>
  <c r="AI13" i="34"/>
  <c r="AK13" i="34"/>
  <c r="AY12" i="34"/>
  <c r="BA12" i="34"/>
  <c r="AI12" i="34"/>
  <c r="AK12" i="34"/>
  <c r="BA11" i="34"/>
  <c r="AY11" i="34"/>
  <c r="AI11" i="34"/>
  <c r="AK11" i="34"/>
  <c r="AY10" i="34"/>
  <c r="BA10" i="34"/>
  <c r="AK10" i="34"/>
  <c r="AI10" i="34"/>
  <c r="AY9" i="34"/>
  <c r="BA9" i="34"/>
  <c r="AI9" i="34"/>
  <c r="AK9" i="34"/>
  <c r="BA8" i="34"/>
  <c r="AY8" i="34"/>
  <c r="AK8" i="34"/>
  <c r="AI8" i="34"/>
  <c r="BA46" i="35"/>
  <c r="AY46" i="35"/>
  <c r="AK46" i="35"/>
  <c r="AI46" i="35"/>
  <c r="AK45" i="35"/>
  <c r="AI45" i="35"/>
  <c r="BA45" i="35"/>
  <c r="AY45" i="35"/>
  <c r="BA43" i="35"/>
  <c r="AY43" i="35"/>
  <c r="AK42" i="35"/>
  <c r="AI42" i="35"/>
  <c r="BA42" i="35"/>
  <c r="AY42" i="35"/>
  <c r="BA41" i="35"/>
  <c r="AY41" i="35"/>
  <c r="BA40" i="35"/>
  <c r="AY40" i="35"/>
  <c r="BA38" i="35"/>
  <c r="AY38" i="35"/>
  <c r="AK38" i="35"/>
  <c r="AI38" i="35"/>
  <c r="BA37" i="35"/>
  <c r="AY37" i="35"/>
  <c r="AK37" i="35"/>
  <c r="AI37" i="35"/>
  <c r="BA36" i="35"/>
  <c r="AY36" i="35"/>
  <c r="AK36" i="35"/>
  <c r="AI36" i="35"/>
  <c r="BA34" i="35"/>
  <c r="AY34" i="35"/>
  <c r="AK34" i="35"/>
  <c r="AI34" i="35"/>
  <c r="BA33" i="35"/>
  <c r="AY33" i="35"/>
  <c r="AK33" i="35"/>
  <c r="AI33" i="35"/>
  <c r="AY27" i="35"/>
  <c r="BA27" i="35"/>
  <c r="AI27" i="35"/>
  <c r="AK27" i="35"/>
  <c r="AY26" i="35"/>
  <c r="BA26" i="35"/>
  <c r="AI26" i="35"/>
  <c r="AK26" i="35"/>
  <c r="AY25" i="35"/>
  <c r="BA25" i="35"/>
  <c r="AI25" i="35"/>
  <c r="AK25" i="35"/>
  <c r="BA24" i="35"/>
  <c r="AY24" i="35"/>
  <c r="AK24" i="35"/>
  <c r="AI24" i="35"/>
  <c r="AY23" i="35"/>
  <c r="BA23" i="35"/>
  <c r="AI23" i="35"/>
  <c r="AK23" i="35"/>
  <c r="AY22" i="35"/>
  <c r="BA22" i="35"/>
  <c r="AY21" i="35"/>
  <c r="BA21" i="35"/>
  <c r="AK21" i="35"/>
  <c r="AI21" i="35"/>
  <c r="BA20" i="35"/>
  <c r="AY20" i="35"/>
  <c r="AI18" i="35"/>
  <c r="AK18" i="35"/>
  <c r="AY18" i="35"/>
  <c r="BA18" i="35"/>
  <c r="AY17" i="35"/>
  <c r="BA17" i="35"/>
  <c r="AI17" i="35"/>
  <c r="AK17" i="35"/>
  <c r="AY16" i="35"/>
  <c r="BA16" i="35"/>
  <c r="AI16" i="35"/>
  <c r="AK16" i="35"/>
  <c r="BA15" i="35"/>
  <c r="AY15" i="35"/>
  <c r="AI15" i="35"/>
  <c r="AK15" i="35"/>
  <c r="AI14" i="35"/>
  <c r="AK14" i="35"/>
  <c r="AY14" i="35"/>
  <c r="BA14" i="35"/>
  <c r="AI13" i="35"/>
  <c r="AK13" i="35"/>
  <c r="AY13" i="35"/>
  <c r="BA13" i="35"/>
  <c r="AY12" i="35"/>
  <c r="BA12" i="35"/>
  <c r="AI12" i="35"/>
  <c r="AK12" i="35"/>
  <c r="AI11" i="35"/>
  <c r="AK11" i="35"/>
  <c r="AY11" i="35"/>
  <c r="BA11" i="35"/>
  <c r="AI10" i="35"/>
  <c r="AK10" i="35"/>
  <c r="AY10" i="35"/>
  <c r="BA10" i="35"/>
  <c r="AY9" i="35"/>
  <c r="BA9" i="35"/>
  <c r="BA8" i="35"/>
  <c r="AY8" i="35"/>
  <c r="AK8" i="35"/>
  <c r="AI8" i="35"/>
  <c r="BA46" i="36"/>
  <c r="AY46" i="36"/>
  <c r="AK46" i="36"/>
  <c r="AI46" i="36"/>
  <c r="BA45" i="36"/>
  <c r="AY45" i="36"/>
  <c r="AK45" i="36"/>
  <c r="AI45" i="36"/>
  <c r="BA43" i="36"/>
  <c r="AY43" i="36"/>
  <c r="BA42" i="36"/>
  <c r="AY42" i="36"/>
  <c r="AK42" i="36"/>
  <c r="AI42" i="36"/>
  <c r="AK40" i="36"/>
  <c r="AI40" i="36"/>
  <c r="BA40" i="36"/>
  <c r="AY40" i="36"/>
  <c r="AK38" i="36"/>
  <c r="AI38" i="36"/>
  <c r="BA37" i="36"/>
  <c r="AY37" i="36"/>
  <c r="AK37" i="36"/>
  <c r="AI37" i="36"/>
  <c r="BA36" i="36"/>
  <c r="AY36" i="36"/>
  <c r="AK36" i="36"/>
  <c r="AI36" i="36"/>
  <c r="BA34" i="36"/>
  <c r="AY34" i="36"/>
  <c r="AK34" i="36"/>
  <c r="AI34" i="36"/>
  <c r="BA33" i="36"/>
  <c r="AY33" i="36"/>
  <c r="AK33" i="36"/>
  <c r="AI33" i="36"/>
  <c r="AY27" i="36"/>
  <c r="BA27" i="36"/>
  <c r="AK27" i="36"/>
  <c r="AI27" i="36"/>
  <c r="AY26" i="36"/>
  <c r="BA26" i="36"/>
  <c r="AI26" i="36"/>
  <c r="AK26" i="36"/>
  <c r="AI25" i="36"/>
  <c r="AK25" i="36"/>
  <c r="BA24" i="36"/>
  <c r="AY24" i="36"/>
  <c r="AK24" i="36"/>
  <c r="AI24" i="36"/>
  <c r="AI23" i="36"/>
  <c r="AK23" i="36"/>
  <c r="AY23" i="36"/>
  <c r="BA23" i="36"/>
  <c r="AY22" i="36"/>
  <c r="BA22" i="36"/>
  <c r="AI22" i="36"/>
  <c r="AK22" i="36"/>
  <c r="AY21" i="36"/>
  <c r="BA21" i="36"/>
  <c r="AI21" i="36"/>
  <c r="AK21" i="36"/>
  <c r="BA20" i="36"/>
  <c r="AY20" i="36"/>
  <c r="AK20" i="36"/>
  <c r="AI20" i="36"/>
  <c r="AI17" i="36"/>
  <c r="AK17" i="36"/>
  <c r="AY17" i="36"/>
  <c r="BA17" i="36"/>
  <c r="AY16" i="36"/>
  <c r="BA16" i="36"/>
  <c r="AI16" i="36"/>
  <c r="AK16" i="36"/>
  <c r="AY15" i="36"/>
  <c r="BA15" i="36"/>
  <c r="AI15" i="36"/>
  <c r="AK15" i="36"/>
  <c r="AY14" i="36"/>
  <c r="BA14" i="36"/>
  <c r="AI14" i="36"/>
  <c r="AK14" i="36"/>
  <c r="AI13" i="36"/>
  <c r="AK13" i="36"/>
  <c r="AY13" i="36"/>
  <c r="BA13" i="36"/>
  <c r="AY12" i="36"/>
  <c r="BA12" i="36"/>
  <c r="AI11" i="36"/>
  <c r="AK11" i="36"/>
  <c r="AY11" i="36"/>
  <c r="BA11" i="36"/>
  <c r="AY10" i="36"/>
  <c r="BA10" i="36"/>
  <c r="AI10" i="36"/>
  <c r="AK10" i="36"/>
  <c r="AK9" i="36"/>
  <c r="AI9" i="36"/>
  <c r="AY9" i="36"/>
  <c r="BA9" i="36"/>
  <c r="BA8" i="36"/>
  <c r="AY8" i="36"/>
  <c r="BA46" i="37"/>
  <c r="AY46" i="37"/>
  <c r="BA45" i="37"/>
  <c r="AY45" i="37"/>
  <c r="AK45" i="37"/>
  <c r="AI45" i="37"/>
  <c r="BA43" i="37"/>
  <c r="AY43" i="37"/>
  <c r="AK42" i="37"/>
  <c r="AI42" i="37"/>
  <c r="BA42" i="37"/>
  <c r="AY42" i="37"/>
  <c r="BA41" i="37"/>
  <c r="AY41" i="37"/>
  <c r="AK40" i="37"/>
  <c r="AI40" i="37"/>
  <c r="AK38" i="37"/>
  <c r="AI38" i="37"/>
  <c r="BA38" i="37"/>
  <c r="AY38" i="37"/>
  <c r="BA37" i="37"/>
  <c r="AY37" i="37"/>
  <c r="AK36" i="37"/>
  <c r="AI36" i="37"/>
  <c r="BA36" i="37"/>
  <c r="AY36" i="37"/>
  <c r="BA34" i="37"/>
  <c r="AY34" i="37"/>
  <c r="AK34" i="37"/>
  <c r="AI34" i="37"/>
  <c r="AK33" i="37"/>
  <c r="AI33" i="37"/>
  <c r="BA33" i="37"/>
  <c r="AY33" i="37"/>
  <c r="AY27" i="37"/>
  <c r="BA27" i="37"/>
  <c r="AI27" i="37"/>
  <c r="AK27" i="37"/>
  <c r="AY26" i="37"/>
  <c r="BA26" i="37"/>
  <c r="AK25" i="37"/>
  <c r="AI25" i="37"/>
  <c r="AY25" i="37"/>
  <c r="BA25" i="37"/>
  <c r="AK24" i="37"/>
  <c r="AI24" i="37"/>
  <c r="BA24" i="37"/>
  <c r="AY24" i="37"/>
  <c r="AI23" i="37"/>
  <c r="AK23" i="37"/>
  <c r="AY23" i="37"/>
  <c r="BA23" i="37"/>
  <c r="AI22" i="37"/>
  <c r="AK22" i="37"/>
  <c r="AY22" i="37"/>
  <c r="BA22" i="37"/>
  <c r="AY21" i="37"/>
  <c r="BA21" i="37"/>
  <c r="AI21" i="37"/>
  <c r="AK21" i="37"/>
  <c r="BA20" i="37"/>
  <c r="AY20" i="37"/>
  <c r="AK20" i="37"/>
  <c r="AI20" i="37"/>
  <c r="AY18" i="37"/>
  <c r="BA18" i="37"/>
  <c r="AI18" i="37"/>
  <c r="AK18" i="37"/>
  <c r="AY17" i="37"/>
  <c r="BA17" i="37"/>
  <c r="AK17" i="37"/>
  <c r="AI17" i="37"/>
  <c r="AY16" i="37"/>
  <c r="BA16" i="37"/>
  <c r="AI16" i="37"/>
  <c r="AK16" i="37"/>
  <c r="AY15" i="37"/>
  <c r="BA15" i="37"/>
  <c r="AI15" i="37"/>
  <c r="AK15" i="37"/>
  <c r="AY14" i="37"/>
  <c r="BA14" i="37"/>
  <c r="AI14" i="37"/>
  <c r="AK14" i="37"/>
  <c r="AY13" i="37"/>
  <c r="BA13" i="37"/>
  <c r="AI13" i="37"/>
  <c r="AK13" i="37"/>
  <c r="AY12" i="37"/>
  <c r="BA12" i="37"/>
  <c r="AI12" i="37"/>
  <c r="AK12" i="37"/>
  <c r="AI11" i="37"/>
  <c r="AK11" i="37"/>
  <c r="AY11" i="37"/>
  <c r="BA11" i="37"/>
  <c r="AY10" i="37"/>
  <c r="BA10" i="37"/>
  <c r="AI10" i="37"/>
  <c r="AK10" i="37"/>
  <c r="AI9" i="37"/>
  <c r="AK9" i="37"/>
  <c r="AY9" i="37"/>
  <c r="BA9" i="37"/>
  <c r="BA8" i="37"/>
  <c r="AY8" i="37"/>
  <c r="AK8" i="37"/>
  <c r="AI8" i="37"/>
  <c r="BA46" i="38"/>
  <c r="AY46" i="38"/>
  <c r="AK46" i="38"/>
  <c r="AI46" i="38"/>
  <c r="AK45" i="38"/>
  <c r="AI45" i="38"/>
  <c r="BA45" i="38"/>
  <c r="AY45" i="38"/>
  <c r="BA43" i="38"/>
  <c r="AY43" i="38"/>
  <c r="BA42" i="38"/>
  <c r="AY42" i="38"/>
  <c r="AK42" i="38"/>
  <c r="AI42" i="38"/>
  <c r="BA41" i="38"/>
  <c r="AY41" i="38"/>
  <c r="BA40" i="38"/>
  <c r="AY40" i="38"/>
  <c r="AK40" i="38"/>
  <c r="AI40" i="38"/>
  <c r="BA38" i="38"/>
  <c r="AY38" i="38"/>
  <c r="BA37" i="38"/>
  <c r="AY37" i="38"/>
  <c r="BA36" i="38"/>
  <c r="AY36" i="38"/>
  <c r="AK36" i="38"/>
  <c r="AI36" i="38"/>
  <c r="AK34" i="38"/>
  <c r="AI34" i="38"/>
  <c r="BA34" i="38"/>
  <c r="AY34" i="38"/>
  <c r="BA33" i="38"/>
  <c r="AY33" i="38"/>
  <c r="AK33" i="38"/>
  <c r="AI33" i="38"/>
  <c r="AI27" i="38"/>
  <c r="AK27" i="38"/>
  <c r="AY27" i="38"/>
  <c r="BA27" i="38"/>
  <c r="AI26" i="38"/>
  <c r="AK26" i="38"/>
  <c r="AY26" i="38"/>
  <c r="BA26" i="38"/>
  <c r="AI25" i="38"/>
  <c r="AK25" i="38"/>
  <c r="AY25" i="38"/>
  <c r="BA25" i="38"/>
  <c r="AK24" i="38"/>
  <c r="AI24" i="38"/>
  <c r="BA24" i="38"/>
  <c r="AY24" i="38"/>
  <c r="AY23" i="38"/>
  <c r="BA23" i="38"/>
  <c r="AY22" i="38"/>
  <c r="BA22" i="38"/>
  <c r="AI22" i="38"/>
  <c r="AK22" i="38"/>
  <c r="AI21" i="38"/>
  <c r="AK21" i="38"/>
  <c r="AY21" i="38"/>
  <c r="BA21" i="38"/>
  <c r="AK20" i="38"/>
  <c r="AI20" i="38"/>
  <c r="BA20" i="38"/>
  <c r="AY20" i="38"/>
  <c r="AY18" i="38"/>
  <c r="BA18" i="38"/>
  <c r="AI17" i="38"/>
  <c r="AK17" i="38"/>
  <c r="AY17" i="38"/>
  <c r="BA17" i="38"/>
  <c r="BA16" i="38"/>
  <c r="AY16" i="38"/>
  <c r="AI16" i="38"/>
  <c r="AK16" i="38"/>
  <c r="AY15" i="38"/>
  <c r="BA15" i="38"/>
  <c r="AY14" i="38"/>
  <c r="BA14" i="38"/>
  <c r="AI14" i="38"/>
  <c r="AK14" i="38"/>
  <c r="AI13" i="38"/>
  <c r="AK13" i="38"/>
  <c r="AY13" i="38"/>
  <c r="BA13" i="38"/>
  <c r="AY12" i="38"/>
  <c r="BA12" i="38"/>
  <c r="AK12" i="38"/>
  <c r="AI12" i="38"/>
  <c r="AY11" i="38"/>
  <c r="BA11" i="38"/>
  <c r="AI11" i="38"/>
  <c r="AK11" i="38"/>
  <c r="AY10" i="38"/>
  <c r="BA10" i="38"/>
  <c r="AY9" i="38"/>
  <c r="BA9" i="38"/>
  <c r="AK8" i="38"/>
  <c r="AI8" i="38"/>
  <c r="BA8" i="38"/>
  <c r="AY8" i="38"/>
  <c r="BA46" i="39"/>
  <c r="AY46" i="39"/>
  <c r="AK46" i="39"/>
  <c r="AI46" i="39"/>
  <c r="BA45" i="39"/>
  <c r="AY45" i="39"/>
  <c r="AK45" i="39"/>
  <c r="AI45" i="39"/>
  <c r="BA43" i="39"/>
  <c r="AY43" i="39"/>
  <c r="BA42" i="39"/>
  <c r="AY42" i="39"/>
  <c r="AK42" i="39"/>
  <c r="AI42" i="39"/>
  <c r="BA41" i="39"/>
  <c r="AY41" i="39"/>
  <c r="BA40" i="39"/>
  <c r="AY40" i="39"/>
  <c r="AK40" i="39"/>
  <c r="AI40" i="39"/>
  <c r="BA38" i="39"/>
  <c r="AY38" i="39"/>
  <c r="AK38" i="39"/>
  <c r="AI38" i="39"/>
  <c r="BA37" i="39"/>
  <c r="AY37" i="39"/>
  <c r="AK37" i="39"/>
  <c r="AI37" i="39"/>
  <c r="BA36" i="39"/>
  <c r="AY36" i="39"/>
  <c r="AK36" i="39"/>
  <c r="AI36" i="39"/>
  <c r="BA34" i="39"/>
  <c r="AY34" i="39"/>
  <c r="AK34" i="39"/>
  <c r="AI34" i="39"/>
  <c r="AK33" i="39"/>
  <c r="AI33" i="39"/>
  <c r="BA33" i="39"/>
  <c r="AY33" i="39"/>
  <c r="AI27" i="39"/>
  <c r="AK27" i="39"/>
  <c r="AY27" i="39"/>
  <c r="BA27" i="39"/>
  <c r="AY26" i="39"/>
  <c r="BA26" i="39"/>
  <c r="AI26" i="39"/>
  <c r="AK26" i="39"/>
  <c r="AY25" i="39"/>
  <c r="BA25" i="39"/>
  <c r="AK25" i="39"/>
  <c r="AI25" i="39"/>
  <c r="BA24" i="39"/>
  <c r="AY24" i="39"/>
  <c r="AK24" i="39"/>
  <c r="AI24" i="39"/>
  <c r="AY23" i="39"/>
  <c r="BA23" i="39"/>
  <c r="AI23" i="39"/>
  <c r="AK23" i="39"/>
  <c r="AY22" i="39"/>
  <c r="BA22" i="39"/>
  <c r="AK22" i="39"/>
  <c r="AI22" i="39"/>
  <c r="AY21" i="39"/>
  <c r="BA21" i="39"/>
  <c r="AI21" i="39"/>
  <c r="AK21" i="39"/>
  <c r="AK20" i="39"/>
  <c r="AI20" i="39"/>
  <c r="BA20" i="39"/>
  <c r="AY20" i="39"/>
  <c r="AI18" i="39"/>
  <c r="AK18" i="39"/>
  <c r="AY18" i="39"/>
  <c r="BA18" i="39"/>
  <c r="AY17" i="39"/>
  <c r="BA17" i="39"/>
  <c r="AI17" i="39"/>
  <c r="AK17" i="39"/>
  <c r="AY16" i="39"/>
  <c r="BA16" i="39"/>
  <c r="AK16" i="39"/>
  <c r="AI16" i="39"/>
  <c r="AI15" i="39"/>
  <c r="AK15" i="39"/>
  <c r="AY15" i="39"/>
  <c r="BA15" i="39"/>
  <c r="AY14" i="39"/>
  <c r="BA14" i="39"/>
  <c r="AI14" i="39"/>
  <c r="AK14" i="39"/>
  <c r="AI13" i="39"/>
  <c r="AK13" i="39"/>
  <c r="AY13" i="39"/>
  <c r="BA13" i="39"/>
  <c r="AI12" i="39"/>
  <c r="AK12" i="39"/>
  <c r="AY12" i="39"/>
  <c r="BA12" i="39"/>
  <c r="AI11" i="39"/>
  <c r="AK11" i="39"/>
  <c r="AY11" i="39"/>
  <c r="BA11" i="39"/>
  <c r="AY10" i="39"/>
  <c r="BA10" i="39"/>
  <c r="AI9" i="39"/>
  <c r="AK9" i="39"/>
  <c r="BA8" i="39"/>
  <c r="AY8" i="39"/>
  <c r="AK8" i="39"/>
  <c r="AI8" i="39"/>
  <c r="BA46" i="40"/>
  <c r="AY46" i="40"/>
  <c r="AK46" i="40"/>
  <c r="AI46" i="40"/>
  <c r="AK45" i="40"/>
  <c r="AI45" i="40"/>
  <c r="BA45" i="40"/>
  <c r="AY45" i="40"/>
  <c r="BA43" i="40"/>
  <c r="AY43" i="40"/>
  <c r="BA42" i="40"/>
  <c r="AY42" i="40"/>
  <c r="AK42" i="40"/>
  <c r="AI42" i="40"/>
  <c r="BA40" i="40"/>
  <c r="AY40" i="40"/>
  <c r="AK40" i="40"/>
  <c r="AI40" i="40"/>
  <c r="BA38" i="40"/>
  <c r="AY38" i="40"/>
  <c r="BA37" i="40"/>
  <c r="AY37" i="40"/>
  <c r="AK37" i="40"/>
  <c r="AI37" i="40"/>
  <c r="AK36" i="40"/>
  <c r="AI36" i="40"/>
  <c r="BA36" i="40"/>
  <c r="AY36" i="40"/>
  <c r="AK34" i="40"/>
  <c r="AI34" i="40"/>
  <c r="BA34" i="40"/>
  <c r="AY34" i="40"/>
  <c r="AK33" i="40"/>
  <c r="AI33" i="40"/>
  <c r="AY27" i="40"/>
  <c r="BA27" i="40"/>
  <c r="AI27" i="40"/>
  <c r="AK27" i="40"/>
  <c r="AK26" i="40"/>
  <c r="AI26" i="40"/>
  <c r="AY26" i="40"/>
  <c r="BA26" i="40"/>
  <c r="AY25" i="40"/>
  <c r="BA25" i="40"/>
  <c r="AI25" i="40"/>
  <c r="AK25" i="40"/>
  <c r="BA24" i="40"/>
  <c r="AY24" i="40"/>
  <c r="AK24" i="40"/>
  <c r="AI24" i="40"/>
  <c r="AI23" i="40"/>
  <c r="AK23" i="40"/>
  <c r="AY23" i="40"/>
  <c r="BA23" i="40"/>
  <c r="AY22" i="40"/>
  <c r="BA22" i="40"/>
  <c r="AI21" i="40"/>
  <c r="AK21" i="40"/>
  <c r="AY21" i="40"/>
  <c r="BA21" i="40"/>
  <c r="AK20" i="40"/>
  <c r="AI20" i="40"/>
  <c r="AI18" i="40"/>
  <c r="AK18" i="40"/>
  <c r="AY17" i="40"/>
  <c r="BA17" i="40"/>
  <c r="AY16" i="40"/>
  <c r="BA16" i="40"/>
  <c r="AY15" i="40"/>
  <c r="BA15" i="40"/>
  <c r="AI15" i="40"/>
  <c r="AK15" i="40"/>
  <c r="AY14" i="40"/>
  <c r="BA14" i="40"/>
  <c r="AI14" i="40"/>
  <c r="AK14" i="40"/>
  <c r="AY13" i="40"/>
  <c r="BA13" i="40"/>
  <c r="AY12" i="40"/>
  <c r="BA12" i="40"/>
  <c r="AI12" i="40"/>
  <c r="AK12" i="40"/>
  <c r="AY11" i="40"/>
  <c r="BA11" i="40"/>
  <c r="AI11" i="40"/>
  <c r="AK11" i="40"/>
  <c r="AY10" i="40"/>
  <c r="BA10" i="40"/>
  <c r="AY9" i="40"/>
  <c r="BA9" i="40"/>
  <c r="AI9" i="40"/>
  <c r="AK9" i="40"/>
  <c r="BA8" i="40"/>
  <c r="AY8" i="40"/>
  <c r="AK8" i="40"/>
  <c r="AI8" i="40"/>
  <c r="AK46" i="41"/>
  <c r="AI46" i="41"/>
  <c r="BA46" i="41"/>
  <c r="AY46" i="41"/>
  <c r="BA45" i="41"/>
  <c r="AY45" i="41"/>
  <c r="AK45" i="41"/>
  <c r="AI45" i="41"/>
  <c r="BA43" i="41"/>
  <c r="AY43" i="41"/>
  <c r="AK42" i="41"/>
  <c r="AI42" i="41"/>
  <c r="BA42" i="41"/>
  <c r="AY42" i="41"/>
  <c r="BA41" i="41"/>
  <c r="AY41" i="41"/>
  <c r="BA40" i="41"/>
  <c r="AY40" i="41"/>
  <c r="AK40" i="41"/>
  <c r="AI40" i="41"/>
  <c r="BA38" i="41"/>
  <c r="AY38" i="41"/>
  <c r="AK38" i="41"/>
  <c r="AI38" i="41"/>
  <c r="BA37" i="41"/>
  <c r="AY37" i="41"/>
  <c r="AK37" i="41"/>
  <c r="AI37" i="41"/>
  <c r="AK36" i="41"/>
  <c r="AI36" i="41"/>
  <c r="BA36" i="41"/>
  <c r="AY36" i="41"/>
  <c r="AK34" i="41"/>
  <c r="AI34" i="41"/>
  <c r="AK33" i="41"/>
  <c r="AI33" i="41"/>
  <c r="BA33" i="41"/>
  <c r="AY33" i="41"/>
  <c r="AY27" i="41"/>
  <c r="BA27" i="41"/>
  <c r="AI27" i="41"/>
  <c r="AK27" i="41"/>
  <c r="AY26" i="41"/>
  <c r="BA26" i="41"/>
  <c r="AI26" i="41"/>
  <c r="AK26" i="41"/>
  <c r="AI25" i="41"/>
  <c r="AK25" i="41"/>
  <c r="AY25" i="41"/>
  <c r="BA25" i="41"/>
  <c r="BA24" i="41"/>
  <c r="AY24" i="41"/>
  <c r="AY23" i="41"/>
  <c r="BA23" i="41"/>
  <c r="AI23" i="41"/>
  <c r="AK23" i="41"/>
  <c r="AI22" i="41"/>
  <c r="AK22" i="41"/>
  <c r="AY22" i="41"/>
  <c r="BA22" i="41"/>
  <c r="AY21" i="41"/>
  <c r="BA21" i="41"/>
  <c r="AK21" i="41"/>
  <c r="AI21" i="41"/>
  <c r="BA20" i="41"/>
  <c r="AY20" i="41"/>
  <c r="AK20" i="41"/>
  <c r="AI20" i="41"/>
  <c r="AI18" i="41"/>
  <c r="AK18" i="41"/>
  <c r="AY18" i="41"/>
  <c r="BA18" i="41"/>
  <c r="AY17" i="41"/>
  <c r="BA17" i="41"/>
  <c r="AI17" i="41"/>
  <c r="AK17" i="41"/>
  <c r="AY16" i="41"/>
  <c r="BA16" i="41"/>
  <c r="AY15" i="41"/>
  <c r="BA15" i="41"/>
  <c r="AI15" i="41"/>
  <c r="AK15" i="41"/>
  <c r="AI14" i="41"/>
  <c r="AK14" i="41"/>
  <c r="AY14" i="41"/>
  <c r="BA14" i="41"/>
  <c r="AI13" i="41"/>
  <c r="AK13" i="41"/>
  <c r="AY13" i="41"/>
  <c r="BA13" i="41"/>
  <c r="BA12" i="41"/>
  <c r="AY12" i="41"/>
  <c r="AI12" i="41"/>
  <c r="AK12" i="41"/>
  <c r="AI11" i="41"/>
  <c r="AK11" i="41"/>
  <c r="AY11" i="41"/>
  <c r="BA11" i="41"/>
  <c r="AY10" i="41"/>
  <c r="BA10" i="41"/>
  <c r="AI10" i="41"/>
  <c r="AK10" i="41"/>
  <c r="AY9" i="41"/>
  <c r="BA9" i="41"/>
  <c r="AI9" i="41"/>
  <c r="AK9" i="41"/>
  <c r="BA8" i="41"/>
  <c r="AY8" i="41"/>
  <c r="AK46" i="42"/>
  <c r="AI46" i="42"/>
  <c r="BA46" i="42"/>
  <c r="AY46" i="42"/>
  <c r="BA45" i="42"/>
  <c r="AY45" i="42"/>
  <c r="BA43" i="42"/>
  <c r="AY43" i="42"/>
  <c r="AK42" i="42"/>
  <c r="AI42" i="42"/>
  <c r="BA42" i="42"/>
  <c r="AY42" i="42"/>
  <c r="BA41" i="42"/>
  <c r="AY41" i="42"/>
  <c r="AK40" i="42"/>
  <c r="AI40" i="42"/>
  <c r="BA40" i="42"/>
  <c r="AY40" i="42"/>
  <c r="BA38" i="42"/>
  <c r="AY38" i="42"/>
  <c r="AK38" i="42"/>
  <c r="AI38" i="42"/>
  <c r="BA37" i="42"/>
  <c r="AY37" i="42"/>
  <c r="AK37" i="42"/>
  <c r="AI37" i="42"/>
  <c r="BA36" i="42"/>
  <c r="AY36" i="42"/>
  <c r="AK36" i="42"/>
  <c r="AI36" i="42"/>
  <c r="AK34" i="42"/>
  <c r="AI34" i="42"/>
  <c r="BA34" i="42"/>
  <c r="AY34" i="42"/>
  <c r="AK33" i="42"/>
  <c r="AI33" i="42"/>
  <c r="BA33" i="42"/>
  <c r="AY33" i="42"/>
  <c r="AY27" i="42"/>
  <c r="BA27" i="42"/>
  <c r="AI27" i="42"/>
  <c r="AK27" i="42"/>
  <c r="AY26" i="42"/>
  <c r="BA26" i="42"/>
  <c r="AI26" i="42"/>
  <c r="AK26" i="42"/>
  <c r="AI25" i="42"/>
  <c r="AK25" i="42"/>
  <c r="AY25" i="42"/>
  <c r="BA25" i="42"/>
  <c r="BA24" i="42"/>
  <c r="AY24" i="42"/>
  <c r="AK24" i="42"/>
  <c r="AI24" i="42"/>
  <c r="AI23" i="42"/>
  <c r="AK23" i="42"/>
  <c r="AY23" i="42"/>
  <c r="BA23" i="42"/>
  <c r="AY22" i="42"/>
  <c r="BA22" i="42"/>
  <c r="AI22" i="42"/>
  <c r="AK22" i="42"/>
  <c r="AY21" i="42"/>
  <c r="BA21" i="42"/>
  <c r="AK21" i="42"/>
  <c r="AI21" i="42"/>
  <c r="AK20" i="42"/>
  <c r="AI20" i="42"/>
  <c r="BA20" i="42"/>
  <c r="AY20" i="42"/>
  <c r="AY18" i="42"/>
  <c r="BA18" i="42"/>
  <c r="AI18" i="42"/>
  <c r="AK18" i="42"/>
  <c r="AY17" i="42"/>
  <c r="BA17" i="42"/>
  <c r="AI17" i="42"/>
  <c r="AK17" i="42"/>
  <c r="AY16" i="42"/>
  <c r="BA16" i="42"/>
  <c r="AI16" i="42"/>
  <c r="AK16" i="42"/>
  <c r="AY15" i="42"/>
  <c r="BA15" i="42"/>
  <c r="AK15" i="42"/>
  <c r="AI15" i="42"/>
  <c r="AY14" i="42"/>
  <c r="BA14" i="42"/>
  <c r="AI14" i="42"/>
  <c r="AK14" i="42"/>
  <c r="AK13" i="42"/>
  <c r="AI13" i="42"/>
  <c r="AY13" i="42"/>
  <c r="BA13" i="42"/>
  <c r="BA12" i="42"/>
  <c r="AY12" i="42"/>
  <c r="BA11" i="42"/>
  <c r="AY11" i="42"/>
  <c r="AK11" i="42"/>
  <c r="AI11" i="42"/>
  <c r="BA10" i="42"/>
  <c r="AY10" i="42"/>
  <c r="AI10" i="42"/>
  <c r="AK10" i="42"/>
  <c r="AI9" i="42"/>
  <c r="AK9" i="42"/>
  <c r="AY9" i="42"/>
  <c r="BA9" i="42"/>
  <c r="AK8" i="42"/>
  <c r="AI8" i="42"/>
  <c r="BA8" i="42"/>
  <c r="AY8" i="42"/>
  <c r="AK46" i="43"/>
  <c r="AI46" i="43"/>
  <c r="BA46" i="43"/>
  <c r="AY46" i="43"/>
  <c r="BA45" i="43"/>
  <c r="AY45" i="43"/>
  <c r="AK45" i="43"/>
  <c r="AI45" i="43"/>
  <c r="BA43" i="43"/>
  <c r="AY43" i="43"/>
  <c r="BA42" i="43"/>
  <c r="AY42" i="43"/>
  <c r="AK42" i="43"/>
  <c r="AI42" i="43"/>
  <c r="BA41" i="43"/>
  <c r="AY41" i="43"/>
  <c r="BA40" i="43"/>
  <c r="AY40" i="43"/>
  <c r="AK40" i="43"/>
  <c r="AI40" i="43"/>
  <c r="BA38" i="43"/>
  <c r="AY38" i="43"/>
  <c r="AK38" i="43"/>
  <c r="AI38" i="43"/>
  <c r="AK37" i="43"/>
  <c r="AI37" i="43"/>
  <c r="BA37" i="43"/>
  <c r="AY37" i="43"/>
  <c r="AK36" i="43"/>
  <c r="AI36" i="43"/>
  <c r="BA36" i="43"/>
  <c r="AY36" i="43"/>
  <c r="BA34" i="43"/>
  <c r="AY34" i="43"/>
  <c r="AK34" i="43"/>
  <c r="AI34" i="43"/>
  <c r="AK33" i="43"/>
  <c r="AI33" i="43"/>
  <c r="BA33" i="43"/>
  <c r="AY33" i="43"/>
  <c r="AI27" i="43"/>
  <c r="AK27" i="43"/>
  <c r="AY27" i="43"/>
  <c r="BA27" i="43"/>
  <c r="AY26" i="43"/>
  <c r="BA26" i="43"/>
  <c r="AI26" i="43"/>
  <c r="AK26" i="43"/>
  <c r="AI25" i="43"/>
  <c r="AK25" i="43"/>
  <c r="AY25" i="43"/>
  <c r="BA25" i="43"/>
  <c r="BA24" i="43"/>
  <c r="AY24" i="43"/>
  <c r="AK24" i="43"/>
  <c r="AI24" i="43"/>
  <c r="AI23" i="43"/>
  <c r="AK23" i="43"/>
  <c r="AY23" i="43"/>
  <c r="BA23" i="43"/>
  <c r="AY22" i="43"/>
  <c r="BA22" i="43"/>
  <c r="AK22" i="43"/>
  <c r="AI22" i="43"/>
  <c r="AY21" i="43"/>
  <c r="BA21" i="43"/>
  <c r="AI21" i="43"/>
  <c r="AK21" i="43"/>
  <c r="AK20" i="43"/>
  <c r="AI20" i="43"/>
  <c r="BA20" i="43"/>
  <c r="AY20" i="43"/>
  <c r="AY18" i="43"/>
  <c r="BA18" i="43"/>
  <c r="AI18" i="43"/>
  <c r="AK18" i="43"/>
  <c r="AI17" i="43"/>
  <c r="AK17" i="43"/>
  <c r="AY17" i="43"/>
  <c r="BA17" i="43"/>
  <c r="AI16" i="43"/>
  <c r="AK16" i="43"/>
  <c r="AY16" i="43"/>
  <c r="BA16" i="43"/>
  <c r="AY15" i="43"/>
  <c r="BA15" i="43"/>
  <c r="AI15" i="43"/>
  <c r="AK15" i="43"/>
  <c r="AK14" i="43"/>
  <c r="AI14" i="43"/>
  <c r="AY14" i="43"/>
  <c r="BA14" i="43"/>
  <c r="AY13" i="43"/>
  <c r="BA13" i="43"/>
  <c r="AK13" i="43"/>
  <c r="AI13" i="43"/>
  <c r="AY12" i="43"/>
  <c r="BA12" i="43"/>
  <c r="AI12" i="43"/>
  <c r="AK12" i="43"/>
  <c r="AY11" i="43"/>
  <c r="BA11" i="43"/>
  <c r="AI11" i="43"/>
  <c r="AK11" i="43"/>
  <c r="AI10" i="43"/>
  <c r="AK10" i="43"/>
  <c r="AY10" i="43"/>
  <c r="BA10" i="43"/>
  <c r="AI9" i="43"/>
  <c r="AK9" i="43"/>
  <c r="AY9" i="43"/>
  <c r="BA9" i="43"/>
  <c r="BA8" i="43"/>
  <c r="AY8" i="43"/>
  <c r="AK8" i="43"/>
  <c r="AI8" i="43"/>
  <c r="BA46" i="44"/>
  <c r="AY46" i="44"/>
  <c r="AK46" i="44"/>
  <c r="AI46" i="44"/>
  <c r="BA45" i="44"/>
  <c r="AY45" i="44"/>
  <c r="AK45" i="44"/>
  <c r="AI45" i="44"/>
  <c r="BA43" i="44"/>
  <c r="AY43" i="44"/>
  <c r="BA42" i="44"/>
  <c r="AY42" i="44"/>
  <c r="AK42" i="44"/>
  <c r="AI42" i="44"/>
  <c r="BA41" i="44"/>
  <c r="AY41" i="44"/>
  <c r="BA40" i="44"/>
  <c r="AY40" i="44"/>
  <c r="AK40" i="44"/>
  <c r="AI40" i="44"/>
  <c r="AK38" i="44"/>
  <c r="AI38" i="44"/>
  <c r="BA38" i="44"/>
  <c r="AY38" i="44"/>
  <c r="BA37" i="44"/>
  <c r="AY37" i="44"/>
  <c r="AK37" i="44"/>
  <c r="AI37" i="44"/>
  <c r="AK36" i="44"/>
  <c r="AI36" i="44"/>
  <c r="BA36" i="44"/>
  <c r="AY36" i="44"/>
  <c r="BA34" i="44"/>
  <c r="AY34" i="44"/>
  <c r="AK34" i="44"/>
  <c r="AI34" i="44"/>
  <c r="BA33" i="44"/>
  <c r="AY33" i="44"/>
  <c r="AK33" i="44"/>
  <c r="AI33" i="44"/>
  <c r="AK27" i="44"/>
  <c r="AI27" i="44"/>
  <c r="AY27" i="44"/>
  <c r="BA27" i="44"/>
  <c r="AY26" i="44"/>
  <c r="BA26" i="44"/>
  <c r="AI26" i="44"/>
  <c r="AK26" i="44"/>
  <c r="AI25" i="44"/>
  <c r="AK25" i="44"/>
  <c r="AY25" i="44"/>
  <c r="BA25" i="44"/>
  <c r="AK24" i="44"/>
  <c r="AI24" i="44"/>
  <c r="BA24" i="44"/>
  <c r="AY24" i="44"/>
  <c r="AI23" i="44"/>
  <c r="AK23" i="44"/>
  <c r="AY23" i="44"/>
  <c r="BA23" i="44"/>
  <c r="AY22" i="44"/>
  <c r="BA22" i="44"/>
  <c r="AI22" i="44"/>
  <c r="AK22" i="44"/>
  <c r="AI21" i="44"/>
  <c r="AK21" i="44"/>
  <c r="AY21" i="44"/>
  <c r="BA21" i="44"/>
  <c r="AK20" i="44"/>
  <c r="AI20" i="44"/>
  <c r="BA20" i="44"/>
  <c r="AY20" i="44"/>
  <c r="AY18" i="44"/>
  <c r="BA18" i="44"/>
  <c r="AI18" i="44"/>
  <c r="AK18" i="44"/>
  <c r="AI17" i="44"/>
  <c r="AK17" i="44"/>
  <c r="AY17" i="44"/>
  <c r="BA17" i="44"/>
  <c r="AK16" i="44"/>
  <c r="AI16" i="44"/>
  <c r="AY16" i="44"/>
  <c r="BA16" i="44"/>
  <c r="AI15" i="44"/>
  <c r="AK15" i="44"/>
  <c r="AY15" i="44"/>
  <c r="BA15" i="44"/>
  <c r="BA14" i="44"/>
  <c r="AY14" i="44"/>
  <c r="AK14" i="44"/>
  <c r="AI14" i="44"/>
  <c r="AY13" i="44"/>
  <c r="BA13" i="44"/>
  <c r="AI13" i="44"/>
  <c r="AK13" i="44"/>
  <c r="AK12" i="44"/>
  <c r="AI12" i="44"/>
  <c r="AY12" i="44"/>
  <c r="BA12" i="44"/>
  <c r="AI11" i="44"/>
  <c r="AK11" i="44"/>
  <c r="AY11" i="44"/>
  <c r="BA11" i="44"/>
  <c r="AI10" i="44"/>
  <c r="AK10" i="44"/>
  <c r="BA10" i="44"/>
  <c r="AY10" i="44"/>
  <c r="AI9" i="44"/>
  <c r="AK9" i="44"/>
  <c r="AY9" i="44"/>
  <c r="BA9" i="44"/>
  <c r="AK8" i="44"/>
  <c r="AI8" i="44"/>
  <c r="BA8" i="44"/>
  <c r="AY8" i="44"/>
  <c r="AK46" i="45"/>
  <c r="AI46" i="45"/>
  <c r="BA46" i="45"/>
  <c r="AY46" i="45"/>
  <c r="BA43" i="45"/>
  <c r="AY43" i="45"/>
  <c r="BA42" i="45"/>
  <c r="AY42" i="45"/>
  <c r="AK42" i="45"/>
  <c r="AI42" i="45"/>
  <c r="AK40" i="45"/>
  <c r="AI40" i="45"/>
  <c r="BA40" i="45"/>
  <c r="AY40" i="45"/>
  <c r="AK38" i="45"/>
  <c r="AI38" i="45"/>
  <c r="BA38" i="45"/>
  <c r="AY38" i="45"/>
  <c r="AK37" i="45"/>
  <c r="AI37" i="45"/>
  <c r="BA37" i="45"/>
  <c r="AY37" i="45"/>
  <c r="AK36" i="45"/>
  <c r="AI36" i="45"/>
  <c r="BA36" i="45"/>
  <c r="AY36" i="45"/>
  <c r="AK34" i="45"/>
  <c r="AI34" i="45"/>
  <c r="BA34" i="45"/>
  <c r="AY34" i="45"/>
  <c r="AK33" i="45"/>
  <c r="AI33" i="45"/>
  <c r="BA33" i="45"/>
  <c r="AY33" i="45"/>
  <c r="AI27" i="45"/>
  <c r="AK27" i="45"/>
  <c r="AY27" i="45"/>
  <c r="BA27" i="45"/>
  <c r="AY26" i="45"/>
  <c r="BA26" i="45"/>
  <c r="AI26" i="45"/>
  <c r="AK26" i="45"/>
  <c r="AY25" i="45"/>
  <c r="BA25" i="45"/>
  <c r="AK25" i="45"/>
  <c r="AI25" i="45"/>
  <c r="AK24" i="45"/>
  <c r="AI24" i="45"/>
  <c r="BA24" i="45"/>
  <c r="AY24" i="45"/>
  <c r="AY23" i="45"/>
  <c r="BA23" i="45"/>
  <c r="AI23" i="45"/>
  <c r="AK23" i="45"/>
  <c r="AY22" i="45"/>
  <c r="BA22" i="45"/>
  <c r="AI22" i="45"/>
  <c r="AK22" i="45"/>
  <c r="AY21" i="45"/>
  <c r="BA21" i="45"/>
  <c r="AI21" i="45"/>
  <c r="AK21" i="45"/>
  <c r="AK20" i="45"/>
  <c r="AI20" i="45"/>
  <c r="BA20" i="45"/>
  <c r="AY20" i="45"/>
  <c r="AI18" i="45"/>
  <c r="AK18" i="45"/>
  <c r="AY18" i="45"/>
  <c r="BA18" i="45"/>
  <c r="AK17" i="45"/>
  <c r="AI17" i="45"/>
  <c r="AY17" i="45"/>
  <c r="BA17" i="45"/>
  <c r="AY16" i="45"/>
  <c r="BA16" i="45"/>
  <c r="AK16" i="45"/>
  <c r="AI16" i="45"/>
  <c r="AI15" i="45"/>
  <c r="AK15" i="45"/>
  <c r="AY15" i="45"/>
  <c r="BA15" i="45"/>
  <c r="AY14" i="45"/>
  <c r="BA14" i="45"/>
  <c r="AI14" i="45"/>
  <c r="AK14" i="45"/>
  <c r="AY13" i="45"/>
  <c r="BA13" i="45"/>
  <c r="AI13" i="45"/>
  <c r="AK13" i="45"/>
  <c r="AI12" i="45"/>
  <c r="AK12" i="45"/>
  <c r="AY12" i="45"/>
  <c r="BA12" i="45"/>
  <c r="AK11" i="45"/>
  <c r="AI11" i="45"/>
  <c r="BA11" i="45"/>
  <c r="AY11" i="45"/>
  <c r="AY10" i="45"/>
  <c r="BA10" i="45"/>
  <c r="AI10" i="45"/>
  <c r="AK10" i="45"/>
  <c r="AK9" i="45"/>
  <c r="AI9" i="45"/>
  <c r="AY9" i="45"/>
  <c r="BA9" i="45"/>
  <c r="BA8" i="45"/>
  <c r="AY8" i="45"/>
  <c r="AK8" i="45"/>
  <c r="AI8" i="45"/>
  <c r="AK46" i="46"/>
  <c r="AI46" i="46"/>
  <c r="BA46" i="46"/>
  <c r="AY46" i="46"/>
  <c r="BA45" i="46"/>
  <c r="AY45" i="46"/>
  <c r="AK45" i="46"/>
  <c r="AI45" i="46"/>
  <c r="AK40" i="46"/>
  <c r="AI40" i="46"/>
  <c r="BA40" i="46"/>
  <c r="AY40" i="46"/>
  <c r="AK38" i="46"/>
  <c r="AI38" i="46"/>
  <c r="BA38" i="46"/>
  <c r="AY38" i="46"/>
  <c r="S53" i="98"/>
  <c r="S76" i="98"/>
  <c r="S77" i="98"/>
  <c r="S13" i="98"/>
  <c r="Q11" i="98"/>
  <c r="Q82" i="98" s="1"/>
  <c r="M82" i="98"/>
  <c r="S37" i="98"/>
  <c r="S64" i="98"/>
  <c r="S62" i="98"/>
  <c r="S27" i="98"/>
  <c r="S29" i="98"/>
  <c r="S35" i="98"/>
  <c r="S49" i="98"/>
  <c r="S80" i="98"/>
  <c r="S59" i="98"/>
  <c r="S34" i="98"/>
  <c r="S61" i="98"/>
  <c r="S73" i="98"/>
  <c r="S72" i="98"/>
  <c r="S58" i="98"/>
  <c r="S71" i="98"/>
  <c r="S19" i="98"/>
  <c r="S66" i="98"/>
  <c r="S17" i="98"/>
  <c r="S79" i="98"/>
  <c r="S39" i="98"/>
  <c r="S60" i="98"/>
  <c r="S70" i="98"/>
  <c r="S12" i="98"/>
  <c r="O10" i="98"/>
  <c r="K81" i="98"/>
  <c r="S67" i="98"/>
  <c r="S74" i="98"/>
  <c r="S45" i="98"/>
  <c r="S68" i="98"/>
  <c r="S65" i="98"/>
  <c r="S50" i="98"/>
  <c r="S11" i="98" l="1"/>
  <c r="O81" i="98"/>
  <c r="S81" i="98" s="1"/>
  <c r="S10" i="98"/>
</calcChain>
</file>

<file path=xl/sharedStrings.xml><?xml version="1.0" encoding="utf-8"?>
<sst xmlns="http://schemas.openxmlformats.org/spreadsheetml/2006/main" count="90973" uniqueCount="47981">
  <si>
    <t>WEST 2013 Run: 09/22/2015 08:39:13 PM</t>
  </si>
  <si>
    <t>User Inputs and Index</t>
  </si>
  <si>
    <t>User Input values:</t>
  </si>
  <si>
    <t>RRICC:</t>
  </si>
  <si>
    <t>Railroad Short Name:</t>
  </si>
  <si>
    <t>WEST</t>
  </si>
  <si>
    <t>Railroad Name:</t>
  </si>
  <si>
    <t>Western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</si>
  <si>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</si>
  <si>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</si>
  <si>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</si>
  <si>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</si>
  <si>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</si>
  <si>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</si>
  <si>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</si>
  <si>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</si>
  <si>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</si>
  <si>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</si>
  <si>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</si>
  <si>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</si>
  <si>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</si>
  <si>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</si>
  <si>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</si>
  <si>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</si>
  <si>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</si>
  <si>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</si>
  <si>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</si>
  <si>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</si>
  <si>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</si>
  <si>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</si>
  <si>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</si>
  <si>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</si>
  <si>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</si>
  <si>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</si>
  <si>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</si>
  <si>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</si>
  <si>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</si>
  <si>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</si>
  <si>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</si>
  <si>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</si>
  <si>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</si>
  <si>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</si>
  <si>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</si>
  <si>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</si>
  <si>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</si>
  <si>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</si>
  <si>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</si>
  <si>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</si>
  <si>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</si>
  <si>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</si>
  <si>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</si>
  <si>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</si>
  <si>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</si>
  <si>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</si>
  <si>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</si>
  <si>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</si>
  <si>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</si>
  <si>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</si>
  <si>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</si>
  <si>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</si>
  <si>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</si>
  <si>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</si>
  <si>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</si>
  <si>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</si>
  <si>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</si>
  <si>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</si>
  <si>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</si>
  <si>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</si>
  <si>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</si>
  <si>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</si>
  <si>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</si>
  <si>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</si>
  <si>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</si>
  <si>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</si>
  <si>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</si>
  <si>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</si>
  <si>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</si>
  <si>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</si>
  <si>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</si>
  <si>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</si>
  <si>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</si>
  <si>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</si>
  <si>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</si>
  <si>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</si>
  <si>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</si>
  <si>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</si>
  <si>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</si>
  <si>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</si>
  <si>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</si>
  <si>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</si>
  <si>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</si>
  <si>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</si>
  <si>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</si>
  <si>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</si>
  <si>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</si>
  <si>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</si>
  <si>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</si>
  <si>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</si>
  <si>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</si>
  <si>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</si>
  <si>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</si>
  <si>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</si>
  <si>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</si>
  <si>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</si>
  <si>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</si>
  <si>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</si>
  <si>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</si>
  <si>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</si>
  <si>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</si>
  <si>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</si>
  <si>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</si>
  <si>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</si>
  <si>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</si>
  <si>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</si>
  <si>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</si>
  <si>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</si>
  <si>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</si>
  <si>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</si>
  <si>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</si>
  <si>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</si>
  <si>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</si>
  <si>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</si>
  <si>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</si>
  <si>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</si>
  <si>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</si>
  <si>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</si>
  <si>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</si>
  <si>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</si>
  <si>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</si>
  <si>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</si>
  <si>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</si>
  <si>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</si>
  <si>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</si>
  <si>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</si>
  <si>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</si>
  <si>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</si>
  <si>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</si>
  <si>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</si>
  <si>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</si>
  <si>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</si>
  <si>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</si>
  <si>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</si>
  <si>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</si>
  <si>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</si>
  <si>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</si>
  <si>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</si>
  <si>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</si>
  <si>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</si>
  <si>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</si>
  <si>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</si>
  <si>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</si>
  <si>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</si>
  <si>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</si>
  <si>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</si>
  <si>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</si>
  <si>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</si>
  <si>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</si>
  <si>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</si>
  <si>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</si>
  <si>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</si>
  <si>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</si>
  <si>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</si>
  <si>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</si>
  <si>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</si>
  <si>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</si>
  <si>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</si>
  <si>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</si>
  <si>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</si>
  <si>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</si>
  <si>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</si>
  <si>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</si>
  <si>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</si>
  <si>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</si>
  <si>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</si>
  <si>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2013 SCH 755</t>
  </si>
  <si>
    <t>2012 SCH 755</t>
  </si>
  <si>
    <t>2011 SCH 755</t>
  </si>
  <si>
    <t>2010 SCH 755</t>
  </si>
  <si>
    <t>2009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</si>
  <si>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</si>
  <si>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</si>
  <si>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</si>
  <si>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</si>
  <si>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</si>
  <si>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</si>
  <si>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</si>
  <si>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</si>
  <si>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</si>
  <si>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</si>
  <si>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</si>
  <si>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</si>
  <si>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</si>
  <si>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</si>
  <si>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</si>
  <si>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</si>
  <si>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</si>
  <si>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</si>
  <si>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</si>
  <si>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</si>
  <si>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</si>
  <si>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</si>
  <si>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</si>
  <si>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</si>
  <si>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</si>
  <si>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</si>
  <si>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</si>
  <si>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</si>
  <si>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</si>
  <si>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</si>
  <si>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</si>
  <si>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</si>
  <si>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</si>
  <si>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</si>
  <si>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</si>
  <si>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</si>
  <si>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</si>
  <si>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</si>
  <si>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</si>
  <si>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</si>
  <si>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</si>
  <si>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</si>
  <si>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</si>
  <si>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</si>
  <si>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</si>
  <si>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</si>
  <si>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</si>
  <si>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</si>
  <si>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</si>
  <si>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</si>
  <si>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</si>
  <si>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</si>
  <si>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</si>
  <si>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</si>
  <si>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</si>
  <si>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</si>
  <si>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</si>
  <si>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</si>
  <si>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</si>
  <si>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</si>
  <si>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</si>
  <si>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</si>
  <si>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</si>
  <si>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</si>
  <si>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</si>
  <si>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</si>
  <si>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</si>
  <si>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</si>
  <si>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</si>
  <si>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</si>
  <si>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</si>
  <si>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</si>
  <si>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</si>
  <si>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</si>
  <si>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</si>
  <si>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</si>
  <si>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</si>
  <si>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</si>
  <si>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</si>
  <si>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</si>
  <si>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</si>
  <si>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</si>
  <si>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</si>
  <si>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</si>
  <si>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</si>
  <si>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</si>
  <si>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</si>
  <si>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</si>
  <si>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</si>
  <si>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</si>
  <si>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</si>
  <si>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</si>
  <si>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</si>
  <si>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</si>
  <si>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</si>
  <si>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</si>
  <si>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</si>
  <si>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</si>
  <si>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</si>
  <si>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</si>
  <si>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</si>
  <si>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</si>
  <si>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</si>
  <si>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</si>
  <si>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</si>
  <si>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</si>
  <si>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</si>
  <si>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</si>
  <si>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</si>
  <si>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</si>
  <si>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</si>
  <si>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</si>
  <si>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</si>
  <si>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</si>
  <si>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</si>
  <si>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</si>
  <si>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</si>
  <si>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</si>
  <si>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</si>
  <si>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</si>
  <si>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</si>
  <si>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</si>
  <si>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</si>
  <si>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</si>
  <si>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</si>
  <si>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</si>
  <si>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</si>
  <si>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</si>
  <si>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</si>
  <si>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</si>
  <si>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</si>
  <si>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</si>
  <si>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</si>
  <si>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</si>
  <si>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</si>
  <si>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</si>
  <si>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</si>
  <si>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</si>
  <si>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</si>
  <si>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</si>
  <si>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</si>
  <si>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</si>
  <si>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</si>
  <si>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</si>
  <si>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</si>
  <si>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</si>
  <si>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</si>
  <si>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</si>
  <si>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</si>
  <si>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</si>
  <si>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</si>
  <si>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</si>
  <si>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</si>
  <si>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</si>
  <si>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</si>
  <si>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</si>
  <si>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</si>
  <si>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</si>
  <si>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</si>
  <si>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</si>
  <si>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</si>
  <si>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</si>
  <si>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</si>
  <si>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</si>
  <si>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</si>
  <si>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</si>
  <si>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</si>
  <si>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</si>
  <si>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</si>
  <si>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</si>
  <si>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</si>
  <si>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</si>
  <si>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</si>
  <si>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</si>
  <si>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</si>
  <si>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</si>
  <si>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</si>
  <si>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</si>
  <si>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</si>
  <si>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</si>
  <si>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</si>
  <si>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2013 QCS COL(B)</t>
  </si>
  <si>
    <t>2012 QCS COL(B)</t>
  </si>
  <si>
    <t>2011 QCS COL(B)</t>
  </si>
  <si>
    <t>2010 QCS COL(B)</t>
  </si>
  <si>
    <t>2009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</si>
  <si>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</si>
  <si>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</si>
  <si>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</si>
  <si>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</si>
  <si>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2013 QCS COL(D)</t>
  </si>
  <si>
    <t>2012 QCS COL(D)</t>
  </si>
  <si>
    <t>2011 QCS COL(D)</t>
  </si>
  <si>
    <t>2010 QCS COL(D)</t>
  </si>
  <si>
    <t>2009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</si>
  <si>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</si>
  <si>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</si>
  <si>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</si>
  <si>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</si>
  <si>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2013 QCS COL(F)</t>
  </si>
  <si>
    <t>2012 QCS COL(F)</t>
  </si>
  <si>
    <t>2011 QCS COL(F)</t>
  </si>
  <si>
    <t>2010 QCS COL(F)</t>
  </si>
  <si>
    <t>2009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</si>
  <si>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</si>
  <si>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</si>
  <si>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</si>
  <si>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</si>
  <si>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2013 QCS COL(H)</t>
  </si>
  <si>
    <t>2012 QCS COL(H)</t>
  </si>
  <si>
    <t>2011 QCS COL(H)</t>
  </si>
  <si>
    <t>2010 QCS COL(H)</t>
  </si>
  <si>
    <t>2009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</si>
  <si>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</si>
  <si>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</si>
  <si>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</si>
  <si>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</si>
  <si>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</si>
  <si>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</si>
  <si>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</si>
  <si>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</si>
  <si>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</si>
  <si>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</si>
  <si>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</si>
  <si>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</si>
  <si>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</si>
  <si>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</si>
  <si>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</si>
  <si>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</si>
  <si>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</si>
  <si>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</si>
  <si>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</si>
  <si>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</si>
  <si>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</si>
  <si>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</si>
  <si>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</si>
  <si>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</si>
  <si>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</si>
  <si>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</si>
  <si>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</si>
  <si>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</si>
  <si>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</si>
  <si>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</si>
  <si>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</si>
  <si>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2013 SCH 700 COL(C)</t>
  </si>
  <si>
    <t>2012 SCH 700 COL(C)</t>
  </si>
  <si>
    <t>2011 SCH 700 COL(C)</t>
  </si>
  <si>
    <t>2010 SCH 700 COL(C)</t>
  </si>
  <si>
    <t>2009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</si>
  <si>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</si>
  <si>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</si>
  <si>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</si>
  <si>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</si>
  <si>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2013 SCH 700 COL(D)</t>
  </si>
  <si>
    <t>2012 SCH 700 COL(D)</t>
  </si>
  <si>
    <t>2011 SCH 700 COL(D)</t>
  </si>
  <si>
    <t>2010 SCH 700 COL(D)</t>
  </si>
  <si>
    <t>2009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</si>
  <si>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</si>
  <si>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</si>
  <si>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</si>
  <si>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</si>
  <si>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2013 SCH 700 COL(E)</t>
  </si>
  <si>
    <t>2012 SCH 700 COL(E)</t>
  </si>
  <si>
    <t>2011 SCH 700 COL(E)</t>
  </si>
  <si>
    <t>2010 SCH 700 COL(E)</t>
  </si>
  <si>
    <t>2009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</si>
  <si>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</si>
  <si>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</si>
  <si>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</si>
  <si>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</si>
  <si>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2013 SCH 700 COL(F)</t>
  </si>
  <si>
    <t>2012 SCH 700 COL(F)</t>
  </si>
  <si>
    <t>2011 SCH 700 COL(F)</t>
  </si>
  <si>
    <t>2010 SCH 700 COL(F)</t>
  </si>
  <si>
    <t>2009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</si>
  <si>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</si>
  <si>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</si>
  <si>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</si>
  <si>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</si>
  <si>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</si>
  <si>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</si>
  <si>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</si>
  <si>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</si>
  <si>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</si>
  <si>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</si>
  <si>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</si>
  <si>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</si>
  <si>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</si>
  <si>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2013 SCH 700 COL(H)</t>
  </si>
  <si>
    <t>2012 SCH 700 COL(H)</t>
  </si>
  <si>
    <t>2011 SCH 700 COL(H)</t>
  </si>
  <si>
    <t>2010 SCH 700 COL(H)</t>
  </si>
  <si>
    <t>2009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</si>
  <si>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</si>
  <si>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</si>
  <si>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</si>
  <si>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</si>
  <si>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2013 SCH 700 COL(G)</t>
  </si>
  <si>
    <t>2012 SCH 700 COL(G)</t>
  </si>
  <si>
    <t>2011 SCH 700 COL(G)</t>
  </si>
  <si>
    <t>2010 SCH 700 COL(G)</t>
  </si>
  <si>
    <t>2009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</si>
  <si>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</si>
  <si>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</si>
  <si>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</si>
  <si>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</si>
  <si>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</si>
  <si>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</si>
  <si>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</si>
  <si>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</si>
  <si>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</si>
  <si>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</si>
  <si>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</si>
  <si>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</si>
  <si>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</si>
  <si>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</si>
  <si>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</si>
  <si>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</si>
  <si>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</si>
  <si>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</si>
  <si>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</si>
  <si>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</si>
  <si>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</si>
  <si>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</si>
  <si>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2013 SCH 700 COL(I)</t>
  </si>
  <si>
    <t>2012 SCH 700 COL(I)</t>
  </si>
  <si>
    <t>2011 SCH 700 COL(I)</t>
  </si>
  <si>
    <t>2010 SCH 700 COL(I)</t>
  </si>
  <si>
    <t>2009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</si>
  <si>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</si>
  <si>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</si>
  <si>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</si>
  <si>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</si>
  <si>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</si>
  <si>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</si>
  <si>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</si>
  <si>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</si>
  <si>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</si>
  <si>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</si>
  <si>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</si>
  <si>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</si>
  <si>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</si>
  <si>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</si>
  <si>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</si>
  <si>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</si>
  <si>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</si>
  <si>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</si>
  <si>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</si>
  <si>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</si>
  <si>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</si>
  <si>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</si>
  <si>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</si>
  <si>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</si>
  <si>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</si>
  <si>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</si>
  <si>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</si>
  <si>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</si>
  <si>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</si>
  <si>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</si>
  <si>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</si>
  <si>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</si>
  <si>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</si>
  <si>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</si>
  <si>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</si>
  <si>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</si>
  <si>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</si>
  <si>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</si>
  <si>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</si>
  <si>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</si>
  <si>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</si>
  <si>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</si>
  <si>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</si>
  <si>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</si>
  <si>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</si>
  <si>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</si>
  <si>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</si>
  <si>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</si>
  <si>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</si>
  <si>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</si>
  <si>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</si>
  <si>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</si>
  <si>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</si>
  <si>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</si>
  <si>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</si>
  <si>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</si>
  <si>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</si>
  <si>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</si>
  <si>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</si>
  <si>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</si>
  <si>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</si>
  <si>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</si>
  <si>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</si>
  <si>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</si>
  <si>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</si>
  <si>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</si>
  <si>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</si>
  <si>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</si>
  <si>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</si>
  <si>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</si>
  <si>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</si>
  <si>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</si>
  <si>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</si>
  <si>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</si>
  <si>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</si>
  <si>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</si>
  <si>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</si>
  <si>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</si>
  <si>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</si>
  <si>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</si>
  <si>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</si>
  <si>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</si>
  <si>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</si>
  <si>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</si>
  <si>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</si>
  <si>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</si>
  <si>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</si>
  <si>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</si>
  <si>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</si>
  <si>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</si>
  <si>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</si>
  <si>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</si>
  <si>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</si>
  <si>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</si>
  <si>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</si>
  <si>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</si>
  <si>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</si>
  <si>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</si>
  <si>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</si>
  <si>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</si>
  <si>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</si>
  <si>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</si>
  <si>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</si>
  <si>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</si>
  <si>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</si>
  <si>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</si>
  <si>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</si>
  <si>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</si>
  <si>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</si>
  <si>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</si>
  <si>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</si>
  <si>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</si>
  <si>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</si>
  <si>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</si>
  <si>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</si>
  <si>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</si>
  <si>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</si>
  <si>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</si>
  <si>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</si>
  <si>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</si>
  <si>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</si>
  <si>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</si>
  <si>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</si>
  <si>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</si>
  <si>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</si>
  <si>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</si>
  <si>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</si>
  <si>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</si>
  <si>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</si>
  <si>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</si>
  <si>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</si>
  <si>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</si>
  <si>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</si>
  <si>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</si>
  <si>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</si>
  <si>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</si>
  <si>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</si>
  <si>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</si>
  <si>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</si>
  <si>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</si>
  <si>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</si>
  <si>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</si>
  <si>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</si>
  <si>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</si>
  <si>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</si>
  <si>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</si>
  <si>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</si>
  <si>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</si>
  <si>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</si>
  <si>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</si>
  <si>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</si>
  <si>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</si>
  <si>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</si>
  <si>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</si>
  <si>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</si>
  <si>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</si>
  <si>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</si>
  <si>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</si>
  <si>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</si>
  <si>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</si>
  <si>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</si>
  <si>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</si>
  <si>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</si>
  <si>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</si>
  <si>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</si>
  <si>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</si>
  <si>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</si>
  <si>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</si>
  <si>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</si>
  <si>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</si>
  <si>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</si>
  <si>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</si>
  <si>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</si>
  <si>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</si>
  <si>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</si>
  <si>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</si>
  <si>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</si>
  <si>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</si>
  <si>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</si>
  <si>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</si>
  <si>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</si>
  <si>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</si>
  <si>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</si>
  <si>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</si>
  <si>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</si>
  <si>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</si>
  <si>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</si>
  <si>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</si>
  <si>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</si>
  <si>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</si>
  <si>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</si>
  <si>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</si>
  <si>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</si>
  <si>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</si>
  <si>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</si>
  <si>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</si>
  <si>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</si>
  <si>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</si>
  <si>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</si>
  <si>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</si>
  <si>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</si>
  <si>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</si>
  <si>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</si>
  <si>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</si>
  <si>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</si>
  <si>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</si>
  <si>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</si>
  <si>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</si>
  <si>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</si>
  <si>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</si>
  <si>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</si>
  <si>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</si>
  <si>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</si>
  <si>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</si>
  <si>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</si>
  <si>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</si>
  <si>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</si>
  <si>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</si>
  <si>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</si>
  <si>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</si>
  <si>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</si>
  <si>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</si>
  <si>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</si>
  <si>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</si>
  <si>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</si>
  <si>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</si>
  <si>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</si>
  <si>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</si>
  <si>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</si>
  <si>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</si>
  <si>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</si>
  <si>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</si>
  <si>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</si>
  <si>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</si>
  <si>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</si>
  <si>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</si>
  <si>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</si>
  <si>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</si>
  <si>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</si>
  <si>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</si>
  <si>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</si>
  <si>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</si>
  <si>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</si>
  <si>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</si>
  <si>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</si>
  <si>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</si>
  <si>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</si>
  <si>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</si>
  <si>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</si>
  <si>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</si>
  <si>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</si>
  <si>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</si>
  <si>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</si>
  <si>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</si>
  <si>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</si>
  <si>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</si>
  <si>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</si>
  <si>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</si>
  <si>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</si>
  <si>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</si>
  <si>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</si>
  <si>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</si>
  <si>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</si>
  <si>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</si>
  <si>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</si>
  <si>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</si>
  <si>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</si>
  <si>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</si>
  <si>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</si>
  <si>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</si>
  <si>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</si>
  <si>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</si>
  <si>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</si>
  <si>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</si>
  <si>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</si>
  <si>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</si>
  <si>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</si>
  <si>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</si>
  <si>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</si>
  <si>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</si>
  <si>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</si>
  <si>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</si>
  <si>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</si>
  <si>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</si>
  <si>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</si>
  <si>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</si>
  <si>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</si>
  <si>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</si>
  <si>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</si>
  <si>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</si>
  <si>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</si>
  <si>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</si>
  <si>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</si>
  <si>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</si>
  <si>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</si>
  <si>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</si>
  <si>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</si>
  <si>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</si>
  <si>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</si>
  <si>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</si>
  <si>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</si>
  <si>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</si>
  <si>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</si>
  <si>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</si>
  <si>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</si>
  <si>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</si>
  <si>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</si>
  <si>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</si>
  <si>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</si>
  <si>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</si>
  <si>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</si>
  <si>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</si>
  <si>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</si>
  <si>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</si>
  <si>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</si>
  <si>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</si>
  <si>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</si>
  <si>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</si>
  <si>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</si>
  <si>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</si>
  <si>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</si>
  <si>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</si>
  <si>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</si>
  <si>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</si>
  <si>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</si>
  <si>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</si>
  <si>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</si>
  <si>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</si>
  <si>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</si>
  <si>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</si>
  <si>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</si>
  <si>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</si>
  <si>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</si>
  <si>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</si>
  <si>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</si>
  <si>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</si>
  <si>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</si>
  <si>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</si>
  <si>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</si>
  <si>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</si>
  <si>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</si>
  <si>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</si>
  <si>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</si>
  <si>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</si>
  <si>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</si>
  <si>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</si>
  <si>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</si>
  <si>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</si>
  <si>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</si>
  <si>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</si>
  <si>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</si>
  <si>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</si>
  <si>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</si>
  <si>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</si>
  <si>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</si>
  <si>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</si>
  <si>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</si>
  <si>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</si>
  <si>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</si>
  <si>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</si>
  <si>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</si>
  <si>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</si>
  <si>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</si>
  <si>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</si>
  <si>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</si>
  <si>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</si>
  <si>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</si>
  <si>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</si>
  <si>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</si>
  <si>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</si>
  <si>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</si>
  <si>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</si>
  <si>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</si>
  <si>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</si>
  <si>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</si>
  <si>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</si>
  <si>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</si>
  <si>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</si>
  <si>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</si>
  <si>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</si>
  <si>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</si>
  <si>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</si>
  <si>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</si>
  <si>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</si>
  <si>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</si>
  <si>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</si>
  <si>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</si>
  <si>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</si>
  <si>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</si>
  <si>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</si>
  <si>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</si>
  <si>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</si>
  <si>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</si>
  <si>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</si>
  <si>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</si>
  <si>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</si>
  <si>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</si>
  <si>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</si>
  <si>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</si>
  <si>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</si>
  <si>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</si>
  <si>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</si>
  <si>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</si>
  <si>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</si>
  <si>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</si>
  <si>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</si>
  <si>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</si>
  <si>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</si>
  <si>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</si>
  <si>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</si>
  <si>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</si>
  <si>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</si>
  <si>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</si>
  <si>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</si>
  <si>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</si>
  <si>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</si>
  <si>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</si>
  <si>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</si>
  <si>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</si>
  <si>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</si>
  <si>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</si>
  <si>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</si>
  <si>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</si>
  <si>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</si>
  <si>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</si>
  <si>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</si>
  <si>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</si>
  <si>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</si>
  <si>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</si>
  <si>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</si>
  <si>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</si>
  <si>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</si>
  <si>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</si>
  <si>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</si>
  <si>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</si>
  <si>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</si>
  <si>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</si>
  <si>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</si>
  <si>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</si>
  <si>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</si>
  <si>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</si>
  <si>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</si>
  <si>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</si>
  <si>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</si>
  <si>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</si>
  <si>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</si>
  <si>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</si>
  <si>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</si>
  <si>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</si>
  <si>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</si>
  <si>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</si>
  <si>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</si>
  <si>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</si>
  <si>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</si>
  <si>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</si>
  <si>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</si>
  <si>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</si>
  <si>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</si>
  <si>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</si>
  <si>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</si>
  <si>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</si>
  <si>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</si>
  <si>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</si>
  <si>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</si>
  <si>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</si>
  <si>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</si>
  <si>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</si>
  <si>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</si>
  <si>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</si>
  <si>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</si>
  <si>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</si>
  <si>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</si>
  <si>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</si>
  <si>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</si>
  <si>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</si>
  <si>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</si>
  <si>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</si>
  <si>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</si>
  <si>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</si>
  <si>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</si>
  <si>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</si>
  <si>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</si>
  <si>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</si>
  <si>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</si>
  <si>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</si>
  <si>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</si>
  <si>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</si>
  <si>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</si>
  <si>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</si>
  <si>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</si>
  <si>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</si>
  <si>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</si>
  <si>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</si>
  <si>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</si>
  <si>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</si>
  <si>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</si>
  <si>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</si>
  <si>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</si>
  <si>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</si>
  <si>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</si>
  <si>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</si>
  <si>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</si>
  <si>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</si>
  <si>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</si>
  <si>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</si>
  <si>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</si>
  <si>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</si>
  <si>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</si>
  <si>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</si>
  <si>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</si>
  <si>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</si>
  <si>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</si>
  <si>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</si>
  <si>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</si>
  <si>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</si>
  <si>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</si>
  <si>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</si>
  <si>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</si>
  <si>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</si>
  <si>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</si>
  <si>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</si>
  <si>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</si>
  <si>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</si>
  <si>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</si>
  <si>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</si>
  <si>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</si>
  <si>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</si>
  <si>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</si>
  <si>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</si>
  <si>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</si>
  <si>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</si>
  <si>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</si>
  <si>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</si>
  <si>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</si>
  <si>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</si>
  <si>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</si>
  <si>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</si>
  <si>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</si>
  <si>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</si>
  <si>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</si>
  <si>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</si>
  <si>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</si>
  <si>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</si>
  <si>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</si>
  <si>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</si>
  <si>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</si>
  <si>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</si>
  <si>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</si>
  <si>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</si>
  <si>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</si>
  <si>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</si>
  <si>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</si>
  <si>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</si>
  <si>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</si>
  <si>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</si>
  <si>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</si>
  <si>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</si>
  <si>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</si>
  <si>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</si>
  <si>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</si>
  <si>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</si>
  <si>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</si>
  <si>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</si>
  <si>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</si>
  <si>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</si>
  <si>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</si>
  <si>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</si>
  <si>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</si>
  <si>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</si>
  <si>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</si>
  <si>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</si>
  <si>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</si>
  <si>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</si>
  <si>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</si>
  <si>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</si>
  <si>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</si>
  <si>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</si>
  <si>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</si>
  <si>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</si>
  <si>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</si>
  <si>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</si>
  <si>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</si>
  <si>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</si>
  <si>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</si>
  <si>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</si>
  <si>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</si>
  <si>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</si>
  <si>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</si>
  <si>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</si>
  <si>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</si>
  <si>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</si>
  <si>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</si>
  <si>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</si>
  <si>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</si>
  <si>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</si>
  <si>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</si>
  <si>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</si>
  <si>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</si>
  <si>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</si>
  <si>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</si>
  <si>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</si>
  <si>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</si>
  <si>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</si>
  <si>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</si>
  <si>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</si>
  <si>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</si>
  <si>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</si>
  <si>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</si>
  <si>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</si>
  <si>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</si>
  <si>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</si>
  <si>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</si>
  <si>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</si>
  <si>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</si>
  <si>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</si>
  <si>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</si>
  <si>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</si>
  <si>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</si>
  <si>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</si>
  <si>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</si>
  <si>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</si>
  <si>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</si>
  <si>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</si>
  <si>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</si>
  <si>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</si>
  <si>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</si>
  <si>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</si>
  <si>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</si>
  <si>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</si>
  <si>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</si>
  <si>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</si>
  <si>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</si>
  <si>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</si>
  <si>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</si>
  <si>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</si>
  <si>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</si>
  <si>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</si>
  <si>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</si>
  <si>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</si>
  <si>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</si>
  <si>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</si>
  <si>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</si>
  <si>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</si>
  <si>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</si>
  <si>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</si>
  <si>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</si>
  <si>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</si>
  <si>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</si>
  <si>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</si>
  <si>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</si>
  <si>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</si>
  <si>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</si>
  <si>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</si>
  <si>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</si>
  <si>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</si>
  <si>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</si>
  <si>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</si>
  <si>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</si>
  <si>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</si>
  <si>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</si>
  <si>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</si>
  <si>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</si>
  <si>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</si>
  <si>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</si>
  <si>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</si>
  <si>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</si>
  <si>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</si>
  <si>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</si>
  <si>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</si>
  <si>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</si>
  <si>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</si>
  <si>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</si>
  <si>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</si>
  <si>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</si>
  <si>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</si>
  <si>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</si>
  <si>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</si>
  <si>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</si>
  <si>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</si>
  <si>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</si>
  <si>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</si>
  <si>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</si>
  <si>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</si>
  <si>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</si>
  <si>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</si>
  <si>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</si>
  <si>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</si>
  <si>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</si>
  <si>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</si>
  <si>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</si>
  <si>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</si>
  <si>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</si>
  <si>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</si>
  <si>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</si>
  <si>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</si>
  <si>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</si>
  <si>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</si>
  <si>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</si>
  <si>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</si>
  <si>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</si>
  <si>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</si>
  <si>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</si>
  <si>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</si>
  <si>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</si>
  <si>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</si>
  <si>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</si>
  <si>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</si>
  <si>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</si>
  <si>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</si>
  <si>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</si>
  <si>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</si>
  <si>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</si>
  <si>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</si>
  <si>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</si>
  <si>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</si>
  <si>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</si>
  <si>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</si>
  <si>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</si>
  <si>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</si>
  <si>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</si>
  <si>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</si>
  <si>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</si>
  <si>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</si>
  <si>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</si>
  <si>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</si>
  <si>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</si>
  <si>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</si>
  <si>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</si>
  <si>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</si>
  <si>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</si>
  <si>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</si>
  <si>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</si>
  <si>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</si>
  <si>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</si>
  <si>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</si>
  <si>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</si>
  <si>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</si>
  <si>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</si>
  <si>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</si>
  <si>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</si>
  <si>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</si>
  <si>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</si>
  <si>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</si>
  <si>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</si>
  <si>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</si>
  <si>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</si>
  <si>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</si>
  <si>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</si>
  <si>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</si>
  <si>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</si>
  <si>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</si>
  <si>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</si>
  <si>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</si>
  <si>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</si>
  <si>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</si>
  <si>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</si>
  <si>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</si>
  <si>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</si>
  <si>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</si>
  <si>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</si>
  <si>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</si>
  <si>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</si>
  <si>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</si>
  <si>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</si>
  <si>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</si>
  <si>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</si>
  <si>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</si>
  <si>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</si>
  <si>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</si>
  <si>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</si>
  <si>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</si>
  <si>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</si>
  <si>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</si>
  <si>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</si>
  <si>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</si>
  <si>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</si>
  <si>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</si>
  <si>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</si>
  <si>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</si>
  <si>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</si>
  <si>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</si>
  <si>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</si>
  <si>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</si>
  <si>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</si>
  <si>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</si>
  <si>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</si>
  <si>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</si>
  <si>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</si>
  <si>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</si>
  <si>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</si>
  <si>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</si>
  <si>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</si>
  <si>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</si>
  <si>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</si>
  <si>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</si>
  <si>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</si>
  <si>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</si>
  <si>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</si>
  <si>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</si>
  <si>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</si>
  <si>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</si>
  <si>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</si>
  <si>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</si>
  <si>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</si>
  <si>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</si>
  <si>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</si>
  <si>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</si>
  <si>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</si>
  <si>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</si>
  <si>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</si>
  <si>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</si>
  <si>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</si>
  <si>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</si>
  <si>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</si>
  <si>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</si>
  <si>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</si>
  <si>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</si>
  <si>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</si>
  <si>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</si>
  <si>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</si>
  <si>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</si>
  <si>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</si>
  <si>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</si>
  <si>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</si>
  <si>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</si>
  <si>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</si>
  <si>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</si>
  <si>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</si>
  <si>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</si>
  <si>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</si>
  <si>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</si>
  <si>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</si>
  <si>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</si>
  <si>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</si>
  <si>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</si>
  <si>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</si>
  <si>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</si>
  <si>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</si>
  <si>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</si>
  <si>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</si>
  <si>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</si>
  <si>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</si>
  <si>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</si>
  <si>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</si>
  <si>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</si>
  <si>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</si>
  <si>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</si>
  <si>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</si>
  <si>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</si>
  <si>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</si>
  <si>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</si>
  <si>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</si>
  <si>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</si>
  <si>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</si>
  <si>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</si>
  <si>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</si>
  <si>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</si>
  <si>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</si>
  <si>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</si>
  <si>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</si>
  <si>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</si>
  <si>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</si>
  <si>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</si>
  <si>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</si>
  <si>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</si>
  <si>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</si>
  <si>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</si>
  <si>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</si>
  <si>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</si>
  <si>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</si>
  <si>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</si>
  <si>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</si>
  <si>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</si>
  <si>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</si>
  <si>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</si>
  <si>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</si>
  <si>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</si>
  <si>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</si>
  <si>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</si>
  <si>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</si>
  <si>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</si>
  <si>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</si>
  <si>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</si>
  <si>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</si>
  <si>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</si>
  <si>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</si>
  <si>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</si>
  <si>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</si>
  <si>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</si>
  <si>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</si>
  <si>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</si>
  <si>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</si>
  <si>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</si>
  <si>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</si>
  <si>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</si>
  <si>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</si>
  <si>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</si>
  <si>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</si>
  <si>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</si>
  <si>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</si>
  <si>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</si>
  <si>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</si>
  <si>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</si>
  <si>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</si>
  <si>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</si>
  <si>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</si>
  <si>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</si>
  <si>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</si>
  <si>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</si>
  <si>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</si>
  <si>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</si>
  <si>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</si>
  <si>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</si>
  <si>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</si>
  <si>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</si>
  <si>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</si>
  <si>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</si>
  <si>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</si>
  <si>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</si>
  <si>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</si>
  <si>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</si>
  <si>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</si>
  <si>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</si>
  <si>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</si>
  <si>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</si>
  <si>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</si>
  <si>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</si>
  <si>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</si>
  <si>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</si>
  <si>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</si>
  <si>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</si>
  <si>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</si>
  <si>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</si>
  <si>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</si>
  <si>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</si>
  <si>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</si>
  <si>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</si>
  <si>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</si>
  <si>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</si>
  <si>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</si>
  <si>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</si>
  <si>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</si>
  <si>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</si>
  <si>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</si>
  <si>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</si>
  <si>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</si>
  <si>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</si>
  <si>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</si>
  <si>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</si>
  <si>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</si>
  <si>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</si>
  <si>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</si>
  <si>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</si>
  <si>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</si>
  <si>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</si>
  <si>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</si>
  <si>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</si>
  <si>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</si>
  <si>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</si>
  <si>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</si>
  <si>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</si>
  <si>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</si>
  <si>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</si>
  <si>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</si>
  <si>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</si>
  <si>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</si>
  <si>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</si>
  <si>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</si>
  <si>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</si>
  <si>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</si>
  <si>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</si>
  <si>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</si>
  <si>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</si>
  <si>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</si>
  <si>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</si>
  <si>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</si>
  <si>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</si>
  <si>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</si>
  <si>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</si>
  <si>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</si>
  <si>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</si>
  <si>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</si>
  <si>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</si>
  <si>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</si>
  <si>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</si>
  <si>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</si>
  <si>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</si>
  <si>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</si>
  <si>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</si>
  <si>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</si>
  <si>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</si>
  <si>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</si>
  <si>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</si>
  <si>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</si>
  <si>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</si>
  <si>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</si>
  <si>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</si>
  <si>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</si>
  <si>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</si>
  <si>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</si>
  <si>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</si>
  <si>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</si>
  <si>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</si>
  <si>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</si>
  <si>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</si>
  <si>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</si>
  <si>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</si>
  <si>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</si>
  <si>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</si>
  <si>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</si>
  <si>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</si>
  <si>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</si>
  <si>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</si>
  <si>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</si>
  <si>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</si>
  <si>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</si>
  <si>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</si>
  <si>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</si>
  <si>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</si>
  <si>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</si>
  <si>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</si>
  <si>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</si>
  <si>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</si>
  <si>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</si>
  <si>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</si>
  <si>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</si>
  <si>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</si>
  <si>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</si>
  <si>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</si>
  <si>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</si>
  <si>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</si>
  <si>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</si>
  <si>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</si>
  <si>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</si>
  <si>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</si>
  <si>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</si>
  <si>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</si>
  <si>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</si>
  <si>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</si>
  <si>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</si>
  <si>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</si>
  <si>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</si>
  <si>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</si>
  <si>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</si>
  <si>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</si>
  <si>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</si>
  <si>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</si>
  <si>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</si>
  <si>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</si>
  <si>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</si>
  <si>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</si>
  <si>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</si>
  <si>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</si>
  <si>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</si>
  <si>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</si>
  <si>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</si>
  <si>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</si>
  <si>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</si>
  <si>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</si>
  <si>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</si>
  <si>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</si>
  <si>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</si>
  <si>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</si>
  <si>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</si>
  <si>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</si>
  <si>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</si>
  <si>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</si>
  <si>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</si>
  <si>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</si>
  <si>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</si>
  <si>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</si>
  <si>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</si>
  <si>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</si>
  <si>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</si>
  <si>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</si>
  <si>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</si>
  <si>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</si>
  <si>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</si>
  <si>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</si>
  <si>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</si>
  <si>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</si>
  <si>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</si>
  <si>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</si>
  <si>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</si>
  <si>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</si>
  <si>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</si>
  <si>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</si>
  <si>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</si>
  <si>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</si>
  <si>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</si>
  <si>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</si>
  <si>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</si>
  <si>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</si>
  <si>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</si>
  <si>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</si>
  <si>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</si>
  <si>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</si>
  <si>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</si>
  <si>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</si>
  <si>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</si>
  <si>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</si>
  <si>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</si>
  <si>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</si>
  <si>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</si>
  <si>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</si>
  <si>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</si>
  <si>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</si>
  <si>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</si>
  <si>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</si>
  <si>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</si>
  <si>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</si>
  <si>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</si>
  <si>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</si>
  <si>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</si>
  <si>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</si>
  <si>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</si>
  <si>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</si>
  <si>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</si>
  <si>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</si>
  <si>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</si>
  <si>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</si>
  <si>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</si>
  <si>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</si>
  <si>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</si>
  <si>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</si>
  <si>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</si>
  <si>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</si>
  <si>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</si>
  <si>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</si>
  <si>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</si>
  <si>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</si>
  <si>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</si>
  <si>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</si>
  <si>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</si>
  <si>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</si>
  <si>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</si>
  <si>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</si>
  <si>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</si>
  <si>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</si>
  <si>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</si>
  <si>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</si>
  <si>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</si>
  <si>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</si>
  <si>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</si>
  <si>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</si>
  <si>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</si>
  <si>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</si>
  <si>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</si>
  <si>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</si>
  <si>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</si>
  <si>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</si>
  <si>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</si>
  <si>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</si>
  <si>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</si>
  <si>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</si>
  <si>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</si>
  <si>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</si>
  <si>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</si>
  <si>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</si>
  <si>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</si>
  <si>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</si>
  <si>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</si>
  <si>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</si>
  <si>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</si>
  <si>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</si>
  <si>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</si>
  <si>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</si>
  <si>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</si>
  <si>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</si>
  <si>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</si>
  <si>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</si>
  <si>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</si>
  <si>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</si>
  <si>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</si>
  <si>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</si>
  <si>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</si>
  <si>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</si>
  <si>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</si>
  <si>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</si>
  <si>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</si>
  <si>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</si>
  <si>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</si>
  <si>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</si>
  <si>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</si>
  <si>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</si>
  <si>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</si>
  <si>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</si>
  <si>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</si>
  <si>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</si>
  <si>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</si>
  <si>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</si>
  <si>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</si>
  <si>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</si>
  <si>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</si>
  <si>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</si>
  <si>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</si>
  <si>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</si>
  <si>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</si>
  <si>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</si>
  <si>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</si>
  <si>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</si>
  <si>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</si>
  <si>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</si>
  <si>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</si>
  <si>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</si>
  <si>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</si>
  <si>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</si>
  <si>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</si>
  <si>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</si>
  <si>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</si>
  <si>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</si>
  <si>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</si>
  <si>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</si>
  <si>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</si>
  <si>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</si>
  <si>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</si>
  <si>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</si>
  <si>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</si>
  <si>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</si>
  <si>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</si>
  <si>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</si>
  <si>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</si>
  <si>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</si>
  <si>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</si>
  <si>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</si>
  <si>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</si>
  <si>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</si>
  <si>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</si>
  <si>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</si>
  <si>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</si>
  <si>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</si>
  <si>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</si>
  <si>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</si>
  <si>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</si>
  <si>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</si>
  <si>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</si>
  <si>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</si>
  <si>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</si>
  <si>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</si>
  <si>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</si>
  <si>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</si>
  <si>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</si>
  <si>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</si>
  <si>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</si>
  <si>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</si>
  <si>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</si>
  <si>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</si>
  <si>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</si>
  <si>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</si>
  <si>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</si>
  <si>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</si>
  <si>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</si>
  <si>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</si>
  <si>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</si>
  <si>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</si>
  <si>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</si>
  <si>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</si>
  <si>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</si>
  <si>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</si>
  <si>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</si>
  <si>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</si>
  <si>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</si>
  <si>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</si>
  <si>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</si>
  <si>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</si>
  <si>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</si>
  <si>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</si>
  <si>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</si>
  <si>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</si>
  <si>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</si>
  <si>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</si>
  <si>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</si>
  <si>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</si>
  <si>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</si>
  <si>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</si>
  <si>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</si>
  <si>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</si>
  <si>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</si>
  <si>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</si>
  <si>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</si>
  <si>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</si>
  <si>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</si>
  <si>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</si>
  <si>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</si>
  <si>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</si>
  <si>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</si>
  <si>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</si>
  <si>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</si>
  <si>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</si>
  <si>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</si>
  <si>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</si>
  <si>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</si>
  <si>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</si>
  <si>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</si>
  <si>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</si>
  <si>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</si>
  <si>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</si>
  <si>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</si>
  <si>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</si>
  <si>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</si>
  <si>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</si>
  <si>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</si>
  <si>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</si>
  <si>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</si>
  <si>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</si>
  <si>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</si>
  <si>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</si>
  <si>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</si>
  <si>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</si>
  <si>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</si>
  <si>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</si>
  <si>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</si>
  <si>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</si>
  <si>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</si>
  <si>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</si>
  <si>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</si>
  <si>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</si>
  <si>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</si>
  <si>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</si>
  <si>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</si>
  <si>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</si>
  <si>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</si>
  <si>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</si>
  <si>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</si>
  <si>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</si>
  <si>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</si>
  <si>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</si>
  <si>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</si>
  <si>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</si>
  <si>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</si>
  <si>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</si>
  <si>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</si>
  <si>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</si>
  <si>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</si>
  <si>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</si>
  <si>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</si>
  <si>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</si>
  <si>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</si>
  <si>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</si>
  <si>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</si>
  <si>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</si>
  <si>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</si>
  <si>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</si>
  <si>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</si>
  <si>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</si>
  <si>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</si>
  <si>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</si>
  <si>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</si>
  <si>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</si>
  <si>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</si>
  <si>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</si>
  <si>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</si>
  <si>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</si>
  <si>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</si>
  <si>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</si>
  <si>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</si>
  <si>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</si>
  <si>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</si>
  <si>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</si>
  <si>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</si>
  <si>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</si>
  <si>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</si>
  <si>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</si>
  <si>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</si>
  <si>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</si>
  <si>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</si>
  <si>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</si>
  <si>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</si>
  <si>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</si>
  <si>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</si>
  <si>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</si>
  <si>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</si>
  <si>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</si>
  <si>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</si>
  <si>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</si>
  <si>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</si>
  <si>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</si>
  <si>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</si>
  <si>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</si>
  <si>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</si>
  <si>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</si>
  <si>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</si>
  <si>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</si>
  <si>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</si>
  <si>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</si>
  <si>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</si>
  <si>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</si>
  <si>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</si>
  <si>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</si>
  <si>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</si>
  <si>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</si>
  <si>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</si>
  <si>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</si>
  <si>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</si>
  <si>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</si>
  <si>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</si>
  <si>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</si>
  <si>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</si>
  <si>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</si>
  <si>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</si>
  <si>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</si>
  <si>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</si>
  <si>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</si>
  <si>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</si>
  <si>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</si>
  <si>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</si>
  <si>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</si>
  <si>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</si>
  <si>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</si>
  <si>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</si>
  <si>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</si>
  <si>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</si>
  <si>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</si>
  <si>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</si>
  <si>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</si>
  <si>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</si>
  <si>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</si>
  <si>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</si>
  <si>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</si>
  <si>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</si>
  <si>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</si>
  <si>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</si>
  <si>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</si>
  <si>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</si>
  <si>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</si>
  <si>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</si>
  <si>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</si>
  <si>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</si>
  <si>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</si>
  <si>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</si>
  <si>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</si>
  <si>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</si>
  <si>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</si>
  <si>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</si>
  <si>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</si>
  <si>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</si>
  <si>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</si>
  <si>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</si>
  <si>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</si>
  <si>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</si>
  <si>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</si>
  <si>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</si>
  <si>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</si>
  <si>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</si>
  <si>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</si>
  <si>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</si>
  <si>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</si>
  <si>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</si>
  <si>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</si>
  <si>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</si>
  <si>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</si>
  <si>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</si>
  <si>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</si>
  <si>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</si>
  <si>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</si>
  <si>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</si>
  <si>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</si>
  <si>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</si>
  <si>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</si>
  <si>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</si>
  <si>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</si>
  <si>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</si>
  <si>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</si>
  <si>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</si>
  <si>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</si>
  <si>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</si>
  <si>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</si>
  <si>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</si>
  <si>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</si>
  <si>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</si>
  <si>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</si>
  <si>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</si>
  <si>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</si>
  <si>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</si>
  <si>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</si>
  <si>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</si>
  <si>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</si>
  <si>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</si>
  <si>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</si>
  <si>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</si>
  <si>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</si>
  <si>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</si>
  <si>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</si>
  <si>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</si>
  <si>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</si>
  <si>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</si>
  <si>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</si>
  <si>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</si>
  <si>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</si>
  <si>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</si>
  <si>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</si>
  <si>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</si>
  <si>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</si>
  <si>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</si>
  <si>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</si>
  <si>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</si>
  <si>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</si>
  <si>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</si>
  <si>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</si>
  <si>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</si>
  <si>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</si>
  <si>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</si>
  <si>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</si>
  <si>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</si>
  <si>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</si>
  <si>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</si>
  <si>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</si>
  <si>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</si>
  <si>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</si>
  <si>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</si>
  <si>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</si>
  <si>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</si>
  <si>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</si>
  <si>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</si>
  <si>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</si>
  <si>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</si>
  <si>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</si>
  <si>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</si>
  <si>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</si>
  <si>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</si>
  <si>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</si>
  <si>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</si>
  <si>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</si>
  <si>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</si>
  <si>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</si>
  <si>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</si>
  <si>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</si>
  <si>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</si>
  <si>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</si>
  <si>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</si>
  <si>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</si>
  <si>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</si>
  <si>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</si>
  <si>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</si>
  <si>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</si>
  <si>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</si>
  <si>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</si>
  <si>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</si>
  <si>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</si>
  <si>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</si>
  <si>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</si>
  <si>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</si>
  <si>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</si>
  <si>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</si>
  <si>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</si>
  <si>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</si>
  <si>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</si>
  <si>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</si>
  <si>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</si>
  <si>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</si>
  <si>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</si>
  <si>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</si>
  <si>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</si>
  <si>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</si>
  <si>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</si>
  <si>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</si>
  <si>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</si>
  <si>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</si>
  <si>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</si>
  <si>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</si>
  <si>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</si>
  <si>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</si>
  <si>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</si>
  <si>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</si>
  <si>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</si>
  <si>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</si>
  <si>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</si>
  <si>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</si>
  <si>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</si>
  <si>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</si>
  <si>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</si>
  <si>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</si>
  <si>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</si>
  <si>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</si>
  <si>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</si>
  <si>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</si>
  <si>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</si>
  <si>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</si>
  <si>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</si>
  <si>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</si>
  <si>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</si>
  <si>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</si>
  <si>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</si>
  <si>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</si>
  <si>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</si>
  <si>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</si>
  <si>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</si>
  <si>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</si>
  <si>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</si>
  <si>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</si>
  <si>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</si>
  <si>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</si>
  <si>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</si>
  <si>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</si>
  <si>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</si>
  <si>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</si>
  <si>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</si>
  <si>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</si>
  <si>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</si>
  <si>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</si>
  <si>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</si>
  <si>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</si>
  <si>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</si>
  <si>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</si>
  <si>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</si>
  <si>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</si>
  <si>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</si>
  <si>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</si>
  <si>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</si>
  <si>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</si>
  <si>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</si>
  <si>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</si>
  <si>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</si>
  <si>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</si>
  <si>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</si>
  <si>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</si>
  <si>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</si>
  <si>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</si>
  <si>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</si>
  <si>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</si>
  <si>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</si>
  <si>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</si>
  <si>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</si>
  <si>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</si>
  <si>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</si>
  <si>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</si>
  <si>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</si>
  <si>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</si>
  <si>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</si>
  <si>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</si>
  <si>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</si>
  <si>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</si>
  <si>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</si>
  <si>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</si>
  <si>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</si>
  <si>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</si>
  <si>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</si>
  <si>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</si>
  <si>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</si>
  <si>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</si>
  <si>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</si>
  <si>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</si>
  <si>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</si>
  <si>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</si>
  <si>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</si>
  <si>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</si>
  <si>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</si>
  <si>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</si>
  <si>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</si>
  <si>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</si>
  <si>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</si>
  <si>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</si>
  <si>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</si>
  <si>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</si>
  <si>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</si>
  <si>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</si>
  <si>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</si>
  <si>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</si>
  <si>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</si>
  <si>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</si>
  <si>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</si>
  <si>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</si>
  <si>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</si>
  <si>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</si>
  <si>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</si>
  <si>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</si>
  <si>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</si>
  <si>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</si>
  <si>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</si>
  <si>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</si>
  <si>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</si>
  <si>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</si>
  <si>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</si>
  <si>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</si>
  <si>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</si>
  <si>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</si>
  <si>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</si>
  <si>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</si>
  <si>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</si>
  <si>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</si>
  <si>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</si>
  <si>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</si>
  <si>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</si>
  <si>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</si>
  <si>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</si>
  <si>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</si>
  <si>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</si>
  <si>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</si>
  <si>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</si>
  <si>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</si>
  <si>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</si>
  <si>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</si>
  <si>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</si>
  <si>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</si>
  <si>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</si>
  <si>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</si>
  <si>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</si>
  <si>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</si>
  <si>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</si>
  <si>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</si>
  <si>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</si>
  <si>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</si>
  <si>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</si>
  <si>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</si>
  <si>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</si>
  <si>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</si>
  <si>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</si>
  <si>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</si>
  <si>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</si>
  <si>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</si>
  <si>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</si>
  <si>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</si>
  <si>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</si>
  <si>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</si>
  <si>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</si>
  <si>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</si>
  <si>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</si>
  <si>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</si>
  <si>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</si>
  <si>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</si>
  <si>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</si>
  <si>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</si>
  <si>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</si>
  <si>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</si>
  <si>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</si>
  <si>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</si>
  <si>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</si>
  <si>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</si>
  <si>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</si>
  <si>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</si>
  <si>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</si>
  <si>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</si>
  <si>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</si>
  <si>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</si>
  <si>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</si>
  <si>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</si>
  <si>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</si>
  <si>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</si>
  <si>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</si>
  <si>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</si>
  <si>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</si>
  <si>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</si>
  <si>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</si>
  <si>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</si>
  <si>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</si>
  <si>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</si>
  <si>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</si>
  <si>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</si>
  <si>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</si>
  <si>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</si>
  <si>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</si>
  <si>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</si>
  <si>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</si>
  <si>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</si>
  <si>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</si>
  <si>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</si>
  <si>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</si>
  <si>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</si>
  <si>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</si>
  <si>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</si>
  <si>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</si>
  <si>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</si>
  <si>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</si>
  <si>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</si>
  <si>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</si>
  <si>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</si>
  <si>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</si>
  <si>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</si>
  <si>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</si>
  <si>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</si>
  <si>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</si>
  <si>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</si>
  <si>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</si>
  <si>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</si>
  <si>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</si>
  <si>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</si>
  <si>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</si>
  <si>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</si>
  <si>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</si>
  <si>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</si>
  <si>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</si>
  <si>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</si>
  <si>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</si>
  <si>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</si>
  <si>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</si>
  <si>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</si>
  <si>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</si>
  <si>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</si>
  <si>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</si>
  <si>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</si>
  <si>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</si>
  <si>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</si>
  <si>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</si>
  <si>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</si>
  <si>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</si>
  <si>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</si>
  <si>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</si>
  <si>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</si>
  <si>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</si>
  <si>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</si>
  <si>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</si>
  <si>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</si>
  <si>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</si>
  <si>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</si>
  <si>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</si>
  <si>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</si>
  <si>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</si>
  <si>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</si>
  <si>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</si>
  <si>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</si>
  <si>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</si>
  <si>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</si>
  <si>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</si>
  <si>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</si>
  <si>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</si>
  <si>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</si>
  <si>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</si>
  <si>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</si>
  <si>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</si>
  <si>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</si>
  <si>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</si>
  <si>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</si>
  <si>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</si>
  <si>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</si>
  <si>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</si>
  <si>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</si>
  <si>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</si>
  <si>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</si>
  <si>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</si>
  <si>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</si>
  <si>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</si>
  <si>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</si>
  <si>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</si>
  <si>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</si>
  <si>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</si>
  <si>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</si>
  <si>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</si>
  <si>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</si>
  <si>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</si>
  <si>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</si>
  <si>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</si>
  <si>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</si>
  <si>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</si>
  <si>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</si>
  <si>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</si>
  <si>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</si>
  <si>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</si>
  <si>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</si>
  <si>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</si>
  <si>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</si>
  <si>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</si>
  <si>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</si>
  <si>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</si>
  <si>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</si>
  <si>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</si>
  <si>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</si>
  <si>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</si>
  <si>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</si>
  <si>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</si>
  <si>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</si>
  <si>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</si>
  <si>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</si>
  <si>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</si>
  <si>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</si>
  <si>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</si>
  <si>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</si>
  <si>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</si>
  <si>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</si>
  <si>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</si>
  <si>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</si>
  <si>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</si>
  <si>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</si>
  <si>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</si>
  <si>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</si>
  <si>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</si>
  <si>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</si>
  <si>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</si>
  <si>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</si>
  <si>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</si>
  <si>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</si>
  <si>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</si>
  <si>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</si>
  <si>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</si>
  <si>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</si>
  <si>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</si>
  <si>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</si>
  <si>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</si>
  <si>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</si>
  <si>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</si>
  <si>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</si>
  <si>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</si>
  <si>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</si>
  <si>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</si>
  <si>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</si>
  <si>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</si>
  <si>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</si>
  <si>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</si>
  <si>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</si>
  <si>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</si>
  <si>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</si>
  <si>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</si>
  <si>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</si>
  <si>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</si>
  <si>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</si>
  <si>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</si>
  <si>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</si>
  <si>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</si>
  <si>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</si>
  <si>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</si>
  <si>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</si>
  <si>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</si>
  <si>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</si>
  <si>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</si>
  <si>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</si>
  <si>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</si>
  <si>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</si>
  <si>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</si>
  <si>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</si>
  <si>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</si>
  <si>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</si>
  <si>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</si>
  <si>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</si>
  <si>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</si>
  <si>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</si>
  <si>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</si>
  <si>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</si>
  <si>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</si>
  <si>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</si>
  <si>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</si>
  <si>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</si>
  <si>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</si>
  <si>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</si>
  <si>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</si>
  <si>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</si>
  <si>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</si>
  <si>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</si>
  <si>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</si>
  <si>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</si>
  <si>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</si>
  <si>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</si>
  <si>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</si>
  <si>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</si>
  <si>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</si>
  <si>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</si>
  <si>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</si>
  <si>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</si>
  <si>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</si>
  <si>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</si>
  <si>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</si>
  <si>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</si>
  <si>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</si>
  <si>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</si>
  <si>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</si>
  <si>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</si>
  <si>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</si>
  <si>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</si>
  <si>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</si>
  <si>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</si>
  <si>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</si>
  <si>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</si>
  <si>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</si>
  <si>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</si>
  <si>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</si>
  <si>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</si>
  <si>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</si>
  <si>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</si>
  <si>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</si>
  <si>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</si>
  <si>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</si>
  <si>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</si>
  <si>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</si>
  <si>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</si>
  <si>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</si>
  <si>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</si>
  <si>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</si>
  <si>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</si>
  <si>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</si>
  <si>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</si>
  <si>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</si>
  <si>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</si>
  <si>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</si>
  <si>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</si>
  <si>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</si>
  <si>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</si>
  <si>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</si>
  <si>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</si>
  <si>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</si>
  <si>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</si>
  <si>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</si>
  <si>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</si>
  <si>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</si>
  <si>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</si>
  <si>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</si>
  <si>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</si>
  <si>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</si>
  <si>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</si>
  <si>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</si>
  <si>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</si>
  <si>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</si>
  <si>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</si>
  <si>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</si>
  <si>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</si>
  <si>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</si>
  <si>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</si>
  <si>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</si>
  <si>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</si>
  <si>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</si>
  <si>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</si>
  <si>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</si>
  <si>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</si>
  <si>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</si>
  <si>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</si>
  <si>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</si>
  <si>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</si>
  <si>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</si>
  <si>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</si>
  <si>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</si>
  <si>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</si>
  <si>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</si>
  <si>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</si>
  <si>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</si>
  <si>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</si>
  <si>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</si>
  <si>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</si>
  <si>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</si>
  <si>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</si>
  <si>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</si>
  <si>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</si>
  <si>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</si>
  <si>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</si>
  <si>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</si>
  <si>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</si>
  <si>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</si>
  <si>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</si>
  <si>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</si>
  <si>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</si>
  <si>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</si>
  <si>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</si>
  <si>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</si>
  <si>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</si>
  <si>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</si>
  <si>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</si>
  <si>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</si>
  <si>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</si>
  <si>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</si>
  <si>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</si>
  <si>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</si>
  <si>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</si>
  <si>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</si>
  <si>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</si>
  <si>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</si>
  <si>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</si>
  <si>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</si>
  <si>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</si>
  <si>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</si>
  <si>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</si>
  <si>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</si>
  <si>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</si>
  <si>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</si>
  <si>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</si>
  <si>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</si>
  <si>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</si>
  <si>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</si>
  <si>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</si>
  <si>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</si>
  <si>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</si>
  <si>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</si>
  <si>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</si>
  <si>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</si>
  <si>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</si>
  <si>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</si>
  <si>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</si>
  <si>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</si>
  <si>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</si>
  <si>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</si>
  <si>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</si>
  <si>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</si>
  <si>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</si>
  <si>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</si>
  <si>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</si>
  <si>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</si>
  <si>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</si>
  <si>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</si>
  <si>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</si>
  <si>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</si>
  <si>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</si>
  <si>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</si>
  <si>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</si>
  <si>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</si>
  <si>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</si>
  <si>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</si>
  <si>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</si>
  <si>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</si>
  <si>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</si>
  <si>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</si>
  <si>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</si>
  <si>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</si>
  <si>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</si>
  <si>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</si>
  <si>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2013 FORM QCS, FREIGHT COMMODITY STATISTICS</t>
  </si>
  <si>
    <t>AAR CIRCULAR NO. FCDP-95</t>
  </si>
  <si>
    <t>=(A1L401C2 / A1L401C1)</t>
  </si>
  <si>
    <t>=(A1L402C2 / A1L402C1)</t>
  </si>
  <si>
    <t>=(A1L403C2 / A1L403C1)</t>
  </si>
  <si>
    <t>=(A1L404C2 / A1L404C1)</t>
  </si>
  <si>
    <t>=(A1L405C2 / A1L405C1)</t>
  </si>
  <si>
    <t>=(A1L401C1 - SUM(A1L402C1:A1L405C1))</t>
  </si>
  <si>
    <t>=(A1L401C2 - SUM(A1L402C2:A1L405C2))</t>
  </si>
  <si>
    <t>=(A1L406C2 / A1L406C1)</t>
  </si>
  <si>
    <t>=(A1L407C2 / A1L407C1)</t>
  </si>
  <si>
    <t>=(A1L408C2 / A1L408C1)</t>
  </si>
  <si>
    <t>=(A1L409C2 / A1L409C1)</t>
  </si>
  <si>
    <t>=(A1L410C2 / A1L410C1)</t>
  </si>
  <si>
    <t>=(A1L411C2 / A1L411C1)</t>
  </si>
  <si>
    <t>=(A1L412C2 / A1L412C1)</t>
  </si>
  <si>
    <t>=(A1L413C2 / A1L413C1)</t>
  </si>
  <si>
    <t>=(A1L414C2 / A1L414C1)</t>
  </si>
  <si>
    <t>=(A1L415C2 / A1L415C1)</t>
  </si>
  <si>
    <t>=(A1L416C2 / A1L416C1)</t>
  </si>
  <si>
    <t>=(A1L417C2 / A1L417C1)</t>
  </si>
  <si>
    <t>=(A1L418C2 / A1L418C1)</t>
  </si>
  <si>
    <t>=(A1L419C2 / A1L419C1)</t>
  </si>
  <si>
    <t>=(A1L420C2 / A1L420C1)</t>
  </si>
  <si>
    <t>=(A1L421C2 / A1L421C1)</t>
  </si>
  <si>
    <t>=(A1L422C2 / A1L422C1)</t>
  </si>
  <si>
    <t>=(A1L423C2 / A1L423C1)</t>
  </si>
  <si>
    <t>=(A1L424C2 / A1L424C1)</t>
  </si>
  <si>
    <t>=(A1L425C2 / A1L425C1)</t>
  </si>
  <si>
    <t>=(A1L410C1 - (SUM(A1L411C1:A1L414C1) + SUM(A1L421C1:A1L425C1)))</t>
  </si>
  <si>
    <t>=(A1L410C2 - (SUM(A1L411C2:A1L414C2) + SUM(A1L421C2:A1L425C2)))</t>
  </si>
  <si>
    <t>=(A1L426C2 / A1L426C1)</t>
  </si>
  <si>
    <t>=(A1L427C2 / A1L427C1)</t>
  </si>
  <si>
    <t>=(A1L428C2 / A1L428C1)</t>
  </si>
  <si>
    <t>=(A1L429C2 / A1L429C1)</t>
  </si>
  <si>
    <t>=(A1L430C2 / A1L430C1)</t>
  </si>
  <si>
    <t>=(A1L428C1 - A1L429C1 - A1L430C1)</t>
  </si>
  <si>
    <t>=(A1L428C2 - A1L429C2 - A1L430C2)</t>
  </si>
  <si>
    <t>=(A1L431C2 / A1L431C1)</t>
  </si>
  <si>
    <t>=(A1L432C2 / A1L432C1)</t>
  </si>
  <si>
    <t>=(A1L433C2 / A1L433C1)</t>
  </si>
  <si>
    <t>=(A1L434C2 / A1L434C1)</t>
  </si>
  <si>
    <t>=(A1L435C2 / A1L435C1)</t>
  </si>
  <si>
    <t>=(A1L436C2 / A1L436C1)</t>
  </si>
  <si>
    <t>=(A1L437C2 / A1L437C1)</t>
  </si>
  <si>
    <t>=(A1L438C2 / A1L438C1)</t>
  </si>
  <si>
    <t>=(A1L433C1 - SUM(A1L434C1:A1L437C1))</t>
  </si>
  <si>
    <t>=(A1L433C2 - SUM(A1L434C2:A1L437C2))</t>
  </si>
  <si>
    <t>=(A1L439C2 / A1L439C1)</t>
  </si>
  <si>
    <t>=(A1L440C2 / A1L440C1)</t>
  </si>
  <si>
    <t>=(A1L441C2 / A1L441C1)</t>
  </si>
  <si>
    <t>=(A1L442C2 / A1L442C1)</t>
  </si>
  <si>
    <t>=(A1L443C2 / A1L443C1)</t>
  </si>
  <si>
    <t>=(A1L444C2 / A1L444C1)</t>
  </si>
  <si>
    <t>=(A1L440C1 - (A1L441C1 + A1L443C1 + A1L444C1))</t>
  </si>
  <si>
    <t>=(A1L440C2 - (A1L441C2 + A1L443C2 + A1L444C2))</t>
  </si>
  <si>
    <t>=(A1L445C2 / A1L445C1)</t>
  </si>
  <si>
    <t>=(A1L446C2 / A1L446C1)</t>
  </si>
  <si>
    <t>=(A1L447C2 / A1L447C1)</t>
  </si>
  <si>
    <t>=(A1L448C2 / A1L448C1)</t>
  </si>
  <si>
    <t>=(A1L447C1 - A1L448C1)</t>
  </si>
  <si>
    <t>=(A1L447C2 - A1L448C2)</t>
  </si>
  <si>
    <t>=(A1L449C2 / A1L449C1)</t>
  </si>
  <si>
    <t>=(A1L450C2 / A1L450C1)</t>
  </si>
  <si>
    <t>=(A1L451C2 / A1L451C1)</t>
  </si>
  <si>
    <t>=(A1L452C2 / A1L452C1)</t>
  </si>
  <si>
    <t>=(A1L450C1 - SUM(A1L451C1 + A1L452C1))</t>
  </si>
  <si>
    <t>=(A1L450C2 - SUM(A1L451C2 + A1L452C2))</t>
  </si>
  <si>
    <t>=(A1L453C2 / A1L453C1)</t>
  </si>
  <si>
    <t>=(A1L454C2 / A1L454C1)</t>
  </si>
  <si>
    <t>=(A1L455C2 / A1L455C1)</t>
  </si>
  <si>
    <t>=(A1L456C2 / A1L456C1)</t>
  </si>
  <si>
    <t>=(A1L454C1 - A1L455C1 - A1L456C1)</t>
  </si>
  <si>
    <t>=(A1L454C2 - A1L455C2 - A1L456C2)</t>
  </si>
  <si>
    <t>=(A1L457C2 / A1L457C1)</t>
  </si>
  <si>
    <t>=(A1L458C2 / A1L458C1)</t>
  </si>
  <si>
    <t>=(A1L459C2 / A1L459C1)</t>
  </si>
  <si>
    <t>=(A1L458C1 - A1L459C1)</t>
  </si>
  <si>
    <t>=(A1L458C2 - A1L459C2)</t>
  </si>
  <si>
    <t>=(A1L460C2 / A1L460C1)</t>
  </si>
  <si>
    <t>=(A1L461C2 / A1L461C1)</t>
  </si>
  <si>
    <t>=(A1L462C2 / A1L462C1)</t>
  </si>
  <si>
    <t>=(A1L463C2 / A1L463C1)</t>
  </si>
  <si>
    <t>=(A1L464C2 / A1L464C1)</t>
  </si>
  <si>
    <t>=(A1L461C1 - SUM(A1L462C1:A1L464C1))</t>
  </si>
  <si>
    <t>=(A1L461C2 - SUM(A1L462C2:A1L464C2))</t>
  </si>
  <si>
    <t>=(A1L465C2 / A1L465C1)</t>
  </si>
  <si>
    <t>=(A1L466C2 / A1L466C1)</t>
  </si>
  <si>
    <t>=(A1L467C2 / A1L467C1)</t>
  </si>
  <si>
    <t>=(A1L468C2 / A1L468C1)</t>
  </si>
  <si>
    <t>=(A1L469C2 / A1L469C1)</t>
  </si>
  <si>
    <t>=(A1L466C1 - SUM(A1L467C1:A1L469C1))</t>
  </si>
  <si>
    <t>=(A1L466C2 - SUM(A1L467C2:A1L469C2))</t>
  </si>
  <si>
    <t>=(A1L470C2 / A1L470C1)</t>
  </si>
  <si>
    <t>=(A1L471C2 / A1L471C1)</t>
  </si>
  <si>
    <t>=(A1L472C2 / A1L472C1)</t>
  </si>
  <si>
    <t>=(A1L473C2 / A1L473C1)</t>
  </si>
  <si>
    <t>=(A1L474C2 / A1L474C1)</t>
  </si>
  <si>
    <t>=(A1L471C1 - SUM(A1L472C1:A1L474C1))</t>
  </si>
  <si>
    <t>=(A1L471C2 - SUM(A1L472C2:A1L474C2))</t>
  </si>
  <si>
    <t>=(A1L475C2 / A1L475C1)</t>
  </si>
  <si>
    <t>=(A1L476C2 / A1L476C1)</t>
  </si>
  <si>
    <t>=(A1L477C2 / A1L477C1)</t>
  </si>
  <si>
    <t>=(A1L478C2 / A1L478C1)</t>
  </si>
  <si>
    <t>=(A1L479C2 / A1L479C1)</t>
  </si>
  <si>
    <t>=(A1L478C1 - A1L479C1)</t>
  </si>
  <si>
    <t>=(A1L478C2 - A1L479C2)</t>
  </si>
  <si>
    <t>=(A1L480C2 / A1L480C1)</t>
  </si>
  <si>
    <t>=(A1L481C2 / A1L481C1)</t>
  </si>
  <si>
    <t>=(A1L482C2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</si>
  <si>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</si>
  <si>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</si>
  <si>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</si>
  <si>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</si>
  <si>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</si>
  <si>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</si>
  <si>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</si>
  <si>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</si>
  <si>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</si>
  <si>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</si>
  <si>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</si>
  <si>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</si>
  <si>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</si>
  <si>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</si>
  <si>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</si>
  <si>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</si>
  <si>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</si>
  <si>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</si>
  <si>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</si>
  <si>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</si>
  <si>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</si>
  <si>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</si>
  <si>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</si>
  <si>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</si>
  <si>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2013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</si>
  <si>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</si>
  <si>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</si>
  <si>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</si>
  <si>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</si>
  <si>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</si>
  <si>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</si>
  <si>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</si>
  <si>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</si>
  <si>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</si>
  <si>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</si>
  <si>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</si>
  <si>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</si>
  <si>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</si>
  <si>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</si>
  <si>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</si>
  <si>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</si>
  <si>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</si>
  <si>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</si>
  <si>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</si>
  <si>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</si>
  <si>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</si>
  <si>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</si>
  <si>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</si>
  <si>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</si>
  <si>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</si>
  <si>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</si>
  <si>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</si>
  <si>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</si>
  <si>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</si>
  <si>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</si>
  <si>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</si>
  <si>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</si>
  <si>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</si>
  <si>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</si>
  <si>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</si>
  <si>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</si>
  <si>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</si>
  <si>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</si>
  <si>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</si>
  <si>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</si>
  <si>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</si>
  <si>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</si>
  <si>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</si>
  <si>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</si>
  <si>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</si>
  <si>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</si>
  <si>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</si>
  <si>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</si>
  <si>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</si>
  <si>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</si>
  <si>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</si>
  <si>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</si>
  <si>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</si>
  <si>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</si>
  <si>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</si>
  <si>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</si>
  <si>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</si>
  <si>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</si>
  <si>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</si>
  <si>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</si>
  <si>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</si>
  <si>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</si>
  <si>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</si>
  <si>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</si>
  <si>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</si>
  <si>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</si>
  <si>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</si>
  <si>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</si>
  <si>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</si>
  <si>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</si>
  <si>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</si>
  <si>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</si>
  <si>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</si>
  <si>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</si>
  <si>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</si>
  <si>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</si>
  <si>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</si>
  <si>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</si>
  <si>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</si>
  <si>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</si>
  <si>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</si>
  <si>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</si>
  <si>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</si>
  <si>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</si>
  <si>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</si>
  <si>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</si>
  <si>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</si>
  <si>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</si>
  <si>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</si>
  <si>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</si>
  <si>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</si>
  <si>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</si>
  <si>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</si>
  <si>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</si>
  <si>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</si>
  <si>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</si>
  <si>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</si>
  <si>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</si>
  <si>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</si>
  <si>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</si>
  <si>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</si>
  <si>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</si>
  <si>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</si>
  <si>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</si>
  <si>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</si>
  <si>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</si>
  <si>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</si>
  <si>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</si>
  <si>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</si>
  <si>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</si>
  <si>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</si>
  <si>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</si>
  <si>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</si>
  <si>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</si>
  <si>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</si>
  <si>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</si>
  <si>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</si>
  <si>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</si>
  <si>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</si>
  <si>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</si>
  <si>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</si>
  <si>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</si>
  <si>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</si>
  <si>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</si>
  <si>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</si>
  <si>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</si>
  <si>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</si>
  <si>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</si>
  <si>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</si>
  <si>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</si>
  <si>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</si>
  <si>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</si>
  <si>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</si>
  <si>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</si>
  <si>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</si>
  <si>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</si>
  <si>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</si>
  <si>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</si>
  <si>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</si>
  <si>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</si>
  <si>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</si>
  <si>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</si>
  <si>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</si>
  <si>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</si>
  <si>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</si>
  <si>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</si>
  <si>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</si>
  <si>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</si>
  <si>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</si>
  <si>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</si>
  <si>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</si>
  <si>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</si>
  <si>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</si>
  <si>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</si>
  <si>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</si>
  <si>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</si>
  <si>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</si>
  <si>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</si>
  <si>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</si>
  <si>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</si>
  <si>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</si>
  <si>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</si>
  <si>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</si>
  <si>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</si>
  <si>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</si>
  <si>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</si>
  <si>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</si>
  <si>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</si>
  <si>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</si>
  <si>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</si>
  <si>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</si>
  <si>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</si>
  <si>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</si>
  <si>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</si>
  <si>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</si>
  <si>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</si>
  <si>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</si>
  <si>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</si>
  <si>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</si>
  <si>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</si>
  <si>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</si>
  <si>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</si>
  <si>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</si>
  <si>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</si>
  <si>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</si>
  <si>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</si>
  <si>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</si>
  <si>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</si>
  <si>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</si>
  <si>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</si>
  <si>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</si>
  <si>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</si>
  <si>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</si>
  <si>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</si>
  <si>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</si>
  <si>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</si>
  <si>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</si>
  <si>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</si>
  <si>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</si>
  <si>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</si>
  <si>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</si>
  <si>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</si>
  <si>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</si>
  <si>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</si>
  <si>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</si>
  <si>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</si>
  <si>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</si>
  <si>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</si>
  <si>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</si>
  <si>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</si>
  <si>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</si>
  <si>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</si>
  <si>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</si>
  <si>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</si>
  <si>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</si>
  <si>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</si>
  <si>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2013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</si>
  <si>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</si>
  <si>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</si>
  <si>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</si>
  <si>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</si>
  <si>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</si>
  <si>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2012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</si>
  <si>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</si>
  <si>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</si>
  <si>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</si>
  <si>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</si>
  <si>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</si>
  <si>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2011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</si>
  <si>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</si>
  <si>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</si>
  <si>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</si>
  <si>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</si>
  <si>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</si>
  <si>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2010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</si>
  <si>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</si>
  <si>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</si>
  <si>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</si>
  <si>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</si>
  <si>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</si>
  <si>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2009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</si>
  <si>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</si>
  <si>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</si>
  <si>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</si>
  <si>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</si>
  <si>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</si>
  <si>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</si>
  <si>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</si>
  <si>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</si>
  <si>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</si>
  <si>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</si>
  <si>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</si>
  <si>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</si>
  <si>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</si>
  <si>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</si>
  <si>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</si>
  <si>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</si>
  <si>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</si>
  <si>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</si>
  <si>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</si>
  <si>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</si>
  <si>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</si>
  <si>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</si>
  <si>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</si>
  <si>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</si>
  <si>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</si>
  <si>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</si>
  <si>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</si>
  <si>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</si>
  <si>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</si>
  <si>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</si>
  <si>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</si>
  <si>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</si>
  <si>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</si>
  <si>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</si>
  <si>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</si>
  <si>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</si>
  <si>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</si>
  <si>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</si>
  <si>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</si>
  <si>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</si>
  <si>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</si>
  <si>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</si>
  <si>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</si>
  <si>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</si>
  <si>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</si>
  <si>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</si>
  <si>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</si>
  <si>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</si>
  <si>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</si>
  <si>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</si>
  <si>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</si>
  <si>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</si>
  <si>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</si>
  <si>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</si>
  <si>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</si>
  <si>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</si>
  <si>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</si>
  <si>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</si>
  <si>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</si>
  <si>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</si>
  <si>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</si>
  <si>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</si>
  <si>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</si>
  <si>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</si>
  <si>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</si>
  <si>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</si>
  <si>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</si>
  <si>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</si>
  <si>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</si>
  <si>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</si>
  <si>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</si>
  <si>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</si>
  <si>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</si>
  <si>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</si>
  <si>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</si>
  <si>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</si>
  <si>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</si>
  <si>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</si>
  <si>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</si>
  <si>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</si>
  <si>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</si>
  <si>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</si>
  <si>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</si>
  <si>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</si>
  <si>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</si>
  <si>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</si>
  <si>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</si>
  <si>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</si>
  <si>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</si>
  <si>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</si>
  <si>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</si>
  <si>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</si>
  <si>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</si>
  <si>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</si>
  <si>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</si>
  <si>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</si>
  <si>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</si>
  <si>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</si>
  <si>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</si>
  <si>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</si>
  <si>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</si>
  <si>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</si>
  <si>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</si>
  <si>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</si>
  <si>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</si>
  <si>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</si>
  <si>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</si>
  <si>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</si>
  <si>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</si>
  <si>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</si>
  <si>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</si>
  <si>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</si>
  <si>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</si>
  <si>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</si>
  <si>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</si>
  <si>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</si>
  <si>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</si>
  <si>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</si>
  <si>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</si>
  <si>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</si>
  <si>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</si>
  <si>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</si>
  <si>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</si>
  <si>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</si>
  <si>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</si>
  <si>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</si>
  <si>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</si>
  <si>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</si>
  <si>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</si>
  <si>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</si>
  <si>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</si>
  <si>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</si>
  <si>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</si>
  <si>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</si>
  <si>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</si>
  <si>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</si>
  <si>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</si>
  <si>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</si>
  <si>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</si>
  <si>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</si>
  <si>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</si>
  <si>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</si>
  <si>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</si>
  <si>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</si>
  <si>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</si>
  <si>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</si>
  <si>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</si>
  <si>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</si>
  <si>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</si>
  <si>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</si>
  <si>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</si>
  <si>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</si>
  <si>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</si>
  <si>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</si>
  <si>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</si>
  <si>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</si>
  <si>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</si>
  <si>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</si>
  <si>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</si>
  <si>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</si>
  <si>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</si>
  <si>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</si>
  <si>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</si>
  <si>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</si>
  <si>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</si>
  <si>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</si>
  <si>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</si>
  <si>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</si>
  <si>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</si>
  <si>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</si>
  <si>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</si>
  <si>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</si>
  <si>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</si>
  <si>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</si>
  <si>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</si>
  <si>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</si>
  <si>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</si>
  <si>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</si>
  <si>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</si>
  <si>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</si>
  <si>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</si>
  <si>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</si>
  <si>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</si>
  <si>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</si>
  <si>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</si>
  <si>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</si>
  <si>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</si>
  <si>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</si>
  <si>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</si>
  <si>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</si>
  <si>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</si>
  <si>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</si>
  <si>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</si>
  <si>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</si>
  <si>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</si>
  <si>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</si>
  <si>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</si>
  <si>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</si>
  <si>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</si>
  <si>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</si>
  <si>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</si>
  <si>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</si>
  <si>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</si>
  <si>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</si>
  <si>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</si>
  <si>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</si>
  <si>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</si>
  <si>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</si>
  <si>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</si>
  <si>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</si>
  <si>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</si>
  <si>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</si>
  <si>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</si>
  <si>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</si>
  <si>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</si>
  <si>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</si>
  <si>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</si>
  <si>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</si>
  <si>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</si>
  <si>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</si>
  <si>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</si>
  <si>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</si>
  <si>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</si>
  <si>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</si>
  <si>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</si>
  <si>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</si>
  <si>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</si>
  <si>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</si>
  <si>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</si>
  <si>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</si>
  <si>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</si>
  <si>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</si>
  <si>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</si>
  <si>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</si>
  <si>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</si>
  <si>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</si>
  <si>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</si>
  <si>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</si>
  <si>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</si>
  <si>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</si>
  <si>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</si>
  <si>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</si>
  <si>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</si>
  <si>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</si>
  <si>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</si>
  <si>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</si>
  <si>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</si>
  <si>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</si>
  <si>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</si>
  <si>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</si>
  <si>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</si>
  <si>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</si>
  <si>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</si>
  <si>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</si>
  <si>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</si>
  <si>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</si>
  <si>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</si>
  <si>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</si>
  <si>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</si>
  <si>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</si>
  <si>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</si>
  <si>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</si>
  <si>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</si>
  <si>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</si>
  <si>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</si>
  <si>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</si>
  <si>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</si>
  <si>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</si>
  <si>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</si>
  <si>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</si>
  <si>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</si>
  <si>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</si>
  <si>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</si>
  <si>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</si>
  <si>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</si>
  <si>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</si>
  <si>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</si>
  <si>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</si>
  <si>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</si>
  <si>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</si>
  <si>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</si>
  <si>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</si>
  <si>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</si>
  <si>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</si>
  <si>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</si>
  <si>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</si>
  <si>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</si>
  <si>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</si>
  <si>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</si>
  <si>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</si>
  <si>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</si>
  <si>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</si>
  <si>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</si>
  <si>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</si>
  <si>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</si>
  <si>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</si>
  <si>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</si>
  <si>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</si>
  <si>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</si>
  <si>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</si>
  <si>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</si>
  <si>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</si>
  <si>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</si>
  <si>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</si>
  <si>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</si>
  <si>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</si>
  <si>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</si>
  <si>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</si>
  <si>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</si>
  <si>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</si>
  <si>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</si>
  <si>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</si>
  <si>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</si>
  <si>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</si>
  <si>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</si>
  <si>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</si>
  <si>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</si>
  <si>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</si>
  <si>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</si>
  <si>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</si>
  <si>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</si>
  <si>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</si>
  <si>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</si>
  <si>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</si>
  <si>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</si>
  <si>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</si>
  <si>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</si>
  <si>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</si>
  <si>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</si>
  <si>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</si>
  <si>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</si>
  <si>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</si>
  <si>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</si>
  <si>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</si>
  <si>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</si>
  <si>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</si>
  <si>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</si>
  <si>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</si>
  <si>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</si>
  <si>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</si>
  <si>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</si>
  <si>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</si>
  <si>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</si>
  <si>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</si>
  <si>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</si>
  <si>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</si>
  <si>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</si>
  <si>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</si>
  <si>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</si>
  <si>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</si>
  <si>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</si>
  <si>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</si>
  <si>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</si>
  <si>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</si>
  <si>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</si>
  <si>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</si>
  <si>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</si>
  <si>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</si>
  <si>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</si>
  <si>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</si>
  <si>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</si>
  <si>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</si>
  <si>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</si>
  <si>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</si>
  <si>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</si>
  <si>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</si>
  <si>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</si>
  <si>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</si>
  <si>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</si>
  <si>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</si>
  <si>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</si>
  <si>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</si>
  <si>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</si>
  <si>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</si>
  <si>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</si>
  <si>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</si>
  <si>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</si>
  <si>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</si>
  <si>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</si>
  <si>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</si>
  <si>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</si>
  <si>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</si>
  <si>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</si>
  <si>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</si>
  <si>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</si>
  <si>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</si>
  <si>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</si>
  <si>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</si>
  <si>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</si>
  <si>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</si>
  <si>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</si>
  <si>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</si>
  <si>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</si>
  <si>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</si>
  <si>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</si>
  <si>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</si>
  <si>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</si>
  <si>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</si>
  <si>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</si>
  <si>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</si>
  <si>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</si>
  <si>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</si>
  <si>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</si>
  <si>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</si>
  <si>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</si>
  <si>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</si>
  <si>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</si>
  <si>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</si>
  <si>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</si>
  <si>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</si>
  <si>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</si>
  <si>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</si>
  <si>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</si>
  <si>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</si>
  <si>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</si>
  <si>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</si>
  <si>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</si>
  <si>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</si>
  <si>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</si>
  <si>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</si>
  <si>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</si>
  <si>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</si>
  <si>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</si>
  <si>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</si>
  <si>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</si>
  <si>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</si>
  <si>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</si>
  <si>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</si>
  <si>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</si>
  <si>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</si>
  <si>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</si>
  <si>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</si>
  <si>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</si>
  <si>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</si>
  <si>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</si>
  <si>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</si>
  <si>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</si>
  <si>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</si>
  <si>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</si>
  <si>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</si>
  <si>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</si>
  <si>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</si>
  <si>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</si>
  <si>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</si>
  <si>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</si>
  <si>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</si>
  <si>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</si>
  <si>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</si>
  <si>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</si>
  <si>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</si>
  <si>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</si>
  <si>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</si>
  <si>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</si>
  <si>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</si>
  <si>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</si>
  <si>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</si>
  <si>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</si>
  <si>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</si>
  <si>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</si>
  <si>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</si>
  <si>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</si>
  <si>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</si>
  <si>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</si>
  <si>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</si>
  <si>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</si>
  <si>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</si>
  <si>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</si>
  <si>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</si>
  <si>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</si>
  <si>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</si>
  <si>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</si>
  <si>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</si>
  <si>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</si>
  <si>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</si>
  <si>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</si>
  <si>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</si>
  <si>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</si>
  <si>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</si>
  <si>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</si>
  <si>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</si>
  <si>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</si>
  <si>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</si>
  <si>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</si>
  <si>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</si>
  <si>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</si>
  <si>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</si>
  <si>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</si>
  <si>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</si>
  <si>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</si>
  <si>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</si>
  <si>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</si>
  <si>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</si>
  <si>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</si>
  <si>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</si>
  <si>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</si>
  <si>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</si>
  <si>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</si>
  <si>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</si>
  <si>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</si>
  <si>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</si>
  <si>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</si>
  <si>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</si>
  <si>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</si>
  <si>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</si>
  <si>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</si>
  <si>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</si>
  <si>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</si>
  <si>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</si>
  <si>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</si>
  <si>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</si>
  <si>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</si>
  <si>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</si>
  <si>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</si>
  <si>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</si>
  <si>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</si>
  <si>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</si>
  <si>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</si>
  <si>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</si>
  <si>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</si>
  <si>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</si>
  <si>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</si>
  <si>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</si>
  <si>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</si>
  <si>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</si>
  <si>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</si>
  <si>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</si>
  <si>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</si>
  <si>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</si>
  <si>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</si>
  <si>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</si>
  <si>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</si>
  <si>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</si>
  <si>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</si>
  <si>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</si>
  <si>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</si>
  <si>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</si>
  <si>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</si>
  <si>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</si>
  <si>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</si>
  <si>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</si>
  <si>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</si>
  <si>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</si>
  <si>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</si>
  <si>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</si>
  <si>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</si>
  <si>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</si>
  <si>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</si>
  <si>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</si>
  <si>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</si>
  <si>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</si>
  <si>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</si>
  <si>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</si>
  <si>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</si>
  <si>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</si>
  <si>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</si>
  <si>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</si>
  <si>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</si>
  <si>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</si>
  <si>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</si>
  <si>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</si>
  <si>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</si>
  <si>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</si>
  <si>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</si>
  <si>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</si>
  <si>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</si>
  <si>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</si>
  <si>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</si>
  <si>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</si>
  <si>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</si>
  <si>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</si>
  <si>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</si>
  <si>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</si>
  <si>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</si>
  <si>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</si>
  <si>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</si>
  <si>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</si>
  <si>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</si>
  <si>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</si>
  <si>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</si>
  <si>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</si>
  <si>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</si>
  <si>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</si>
  <si>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</si>
  <si>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</si>
  <si>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</si>
  <si>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</si>
  <si>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</si>
  <si>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</si>
  <si>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</si>
  <si>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</si>
  <si>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</si>
  <si>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</si>
  <si>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</si>
  <si>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</si>
  <si>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</si>
  <si>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</si>
  <si>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</si>
  <si>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</si>
  <si>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</si>
  <si>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</si>
  <si>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</si>
  <si>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</si>
  <si>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</si>
  <si>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</si>
  <si>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</si>
  <si>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</si>
  <si>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</si>
  <si>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</si>
  <si>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</si>
  <si>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</si>
  <si>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</si>
  <si>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</si>
  <si>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</si>
  <si>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</si>
  <si>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</si>
  <si>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</si>
  <si>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</si>
  <si>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</si>
  <si>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</si>
  <si>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</si>
  <si>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</si>
  <si>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</si>
  <si>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</si>
  <si>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</si>
  <si>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</si>
  <si>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</si>
  <si>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</si>
  <si>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</si>
  <si>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</si>
  <si>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</si>
  <si>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</si>
  <si>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</si>
  <si>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</si>
  <si>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</si>
  <si>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</si>
  <si>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</si>
  <si>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</si>
  <si>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</si>
  <si>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</si>
  <si>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</si>
  <si>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</si>
  <si>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</si>
  <si>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</si>
  <si>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</si>
  <si>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</si>
  <si>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</si>
  <si>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</si>
  <si>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</si>
  <si>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</si>
  <si>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</si>
  <si>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</si>
  <si>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</si>
  <si>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</si>
  <si>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</si>
  <si>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</si>
  <si>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</si>
  <si>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</si>
  <si>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</si>
  <si>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</si>
  <si>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</si>
  <si>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</si>
  <si>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</si>
  <si>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</si>
  <si>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</si>
  <si>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</si>
  <si>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</si>
  <si>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</si>
  <si>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</si>
  <si>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</si>
  <si>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</si>
  <si>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</si>
  <si>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</si>
  <si>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</si>
  <si>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</si>
  <si>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</si>
  <si>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</si>
  <si>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</si>
  <si>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</si>
  <si>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</si>
  <si>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</si>
  <si>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</si>
  <si>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</si>
  <si>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</si>
  <si>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</si>
  <si>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</si>
  <si>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</si>
  <si>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</si>
  <si>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</si>
  <si>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</si>
  <si>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</si>
  <si>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</si>
  <si>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</si>
  <si>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</si>
  <si>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</si>
  <si>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</si>
  <si>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</si>
  <si>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</si>
  <si>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</si>
  <si>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</si>
  <si>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</si>
  <si>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</si>
  <si>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</si>
  <si>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</si>
  <si>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</si>
  <si>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</si>
  <si>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</si>
  <si>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</si>
  <si>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</si>
  <si>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</si>
  <si>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</si>
  <si>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</si>
  <si>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</si>
  <si>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</si>
  <si>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</si>
  <si>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</si>
  <si>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</si>
  <si>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</si>
  <si>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</si>
  <si>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</si>
  <si>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</si>
  <si>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</si>
  <si>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</si>
  <si>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</si>
  <si>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</si>
  <si>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</si>
  <si>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</si>
  <si>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</si>
  <si>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</si>
  <si>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</si>
  <si>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</si>
  <si>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</si>
  <si>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</si>
  <si>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</si>
  <si>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</si>
  <si>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</si>
  <si>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</si>
  <si>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</si>
  <si>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</si>
  <si>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</si>
  <si>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</si>
  <si>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</si>
  <si>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</si>
  <si>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</si>
  <si>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</si>
  <si>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</si>
  <si>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</si>
  <si>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</si>
  <si>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</si>
  <si>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</si>
  <si>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</si>
  <si>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</si>
  <si>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</si>
  <si>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</si>
  <si>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</si>
  <si>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</si>
  <si>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</si>
  <si>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</si>
  <si>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</si>
  <si>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</si>
  <si>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</si>
  <si>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</si>
  <si>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</si>
  <si>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</si>
  <si>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</si>
  <si>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</si>
  <si>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</si>
  <si>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</si>
  <si>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</si>
  <si>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</si>
  <si>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</si>
  <si>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</si>
  <si>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</si>
  <si>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</si>
  <si>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</si>
  <si>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</si>
  <si>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</si>
  <si>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</si>
  <si>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</si>
  <si>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</si>
  <si>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</si>
  <si>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</si>
  <si>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</si>
  <si>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</si>
  <si>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</si>
  <si>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</si>
  <si>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</si>
  <si>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</si>
  <si>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</si>
  <si>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</si>
  <si>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</si>
  <si>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</si>
  <si>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</si>
  <si>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</si>
  <si>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</si>
  <si>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</si>
  <si>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</si>
  <si>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</si>
  <si>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</si>
  <si>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</si>
  <si>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</si>
  <si>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</si>
  <si>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</si>
  <si>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</si>
  <si>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</si>
  <si>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</si>
  <si>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</si>
  <si>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</si>
  <si>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</si>
  <si>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</si>
  <si>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</si>
  <si>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</si>
  <si>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</si>
  <si>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</si>
  <si>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</si>
  <si>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</si>
  <si>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</si>
  <si>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</si>
  <si>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</si>
  <si>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</si>
  <si>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</si>
  <si>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</si>
  <si>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</si>
  <si>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</si>
  <si>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</si>
  <si>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</si>
  <si>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</si>
  <si>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</si>
  <si>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</si>
  <si>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</si>
  <si>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</si>
  <si>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</si>
  <si>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</si>
  <si>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</si>
  <si>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</si>
  <si>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</si>
  <si>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</si>
  <si>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</si>
  <si>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</si>
  <si>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</si>
  <si>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</si>
  <si>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</si>
  <si>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</si>
  <si>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</si>
  <si>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</si>
  <si>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</si>
  <si>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</si>
  <si>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</si>
  <si>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</si>
  <si>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</si>
  <si>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</si>
  <si>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</si>
  <si>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</si>
  <si>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</si>
  <si>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</si>
  <si>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</si>
  <si>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</si>
  <si>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</si>
  <si>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</si>
  <si>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</si>
  <si>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</si>
  <si>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</si>
  <si>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</si>
  <si>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</si>
  <si>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</si>
  <si>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</si>
  <si>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</si>
  <si>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</si>
  <si>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</si>
  <si>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</si>
  <si>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</si>
  <si>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</si>
  <si>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</si>
  <si>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</si>
  <si>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</si>
  <si>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</si>
  <si>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</si>
  <si>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</si>
  <si>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</si>
  <si>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</si>
  <si>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</si>
  <si>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</si>
  <si>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</si>
  <si>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</si>
  <si>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</si>
  <si>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</si>
  <si>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</si>
  <si>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</si>
  <si>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</si>
  <si>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</si>
  <si>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</si>
  <si>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</si>
  <si>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</si>
  <si>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</si>
  <si>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</si>
  <si>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</si>
  <si>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</si>
  <si>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</si>
  <si>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</si>
  <si>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</si>
  <si>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</si>
  <si>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</si>
  <si>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</si>
  <si>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</si>
  <si>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</si>
  <si>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</si>
  <si>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</si>
  <si>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</si>
  <si>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</si>
  <si>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</si>
  <si>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</si>
  <si>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</si>
  <si>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</si>
  <si>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</si>
  <si>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</si>
  <si>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</si>
  <si>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</si>
  <si>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</si>
  <si>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</si>
  <si>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</si>
  <si>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</si>
  <si>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</si>
  <si>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</si>
  <si>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</si>
  <si>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</si>
  <si>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</si>
  <si>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</si>
  <si>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</si>
  <si>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</si>
  <si>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</si>
  <si>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</si>
  <si>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</si>
  <si>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</si>
  <si>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</si>
  <si>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</si>
  <si>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</si>
  <si>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</si>
  <si>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</si>
  <si>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</si>
  <si>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</si>
  <si>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</si>
  <si>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</si>
  <si>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</si>
  <si>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</si>
  <si>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</si>
  <si>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</si>
  <si>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</si>
  <si>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</si>
  <si>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</si>
  <si>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</si>
  <si>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</si>
  <si>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</si>
  <si>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</si>
  <si>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</si>
  <si>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</si>
  <si>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</si>
  <si>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</si>
  <si>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</si>
  <si>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</si>
  <si>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</si>
  <si>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</si>
  <si>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</si>
  <si>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</si>
  <si>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</si>
  <si>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</si>
  <si>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</si>
  <si>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</si>
  <si>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</si>
  <si>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</si>
  <si>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</si>
  <si>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</si>
  <si>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</si>
  <si>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</si>
  <si>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</si>
  <si>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</si>
  <si>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</si>
  <si>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</si>
  <si>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</si>
  <si>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</si>
  <si>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</si>
  <si>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</si>
  <si>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</si>
  <si>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</si>
  <si>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</si>
  <si>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</si>
  <si>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</si>
  <si>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</si>
  <si>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</si>
  <si>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</si>
  <si>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</si>
  <si>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</si>
  <si>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</si>
  <si>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</si>
  <si>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</si>
  <si>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</si>
  <si>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</si>
  <si>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</si>
  <si>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</si>
  <si>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</si>
  <si>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</si>
  <si>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2013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</si>
  <si>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</si>
  <si>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</si>
  <si>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</si>
  <si>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</si>
  <si>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</si>
  <si>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</si>
  <si>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</si>
  <si>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</si>
  <si>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</si>
  <si>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</si>
  <si>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</si>
  <si>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</si>
  <si>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</si>
  <si>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</si>
  <si>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</si>
  <si>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</si>
  <si>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</si>
  <si>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</si>
  <si>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</si>
  <si>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</si>
  <si>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</si>
  <si>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</si>
  <si>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</si>
  <si>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</si>
  <si>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</si>
  <si>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</si>
  <si>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</si>
  <si>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</si>
  <si>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</si>
  <si>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</si>
  <si>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</si>
  <si>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</si>
  <si>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</si>
  <si>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</si>
  <si>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</si>
  <si>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</si>
  <si>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</si>
  <si>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</si>
  <si>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</si>
  <si>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</si>
  <si>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</si>
  <si>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</si>
  <si>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</si>
  <si>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</si>
  <si>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</si>
  <si>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</si>
  <si>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</si>
  <si>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</si>
  <si>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</si>
  <si>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</si>
  <si>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</si>
  <si>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</si>
  <si>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</si>
  <si>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</si>
  <si>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</si>
  <si>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</si>
  <si>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</si>
  <si>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</si>
  <si>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</si>
  <si>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</si>
  <si>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</si>
  <si>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</si>
  <si>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</si>
  <si>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</si>
  <si>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</si>
  <si>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</si>
  <si>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</si>
  <si>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</si>
  <si>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</si>
  <si>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</si>
  <si>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</si>
  <si>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</si>
  <si>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</si>
  <si>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</si>
  <si>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</si>
  <si>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</si>
  <si>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</si>
  <si>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</si>
  <si>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</si>
  <si>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</si>
  <si>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</si>
  <si>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</si>
  <si>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</si>
  <si>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</si>
  <si>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</si>
  <si>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</si>
  <si>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</si>
  <si>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</si>
  <si>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</si>
  <si>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</si>
  <si>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</si>
  <si>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</si>
  <si>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</si>
  <si>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</si>
  <si>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</si>
  <si>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</si>
  <si>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</si>
  <si>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</si>
  <si>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</si>
  <si>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</si>
  <si>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</si>
  <si>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</si>
  <si>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</si>
  <si>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</si>
  <si>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</si>
  <si>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</si>
  <si>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</si>
  <si>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</si>
  <si>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</si>
  <si>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</si>
  <si>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</si>
  <si>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</si>
  <si>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</si>
  <si>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</si>
  <si>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</si>
  <si>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</si>
  <si>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</si>
  <si>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</si>
  <si>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</si>
  <si>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</si>
  <si>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</si>
  <si>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</si>
  <si>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</si>
  <si>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</si>
  <si>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</si>
  <si>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</si>
  <si>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</si>
  <si>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</si>
  <si>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</si>
  <si>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</si>
  <si>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</si>
  <si>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</si>
  <si>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</si>
  <si>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</si>
  <si>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</si>
  <si>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</si>
  <si>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</si>
  <si>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</si>
  <si>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</si>
  <si>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</si>
  <si>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</si>
  <si>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</si>
  <si>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</si>
  <si>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</si>
  <si>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</si>
  <si>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</si>
  <si>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</si>
  <si>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</si>
  <si>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</si>
  <si>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</si>
  <si>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</si>
  <si>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</si>
  <si>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</si>
  <si>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</si>
  <si>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</si>
  <si>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</si>
  <si>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</si>
  <si>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</si>
  <si>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</si>
  <si>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</si>
  <si>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</si>
  <si>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</si>
  <si>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</si>
  <si>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</si>
  <si>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</si>
  <si>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</si>
  <si>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</si>
  <si>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</si>
  <si>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</si>
  <si>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</si>
  <si>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</si>
  <si>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</si>
  <si>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</si>
  <si>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</si>
  <si>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</si>
  <si>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</si>
  <si>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</si>
  <si>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</si>
  <si>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</si>
  <si>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</si>
  <si>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</si>
  <si>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</si>
  <si>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</si>
  <si>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</si>
  <si>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</si>
  <si>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</si>
  <si>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</si>
  <si>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</si>
  <si>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</si>
  <si>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</si>
  <si>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</si>
  <si>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</si>
  <si>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</si>
  <si>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</si>
  <si>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</si>
  <si>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</si>
  <si>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</si>
  <si>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</si>
  <si>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</si>
  <si>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</si>
  <si>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</si>
  <si>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</si>
  <si>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</si>
  <si>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</si>
  <si>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</si>
  <si>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</si>
  <si>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</si>
  <si>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</si>
  <si>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</si>
  <si>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</si>
  <si>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</si>
  <si>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</si>
  <si>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</si>
  <si>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</si>
  <si>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</si>
  <si>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</si>
  <si>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</si>
  <si>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</si>
  <si>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</si>
  <si>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</si>
  <si>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</si>
  <si>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</si>
  <si>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</si>
  <si>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</si>
  <si>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</si>
  <si>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</si>
  <si>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</si>
  <si>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</si>
  <si>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</si>
  <si>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</si>
  <si>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</si>
  <si>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</si>
  <si>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</si>
  <si>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</si>
  <si>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</si>
  <si>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</si>
  <si>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</si>
  <si>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</si>
  <si>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</si>
  <si>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</si>
  <si>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</si>
  <si>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</si>
  <si>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</si>
  <si>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</si>
  <si>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</si>
  <si>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</si>
  <si>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</si>
  <si>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</si>
  <si>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</si>
  <si>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</si>
  <si>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</si>
  <si>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</si>
  <si>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</si>
  <si>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</si>
  <si>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</si>
  <si>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</si>
  <si>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</si>
  <si>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</si>
  <si>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</si>
  <si>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</si>
  <si>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</si>
  <si>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</si>
  <si>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</si>
  <si>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</si>
  <si>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</si>
  <si>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</si>
  <si>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</si>
  <si>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</si>
  <si>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</si>
  <si>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</si>
  <si>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</si>
  <si>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</si>
  <si>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</si>
  <si>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</si>
  <si>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2010 SCH 410</t>
  </si>
  <si>
    <t>2010 AAR COST INDEXES</t>
  </si>
  <si>
    <t>2009 SCH 410</t>
  </si>
  <si>
    <t>2009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</si>
  <si>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</si>
  <si>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</si>
  <si>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</si>
  <si>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</si>
  <si>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</si>
  <si>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</si>
  <si>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</si>
  <si>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</si>
  <si>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</si>
  <si>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</si>
  <si>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</si>
  <si>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</si>
  <si>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</si>
  <si>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</si>
  <si>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</si>
  <si>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</si>
  <si>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</si>
  <si>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</si>
  <si>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</si>
  <si>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</si>
  <si>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</si>
  <si>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</si>
  <si>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</si>
  <si>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</si>
  <si>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</si>
  <si>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</si>
  <si>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</si>
  <si>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</si>
  <si>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</si>
  <si>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</si>
  <si>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</si>
  <si>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</si>
  <si>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</si>
  <si>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</si>
  <si>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</si>
  <si>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</si>
  <si>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</si>
  <si>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</si>
  <si>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</si>
  <si>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</si>
  <si>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</si>
  <si>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</si>
  <si>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</si>
  <si>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</si>
  <si>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</si>
  <si>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</si>
  <si>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</si>
  <si>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</si>
  <si>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</si>
  <si>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</si>
  <si>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</si>
  <si>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</si>
  <si>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</si>
  <si>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</si>
  <si>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</si>
  <si>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</si>
  <si>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</si>
  <si>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</si>
  <si>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</si>
  <si>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</si>
  <si>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</si>
  <si>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</si>
  <si>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</si>
  <si>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</si>
  <si>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</si>
  <si>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</si>
  <si>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</si>
  <si>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</si>
  <si>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</si>
  <si>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</si>
  <si>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</si>
  <si>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</si>
  <si>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</si>
  <si>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</si>
  <si>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</si>
  <si>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</si>
  <si>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</si>
  <si>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</si>
  <si>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</si>
  <si>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</si>
  <si>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</si>
  <si>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</si>
  <si>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</si>
  <si>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</si>
  <si>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</si>
  <si>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</si>
  <si>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</si>
  <si>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</si>
  <si>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</si>
  <si>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</si>
  <si>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</si>
  <si>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</si>
  <si>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</si>
  <si>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</si>
  <si>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</si>
  <si>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</si>
  <si>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</si>
  <si>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</si>
  <si>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</si>
  <si>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</si>
  <si>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</si>
  <si>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</si>
  <si>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</si>
  <si>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</si>
  <si>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</si>
  <si>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</si>
  <si>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</si>
  <si>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</si>
  <si>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</si>
  <si>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</si>
  <si>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</si>
  <si>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</si>
  <si>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</si>
  <si>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</si>
  <si>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</si>
  <si>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</si>
  <si>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</si>
  <si>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</si>
  <si>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</si>
  <si>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</si>
  <si>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</si>
  <si>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</si>
  <si>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</si>
  <si>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</si>
  <si>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</si>
  <si>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</si>
  <si>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</si>
  <si>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</si>
  <si>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</si>
  <si>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</si>
  <si>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</si>
  <si>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</si>
  <si>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</si>
  <si>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</si>
  <si>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</si>
  <si>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</si>
  <si>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</si>
  <si>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</si>
  <si>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</si>
  <si>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</si>
  <si>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</si>
  <si>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</si>
  <si>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</si>
  <si>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</si>
  <si>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</si>
  <si>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</si>
  <si>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</si>
  <si>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</si>
  <si>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</si>
  <si>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</si>
  <si>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</si>
  <si>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</si>
  <si>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</si>
  <si>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</si>
  <si>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</si>
  <si>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</si>
  <si>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</si>
  <si>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</si>
  <si>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</si>
  <si>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</si>
  <si>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</si>
  <si>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</si>
  <si>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</si>
  <si>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</si>
  <si>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</si>
  <si>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</si>
  <si>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</si>
  <si>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</si>
  <si>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</si>
  <si>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</si>
  <si>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</si>
  <si>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</si>
  <si>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</si>
  <si>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</si>
  <si>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</si>
  <si>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</si>
  <si>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</si>
  <si>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</si>
  <si>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</si>
  <si>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</si>
  <si>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</si>
  <si>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</si>
  <si>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</si>
  <si>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</si>
  <si>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</si>
  <si>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</si>
  <si>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</si>
  <si>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</si>
  <si>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</si>
  <si>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</si>
  <si>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</si>
  <si>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</si>
  <si>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</si>
  <si>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</si>
  <si>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</si>
  <si>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</si>
  <si>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</si>
  <si>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</si>
  <si>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</si>
  <si>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</si>
  <si>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</si>
  <si>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</si>
  <si>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</si>
  <si>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</si>
  <si>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</si>
  <si>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</si>
  <si>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</si>
  <si>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</si>
  <si>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</si>
  <si>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</si>
  <si>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</si>
  <si>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</si>
  <si>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</si>
  <si>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</si>
  <si>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</si>
  <si>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</si>
  <si>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</si>
  <si>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</si>
  <si>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</si>
  <si>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</si>
  <si>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</si>
  <si>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</si>
  <si>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</si>
  <si>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</si>
  <si>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</si>
  <si>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</si>
  <si>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</si>
  <si>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</si>
  <si>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</si>
  <si>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</si>
  <si>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</si>
  <si>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</si>
  <si>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</si>
  <si>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</si>
  <si>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</si>
  <si>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</si>
  <si>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</si>
  <si>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</si>
  <si>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</si>
  <si>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</si>
  <si>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</si>
  <si>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</si>
  <si>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</si>
  <si>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</si>
  <si>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</si>
  <si>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</si>
  <si>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</si>
  <si>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</si>
  <si>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</si>
  <si>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</si>
  <si>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</si>
  <si>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</si>
  <si>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</si>
  <si>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</si>
  <si>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</si>
  <si>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</si>
  <si>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</si>
  <si>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</si>
  <si>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</si>
  <si>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</si>
  <si>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</si>
  <si>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</si>
  <si>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</si>
  <si>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</si>
  <si>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</si>
  <si>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</si>
  <si>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</si>
  <si>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</si>
  <si>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</si>
  <si>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</si>
  <si>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</si>
  <si>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</si>
  <si>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</si>
  <si>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</si>
  <si>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</si>
  <si>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</si>
  <si>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</si>
  <si>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</si>
  <si>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</si>
  <si>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</si>
  <si>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</si>
  <si>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</si>
  <si>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</si>
  <si>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</si>
  <si>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</si>
  <si>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</si>
  <si>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</si>
  <si>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</si>
  <si>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</si>
  <si>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</si>
  <si>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</si>
  <si>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</si>
  <si>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</si>
  <si>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</si>
  <si>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</si>
  <si>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</si>
  <si>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</si>
  <si>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</si>
  <si>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</si>
  <si>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</si>
  <si>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</si>
  <si>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</si>
  <si>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</si>
  <si>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</si>
  <si>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</si>
  <si>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</si>
  <si>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</si>
  <si>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</si>
  <si>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</si>
  <si>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</si>
  <si>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</si>
  <si>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</si>
  <si>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</si>
  <si>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</si>
  <si>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</si>
  <si>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</si>
  <si>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</si>
  <si>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</si>
  <si>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</si>
  <si>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</si>
  <si>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</si>
  <si>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</si>
  <si>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</si>
  <si>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</si>
  <si>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</si>
  <si>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</si>
  <si>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</si>
  <si>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</si>
  <si>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</si>
  <si>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</si>
  <si>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</si>
  <si>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</si>
  <si>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</si>
  <si>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</si>
  <si>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</si>
  <si>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</si>
  <si>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</si>
  <si>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</si>
  <si>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</si>
  <si>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</si>
  <si>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</si>
  <si>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</si>
  <si>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</si>
  <si>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</si>
  <si>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</si>
  <si>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</si>
  <si>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</si>
  <si>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</si>
  <si>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</si>
  <si>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</si>
  <si>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</si>
  <si>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</si>
  <si>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</si>
  <si>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</si>
  <si>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</si>
  <si>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</si>
  <si>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</si>
  <si>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</si>
  <si>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</si>
  <si>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</si>
  <si>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</si>
  <si>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</si>
  <si>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</si>
  <si>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</si>
  <si>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</si>
  <si>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</si>
  <si>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</si>
  <si>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</si>
  <si>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</si>
  <si>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</si>
  <si>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</si>
  <si>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</si>
  <si>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</si>
  <si>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</si>
  <si>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</si>
  <si>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</si>
  <si>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</si>
  <si>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</si>
  <si>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</si>
  <si>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</si>
  <si>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</si>
  <si>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</si>
  <si>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</si>
  <si>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</si>
  <si>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</si>
  <si>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</si>
  <si>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</si>
  <si>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</si>
  <si>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</si>
  <si>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</si>
  <si>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</si>
  <si>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</si>
  <si>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</si>
  <si>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</si>
  <si>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</si>
  <si>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</si>
  <si>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</si>
  <si>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</si>
  <si>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</si>
  <si>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</si>
  <si>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</si>
  <si>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</si>
  <si>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</si>
  <si>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</si>
  <si>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</si>
  <si>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</si>
  <si>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</si>
  <si>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</si>
  <si>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</si>
  <si>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</si>
  <si>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</si>
  <si>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</si>
  <si>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</si>
  <si>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</si>
  <si>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</si>
  <si>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</si>
  <si>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</si>
  <si>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</si>
  <si>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</si>
  <si>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</si>
  <si>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</si>
  <si>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</si>
  <si>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</si>
  <si>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</si>
  <si>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</si>
  <si>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</si>
  <si>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</si>
  <si>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</si>
  <si>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</si>
  <si>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</si>
  <si>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</si>
  <si>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</si>
  <si>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</si>
  <si>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</si>
  <si>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</si>
  <si>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</si>
  <si>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</si>
  <si>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</si>
  <si>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</si>
  <si>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</si>
  <si>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</si>
  <si>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</si>
  <si>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</si>
  <si>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</si>
  <si>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</si>
  <si>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</si>
  <si>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</si>
  <si>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</si>
  <si>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</si>
  <si>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</si>
  <si>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</si>
  <si>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</si>
  <si>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</si>
  <si>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</si>
  <si>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</si>
  <si>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</si>
  <si>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</si>
  <si>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</si>
  <si>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</si>
  <si>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</si>
  <si>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</si>
  <si>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</si>
  <si>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</si>
  <si>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</si>
  <si>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</si>
  <si>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</si>
  <si>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</si>
  <si>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</si>
  <si>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</si>
  <si>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</si>
  <si>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</si>
  <si>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</si>
  <si>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</si>
  <si>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</si>
  <si>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</si>
  <si>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</si>
  <si>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</si>
  <si>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</si>
  <si>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</si>
  <si>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</si>
  <si>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</si>
  <si>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</si>
  <si>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</si>
  <si>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</si>
  <si>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</si>
  <si>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</si>
  <si>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</si>
  <si>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</si>
  <si>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</si>
  <si>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</si>
  <si>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</si>
  <si>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</si>
  <si>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</si>
  <si>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</si>
  <si>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</si>
  <si>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</si>
  <si>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</si>
  <si>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</si>
  <si>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</si>
  <si>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</si>
  <si>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</si>
  <si>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</si>
  <si>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</si>
  <si>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</si>
  <si>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</si>
  <si>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</si>
  <si>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</si>
  <si>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</si>
  <si>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</si>
  <si>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</si>
  <si>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</si>
  <si>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</si>
  <si>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</si>
  <si>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</si>
  <si>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</si>
  <si>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</si>
  <si>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</si>
  <si>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</si>
  <si>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</si>
  <si>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</si>
  <si>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</si>
  <si>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</si>
  <si>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</si>
  <si>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</si>
  <si>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</si>
  <si>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</si>
  <si>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</si>
  <si>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</si>
  <si>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</si>
  <si>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</si>
  <si>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</si>
  <si>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</si>
  <si>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</si>
  <si>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</si>
  <si>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</si>
  <si>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</si>
  <si>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</si>
  <si>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</si>
  <si>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</si>
  <si>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</si>
  <si>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</si>
  <si>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</si>
  <si>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</si>
  <si>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</si>
  <si>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</si>
  <si>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</si>
  <si>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</si>
  <si>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</si>
  <si>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</si>
  <si>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</si>
  <si>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</si>
  <si>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</si>
  <si>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</si>
  <si>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</si>
  <si>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</si>
  <si>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</si>
  <si>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</si>
  <si>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</si>
  <si>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</si>
  <si>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</si>
  <si>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</si>
  <si>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</si>
  <si>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</si>
  <si>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</si>
  <si>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</si>
  <si>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</si>
  <si>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</si>
  <si>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</si>
  <si>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</si>
  <si>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</si>
  <si>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</si>
  <si>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</si>
  <si>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</si>
  <si>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</si>
  <si>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</si>
  <si>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</si>
  <si>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</si>
  <si>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</si>
  <si>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</si>
  <si>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</si>
  <si>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</si>
  <si>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</si>
  <si>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</si>
  <si>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</si>
  <si>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</si>
  <si>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</si>
  <si>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</si>
  <si>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</si>
  <si>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</si>
  <si>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</si>
  <si>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</si>
  <si>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</si>
  <si>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</si>
  <si>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</si>
  <si>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</si>
  <si>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</si>
  <si>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</si>
  <si>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</si>
  <si>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</si>
  <si>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</si>
  <si>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</si>
  <si>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</si>
  <si>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</si>
  <si>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</si>
  <si>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</si>
  <si>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</si>
  <si>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</si>
  <si>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</si>
  <si>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</si>
  <si>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</si>
  <si>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</si>
  <si>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</si>
  <si>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</si>
  <si>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</si>
  <si>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</si>
  <si>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</si>
  <si>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</si>
  <si>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</si>
  <si>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</si>
  <si>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</si>
  <si>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</si>
  <si>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</si>
  <si>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</si>
  <si>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</si>
  <si>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</si>
  <si>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</si>
  <si>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</si>
  <si>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</si>
  <si>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</si>
  <si>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</si>
  <si>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</si>
  <si>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</si>
  <si>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</si>
  <si>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</si>
  <si>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</si>
  <si>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</si>
  <si>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</si>
  <si>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</si>
  <si>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</si>
  <si>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</si>
  <si>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</si>
  <si>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</si>
  <si>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</si>
  <si>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</si>
  <si>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</si>
  <si>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</si>
  <si>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</si>
  <si>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</si>
  <si>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</si>
  <si>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</si>
  <si>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</si>
  <si>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</si>
  <si>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</si>
  <si>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</si>
  <si>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</si>
  <si>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</si>
  <si>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</si>
  <si>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</si>
  <si>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</si>
  <si>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</si>
  <si>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</si>
  <si>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</si>
  <si>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</si>
  <si>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</si>
  <si>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</si>
  <si>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</si>
  <si>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</si>
  <si>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</si>
  <si>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</si>
  <si>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</si>
  <si>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</si>
  <si>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</si>
  <si>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</si>
  <si>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</si>
  <si>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</si>
  <si>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</si>
  <si>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</si>
  <si>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</si>
  <si>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</si>
  <si>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</si>
  <si>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</si>
  <si>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</si>
  <si>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</si>
  <si>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</si>
  <si>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</si>
  <si>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</si>
  <si>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</si>
  <si>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</si>
  <si>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</si>
  <si>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</si>
  <si>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</si>
  <si>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</si>
  <si>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</si>
  <si>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</si>
  <si>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</si>
  <si>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</si>
  <si>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</si>
  <si>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</si>
  <si>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</si>
  <si>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</si>
  <si>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</si>
  <si>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</si>
  <si>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</si>
  <si>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</si>
  <si>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</si>
  <si>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</si>
  <si>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</si>
  <si>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</si>
  <si>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</si>
  <si>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</si>
  <si>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</si>
  <si>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</si>
  <si>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</si>
  <si>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</si>
  <si>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</si>
  <si>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</si>
  <si>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</si>
  <si>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</si>
  <si>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</si>
  <si>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</si>
  <si>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</si>
  <si>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</si>
  <si>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</si>
  <si>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</si>
  <si>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</si>
  <si>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</si>
  <si>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</si>
  <si>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</si>
  <si>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</si>
  <si>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</si>
  <si>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</si>
  <si>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</si>
  <si>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</si>
  <si>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</si>
  <si>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</si>
  <si>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</si>
  <si>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</si>
  <si>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</si>
  <si>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</si>
  <si>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</si>
  <si>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</si>
  <si>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</si>
  <si>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</si>
  <si>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</si>
  <si>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</si>
  <si>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</si>
  <si>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</si>
  <si>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</si>
  <si>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</si>
  <si>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</si>
  <si>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</si>
  <si>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</si>
  <si>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</si>
  <si>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</si>
  <si>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</si>
  <si>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</si>
  <si>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</si>
  <si>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</si>
  <si>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</si>
  <si>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</si>
  <si>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</si>
  <si>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</si>
  <si>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</si>
  <si>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</si>
  <si>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</si>
  <si>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</si>
  <si>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</si>
  <si>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</si>
  <si>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</si>
  <si>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</si>
  <si>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</si>
  <si>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</si>
  <si>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</si>
  <si>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</si>
  <si>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</si>
  <si>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</si>
  <si>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</si>
  <si>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</si>
  <si>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</si>
  <si>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</si>
  <si>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</si>
  <si>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</si>
  <si>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</si>
  <si>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</si>
  <si>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</si>
  <si>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</si>
  <si>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</si>
  <si>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</si>
  <si>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</si>
  <si>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</si>
  <si>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</si>
  <si>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</si>
  <si>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</si>
  <si>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</si>
  <si>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</si>
  <si>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</si>
  <si>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</si>
  <si>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</si>
  <si>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</si>
  <si>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</si>
  <si>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</si>
  <si>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</si>
  <si>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</si>
  <si>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</si>
  <si>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</si>
  <si>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</si>
  <si>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</si>
  <si>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</si>
  <si>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</si>
  <si>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</si>
  <si>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</si>
  <si>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</si>
  <si>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</si>
  <si>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</si>
  <si>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</si>
  <si>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</si>
  <si>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</si>
  <si>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</si>
  <si>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</si>
  <si>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</si>
  <si>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</si>
  <si>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</si>
  <si>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</si>
  <si>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</si>
  <si>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</si>
  <si>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</si>
  <si>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</si>
  <si>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</si>
  <si>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</si>
  <si>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</si>
  <si>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</si>
  <si>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</si>
  <si>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</si>
  <si>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</si>
  <si>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</si>
  <si>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</si>
  <si>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</si>
  <si>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</si>
  <si>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</si>
  <si>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</si>
  <si>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</si>
  <si>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</si>
  <si>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</si>
  <si>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</si>
  <si>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</si>
  <si>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</si>
  <si>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</si>
  <si>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</si>
  <si>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</si>
  <si>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</si>
  <si>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</si>
  <si>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</si>
  <si>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</si>
  <si>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</si>
  <si>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</si>
  <si>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</si>
  <si>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</si>
  <si>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</si>
  <si>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2013 SCH 210</t>
  </si>
  <si>
    <t>2012 SCH 210</t>
  </si>
  <si>
    <t>2011 SCH 210</t>
  </si>
  <si>
    <t>2010 SCH 210</t>
  </si>
  <si>
    <t>2009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</si>
  <si>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</si>
  <si>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</si>
  <si>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</si>
  <si>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</si>
  <si>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</si>
  <si>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</si>
  <si>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</si>
  <si>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</si>
  <si>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</si>
  <si>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</si>
  <si>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</si>
  <si>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</si>
  <si>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</si>
  <si>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</si>
  <si>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</si>
  <si>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</si>
  <si>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</si>
  <si>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</si>
  <si>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</si>
  <si>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</si>
  <si>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</si>
  <si>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</si>
  <si>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</si>
  <si>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</si>
  <si>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</si>
  <si>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</si>
  <si>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</si>
  <si>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</si>
  <si>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</si>
  <si>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</si>
  <si>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</si>
  <si>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</si>
  <si>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</si>
  <si>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</si>
  <si>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</si>
  <si>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</si>
  <si>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</si>
  <si>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</si>
  <si>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</si>
  <si>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</si>
  <si>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</si>
  <si>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</si>
  <si>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</si>
  <si>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</si>
  <si>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</si>
  <si>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</si>
  <si>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</si>
  <si>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</si>
  <si>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</si>
  <si>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</si>
  <si>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</si>
  <si>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</si>
  <si>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</si>
  <si>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</si>
  <si>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</si>
  <si>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</si>
  <si>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</si>
  <si>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</si>
  <si>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</si>
  <si>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</si>
  <si>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</si>
  <si>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</si>
  <si>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</si>
  <si>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</si>
  <si>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</si>
  <si>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</si>
  <si>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</si>
  <si>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</si>
  <si>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</si>
  <si>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</si>
  <si>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</si>
  <si>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</si>
  <si>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</si>
  <si>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</si>
  <si>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</si>
  <si>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</si>
  <si>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</si>
  <si>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</si>
  <si>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</si>
  <si>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</si>
  <si>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</si>
  <si>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</si>
  <si>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</si>
  <si>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</si>
  <si>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</si>
  <si>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</si>
  <si>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</si>
  <si>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</si>
  <si>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</si>
  <si>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</si>
  <si>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</si>
  <si>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</si>
  <si>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</si>
  <si>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2013 SCH 417</t>
  </si>
  <si>
    <t>2012 SCH 417</t>
  </si>
  <si>
    <t>2011 SCH 417</t>
  </si>
  <si>
    <t>2010 SCH 417</t>
  </si>
  <si>
    <t>2009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</si>
  <si>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</si>
  <si>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</si>
  <si>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</si>
  <si>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</si>
  <si>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</si>
  <si>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</si>
  <si>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</si>
  <si>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</si>
  <si>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</si>
  <si>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</si>
  <si>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</si>
  <si>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</si>
  <si>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</si>
  <si>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</si>
  <si>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</si>
  <si>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</si>
  <si>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</si>
  <si>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</si>
  <si>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</si>
  <si>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</si>
  <si>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</si>
  <si>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</si>
  <si>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</si>
  <si>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</si>
  <si>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</si>
  <si>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</si>
  <si>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</si>
  <si>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</si>
  <si>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</si>
  <si>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</si>
  <si>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</si>
  <si>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</si>
  <si>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</si>
  <si>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</si>
  <si>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</si>
  <si>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</si>
  <si>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</si>
  <si>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</si>
  <si>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</si>
  <si>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</si>
  <si>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</si>
  <si>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</si>
  <si>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</si>
  <si>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</si>
  <si>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</si>
  <si>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</si>
  <si>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</si>
  <si>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</si>
  <si>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</si>
  <si>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</si>
  <si>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</si>
  <si>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</si>
  <si>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</si>
  <si>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</si>
  <si>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</si>
  <si>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</si>
  <si>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</si>
  <si>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</si>
  <si>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</si>
  <si>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</si>
  <si>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</si>
  <si>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</si>
  <si>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</si>
  <si>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</si>
  <si>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</si>
  <si>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</si>
  <si>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</si>
  <si>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</si>
  <si>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</si>
  <si>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</si>
  <si>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</si>
  <si>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</si>
  <si>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</si>
  <si>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</si>
  <si>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</si>
  <si>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</si>
  <si>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</si>
  <si>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</si>
  <si>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</si>
  <si>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</si>
  <si>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</si>
  <si>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</si>
  <si>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</si>
  <si>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</si>
  <si>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</si>
  <si>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</si>
  <si>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</si>
  <si>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</si>
  <si>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</si>
  <si>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</si>
  <si>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</si>
  <si>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</si>
  <si>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</si>
  <si>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</si>
  <si>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</si>
  <si>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</si>
  <si>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</si>
  <si>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</si>
  <si>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</si>
  <si>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</si>
  <si>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</si>
  <si>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</si>
  <si>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</si>
  <si>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</si>
  <si>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</si>
  <si>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</si>
  <si>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</si>
  <si>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</si>
  <si>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</si>
  <si>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</si>
  <si>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</si>
  <si>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</si>
  <si>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</si>
  <si>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</si>
  <si>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</si>
  <si>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</si>
  <si>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</si>
  <si>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</si>
  <si>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</si>
  <si>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</si>
  <si>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</si>
  <si>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</si>
  <si>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</si>
  <si>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</si>
  <si>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</si>
  <si>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</si>
  <si>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</si>
  <si>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</si>
  <si>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</si>
  <si>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</si>
  <si>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</si>
  <si>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</si>
  <si>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</si>
  <si>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</si>
  <si>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</si>
  <si>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</si>
  <si>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</si>
  <si>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</si>
  <si>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</si>
  <si>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</si>
  <si>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</si>
  <si>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</si>
  <si>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</si>
  <si>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</si>
  <si>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</si>
  <si>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</si>
  <si>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</si>
  <si>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</si>
  <si>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</si>
  <si>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</si>
  <si>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</si>
  <si>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</si>
  <si>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</si>
  <si>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</si>
  <si>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</si>
  <si>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</si>
  <si>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</si>
  <si>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</si>
  <si>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</si>
  <si>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</si>
  <si>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</si>
  <si>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</si>
  <si>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</si>
  <si>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</si>
  <si>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</si>
  <si>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</si>
  <si>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</si>
  <si>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</si>
  <si>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</si>
  <si>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</si>
  <si>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</si>
  <si>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</si>
  <si>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</si>
  <si>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</si>
  <si>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</si>
  <si>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2013 SCH 414</t>
  </si>
  <si>
    <t>2012 SCH 414</t>
  </si>
  <si>
    <t>2011 SCH 414</t>
  </si>
  <si>
    <t>2010 SCH 414</t>
  </si>
  <si>
    <t>2009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</si>
  <si>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</si>
  <si>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</si>
  <si>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</si>
  <si>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</si>
  <si>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</si>
  <si>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</si>
  <si>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</si>
  <si>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</si>
  <si>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</si>
  <si>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</si>
  <si>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</si>
  <si>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</si>
  <si>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</si>
  <si>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</si>
  <si>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</si>
  <si>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</si>
  <si>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</si>
  <si>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</si>
  <si>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</si>
  <si>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</si>
  <si>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</si>
  <si>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</si>
  <si>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</si>
  <si>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</si>
  <si>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</si>
  <si>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</si>
  <si>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</si>
  <si>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</si>
  <si>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</si>
  <si>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</si>
  <si>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</si>
  <si>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</si>
  <si>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</si>
  <si>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</si>
  <si>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</si>
  <si>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</si>
  <si>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</si>
  <si>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</si>
  <si>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</si>
  <si>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</si>
  <si>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</si>
  <si>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</si>
  <si>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</si>
  <si>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</si>
  <si>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</si>
  <si>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</si>
  <si>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</si>
  <si>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</si>
  <si>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</si>
  <si>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</si>
  <si>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</si>
  <si>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</si>
  <si>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</si>
  <si>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</si>
  <si>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</si>
  <si>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</si>
  <si>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</si>
  <si>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</si>
  <si>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</si>
  <si>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</si>
  <si>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</si>
  <si>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</si>
  <si>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</si>
  <si>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</si>
  <si>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</si>
  <si>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</si>
  <si>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</si>
  <si>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</si>
  <si>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</si>
  <si>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</si>
  <si>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</si>
  <si>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</si>
  <si>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</si>
  <si>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</si>
  <si>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</si>
  <si>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</si>
  <si>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</si>
  <si>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</si>
  <si>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</si>
  <si>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</si>
  <si>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</si>
  <si>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</si>
  <si>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</si>
  <si>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</si>
  <si>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</si>
  <si>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</si>
  <si>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</si>
  <si>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</si>
  <si>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</si>
  <si>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</si>
  <si>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</si>
  <si>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</si>
  <si>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</si>
  <si>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</si>
  <si>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</si>
  <si>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</si>
  <si>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</si>
  <si>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</si>
  <si>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</si>
  <si>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</si>
  <si>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</si>
  <si>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</si>
  <si>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</si>
  <si>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</si>
  <si>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</si>
  <si>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</si>
  <si>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</si>
  <si>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</si>
  <si>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</si>
  <si>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</si>
  <si>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</si>
  <si>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</si>
  <si>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</si>
  <si>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</si>
  <si>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</si>
  <si>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</si>
  <si>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</si>
  <si>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</si>
  <si>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</si>
  <si>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</si>
  <si>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</si>
  <si>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</si>
  <si>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</si>
  <si>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</si>
  <si>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</si>
  <si>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</si>
  <si>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</si>
  <si>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</si>
  <si>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</si>
  <si>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</si>
  <si>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</si>
  <si>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</si>
  <si>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</si>
  <si>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</si>
  <si>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</si>
  <si>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</si>
  <si>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</si>
  <si>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</si>
  <si>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</si>
  <si>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</si>
  <si>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</si>
  <si>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</si>
  <si>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</si>
  <si>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</si>
  <si>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</si>
  <si>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</si>
  <si>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</si>
  <si>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</si>
  <si>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</si>
  <si>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</si>
  <si>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</si>
  <si>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</si>
  <si>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</si>
  <si>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</si>
  <si>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</si>
  <si>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</si>
  <si>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</si>
  <si>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</si>
  <si>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</si>
  <si>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</si>
  <si>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</si>
  <si>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</si>
  <si>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</si>
  <si>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</si>
  <si>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</si>
  <si>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</si>
  <si>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</si>
  <si>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</si>
  <si>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</si>
  <si>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</si>
  <si>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</si>
  <si>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</si>
  <si>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</si>
  <si>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</si>
  <si>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</si>
  <si>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</si>
  <si>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</si>
  <si>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</si>
  <si>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</si>
  <si>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</si>
  <si>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</si>
  <si>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</si>
  <si>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</si>
  <si>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</si>
  <si>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</si>
  <si>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</si>
  <si>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</si>
  <si>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</si>
  <si>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</si>
  <si>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</si>
  <si>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</si>
  <si>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</si>
  <si>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</si>
  <si>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</si>
  <si>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</si>
  <si>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</si>
  <si>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</si>
  <si>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</si>
  <si>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</si>
  <si>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</si>
  <si>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</si>
  <si>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</si>
  <si>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</si>
  <si>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</si>
  <si>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</si>
  <si>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</si>
  <si>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</si>
  <si>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</si>
  <si>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</si>
  <si>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</si>
  <si>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</si>
  <si>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</si>
  <si>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</si>
  <si>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</si>
  <si>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</si>
  <si>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</si>
  <si>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</si>
  <si>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</si>
  <si>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</si>
  <si>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</si>
  <si>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</si>
  <si>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</si>
  <si>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</si>
  <si>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</si>
  <si>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</si>
  <si>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</si>
  <si>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</si>
  <si>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</si>
  <si>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</si>
  <si>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</si>
  <si>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</si>
  <si>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</si>
  <si>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</si>
  <si>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</si>
  <si>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</si>
  <si>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</si>
  <si>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</si>
  <si>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</si>
  <si>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</si>
  <si>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</si>
  <si>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</si>
  <si>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</si>
  <si>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</si>
  <si>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</si>
  <si>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</si>
  <si>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</si>
  <si>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</si>
  <si>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</si>
  <si>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</si>
  <si>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</si>
  <si>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</si>
  <si>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</si>
  <si>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</si>
  <si>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</si>
  <si>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</si>
  <si>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</si>
  <si>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</si>
  <si>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</si>
  <si>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</si>
  <si>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</si>
  <si>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</si>
  <si>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</si>
  <si>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</si>
  <si>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</si>
  <si>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</si>
  <si>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</si>
  <si>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2013 SCH 415</t>
  </si>
  <si>
    <t>2012 SCH 415</t>
  </si>
  <si>
    <t>2011 SCH 415</t>
  </si>
  <si>
    <t>2010 SCH 415</t>
  </si>
  <si>
    <t>2009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</si>
  <si>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</si>
  <si>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</si>
  <si>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</si>
  <si>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</si>
  <si>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</si>
  <si>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</si>
  <si>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</si>
  <si>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</si>
  <si>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</si>
  <si>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</si>
  <si>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</si>
  <si>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</si>
  <si>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</si>
  <si>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</si>
  <si>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</si>
  <si>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</si>
  <si>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</si>
  <si>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</si>
  <si>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</si>
  <si>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</si>
  <si>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</si>
  <si>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</si>
  <si>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</si>
  <si>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</si>
  <si>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</si>
  <si>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</si>
  <si>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</si>
  <si>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</si>
  <si>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</si>
  <si>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</si>
  <si>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</si>
  <si>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</si>
  <si>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</si>
  <si>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</si>
  <si>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</si>
  <si>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</si>
  <si>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</si>
  <si>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</si>
  <si>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</si>
  <si>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</si>
  <si>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</si>
  <si>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</si>
  <si>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</si>
  <si>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</si>
  <si>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</si>
  <si>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</si>
  <si>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</si>
  <si>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</si>
  <si>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</si>
  <si>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</si>
  <si>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</si>
  <si>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</si>
  <si>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</si>
  <si>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</si>
  <si>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</si>
  <si>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</si>
  <si>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</si>
  <si>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</si>
  <si>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</si>
  <si>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</si>
  <si>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</si>
  <si>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</si>
  <si>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</si>
  <si>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</si>
  <si>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</si>
  <si>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</si>
  <si>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</si>
  <si>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</si>
  <si>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</si>
  <si>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</si>
  <si>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</si>
  <si>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</si>
  <si>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</si>
  <si>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</si>
  <si>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</si>
  <si>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</si>
  <si>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</si>
  <si>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</si>
  <si>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</si>
  <si>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</si>
  <si>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</si>
  <si>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</si>
  <si>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</si>
  <si>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</si>
  <si>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</si>
  <si>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</si>
  <si>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</si>
  <si>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</si>
  <si>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</si>
  <si>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</si>
  <si>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</si>
  <si>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</si>
  <si>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</si>
  <si>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</si>
  <si>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</si>
  <si>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</si>
  <si>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</si>
  <si>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</si>
  <si>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</si>
  <si>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</si>
  <si>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</si>
  <si>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</si>
  <si>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</si>
  <si>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</si>
  <si>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</si>
  <si>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</si>
  <si>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</si>
  <si>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</si>
  <si>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</si>
  <si>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</si>
  <si>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</si>
  <si>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</si>
  <si>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</si>
  <si>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</si>
  <si>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</si>
  <si>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</si>
  <si>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</si>
  <si>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</si>
  <si>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</si>
  <si>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</si>
  <si>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</si>
  <si>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</si>
  <si>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</si>
  <si>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</si>
  <si>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</si>
  <si>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</si>
  <si>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</si>
  <si>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</si>
  <si>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</si>
  <si>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</si>
  <si>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</si>
  <si>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</si>
  <si>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</si>
  <si>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</si>
  <si>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</si>
  <si>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</si>
  <si>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</si>
  <si>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</si>
  <si>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</si>
  <si>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</si>
  <si>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</si>
  <si>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</si>
  <si>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</si>
  <si>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</si>
  <si>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</si>
  <si>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</si>
  <si>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</si>
  <si>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</si>
  <si>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</si>
  <si>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</si>
  <si>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</si>
  <si>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</si>
  <si>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</si>
  <si>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</si>
  <si>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</si>
  <si>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</si>
  <si>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</si>
  <si>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</si>
  <si>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</si>
  <si>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</si>
  <si>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</si>
  <si>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</si>
  <si>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</si>
  <si>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</si>
  <si>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</si>
  <si>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</si>
  <si>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</si>
  <si>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</si>
  <si>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</si>
  <si>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</si>
  <si>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</si>
  <si>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</si>
  <si>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</si>
  <si>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</si>
  <si>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</si>
  <si>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</si>
  <si>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</si>
  <si>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</si>
  <si>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</si>
  <si>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</si>
  <si>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</si>
  <si>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</si>
  <si>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</si>
  <si>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</si>
  <si>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</si>
  <si>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</si>
  <si>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</si>
  <si>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</si>
  <si>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</si>
  <si>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</si>
  <si>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</si>
  <si>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</si>
  <si>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</si>
  <si>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</si>
  <si>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</si>
  <si>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</si>
  <si>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</si>
  <si>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</si>
  <si>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</si>
  <si>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</si>
  <si>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</si>
  <si>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</si>
  <si>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</si>
  <si>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</si>
  <si>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</si>
  <si>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</si>
  <si>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</si>
  <si>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</si>
  <si>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</si>
  <si>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</si>
  <si>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</si>
  <si>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</si>
  <si>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</si>
  <si>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</si>
  <si>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</si>
  <si>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</si>
  <si>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</si>
  <si>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</si>
  <si>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</si>
  <si>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</si>
  <si>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</si>
  <si>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</si>
  <si>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</si>
  <si>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</si>
  <si>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</si>
  <si>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</si>
  <si>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</si>
  <si>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</si>
  <si>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</si>
  <si>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</si>
  <si>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</si>
  <si>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</si>
  <si>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</si>
  <si>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</si>
  <si>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</si>
  <si>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</si>
  <si>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</si>
  <si>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</si>
  <si>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</si>
  <si>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</si>
  <si>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</si>
  <si>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</si>
  <si>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</si>
  <si>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</si>
  <si>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</si>
  <si>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</si>
  <si>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</si>
  <si>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</si>
  <si>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</si>
  <si>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</si>
  <si>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</si>
  <si>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</si>
  <si>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</si>
  <si>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</si>
  <si>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</si>
  <si>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</si>
  <si>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</si>
  <si>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</si>
  <si>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</si>
  <si>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</si>
  <si>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</si>
  <si>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</si>
  <si>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</si>
  <si>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</si>
  <si>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</si>
  <si>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</si>
  <si>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</si>
  <si>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</si>
  <si>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</si>
  <si>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</si>
  <si>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</si>
  <si>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</si>
  <si>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</si>
  <si>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</si>
  <si>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</si>
  <si>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</si>
  <si>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</si>
  <si>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</si>
  <si>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</si>
  <si>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</si>
  <si>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</si>
  <si>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</si>
  <si>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</si>
  <si>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</si>
  <si>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</si>
  <si>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</si>
  <si>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</si>
  <si>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</si>
  <si>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</si>
  <si>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</si>
  <si>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</si>
  <si>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</si>
  <si>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</si>
  <si>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</si>
  <si>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</si>
  <si>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</si>
  <si>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</si>
  <si>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</si>
  <si>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</si>
  <si>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</si>
  <si>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</si>
  <si>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</si>
  <si>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</si>
  <si>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</si>
  <si>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</si>
  <si>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</si>
  <si>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</si>
  <si>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</si>
  <si>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</si>
  <si>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</si>
  <si>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</si>
  <si>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</si>
  <si>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</si>
  <si>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</si>
  <si>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</si>
  <si>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</si>
  <si>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</si>
  <si>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</si>
  <si>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</si>
  <si>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</si>
  <si>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</si>
  <si>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</si>
  <si>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</si>
  <si>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</si>
  <si>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</si>
  <si>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</si>
  <si>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</si>
  <si>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</si>
  <si>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</si>
  <si>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</si>
  <si>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</si>
  <si>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</si>
  <si>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</si>
  <si>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</si>
  <si>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</si>
  <si>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</si>
  <si>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</si>
  <si>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</si>
  <si>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</si>
  <si>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</si>
  <si>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</si>
  <si>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</si>
  <si>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</si>
  <si>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</si>
  <si>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</si>
  <si>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</si>
  <si>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</si>
  <si>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</si>
  <si>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</si>
  <si>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</si>
  <si>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</si>
  <si>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</si>
  <si>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</si>
  <si>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</si>
  <si>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</si>
  <si>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</si>
  <si>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</si>
  <si>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</si>
  <si>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</si>
  <si>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</si>
  <si>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</si>
  <si>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</si>
  <si>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</si>
  <si>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</si>
  <si>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</si>
  <si>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</si>
  <si>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</si>
  <si>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</si>
  <si>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</si>
  <si>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</si>
  <si>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</si>
  <si>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</si>
  <si>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</si>
  <si>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</si>
  <si>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</si>
  <si>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</si>
  <si>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</si>
  <si>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</si>
  <si>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</si>
  <si>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</si>
  <si>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</si>
  <si>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</si>
  <si>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</si>
  <si>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</si>
  <si>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</si>
  <si>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</si>
  <si>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</si>
  <si>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</si>
  <si>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</si>
  <si>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</si>
  <si>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</si>
  <si>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</si>
  <si>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</si>
  <si>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</si>
  <si>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2013 SCH 412</t>
  </si>
  <si>
    <t>2012 SCH 412</t>
  </si>
  <si>
    <t>2011 SCH 412</t>
  </si>
  <si>
    <t>2010 SCH 412</t>
  </si>
  <si>
    <t>2009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</si>
  <si>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</si>
  <si>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</si>
  <si>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</si>
  <si>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</si>
  <si>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</si>
  <si>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</si>
  <si>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</si>
  <si>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</si>
  <si>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</si>
  <si>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</si>
  <si>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</si>
  <si>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</si>
  <si>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</si>
  <si>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</si>
  <si>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</si>
  <si>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</si>
  <si>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</si>
  <si>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</si>
  <si>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</si>
  <si>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</si>
  <si>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</si>
  <si>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</si>
  <si>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</si>
  <si>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</si>
  <si>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</si>
  <si>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</si>
  <si>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</si>
  <si>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</si>
  <si>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</si>
  <si>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</si>
  <si>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</si>
  <si>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</si>
  <si>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</si>
  <si>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</si>
  <si>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</si>
  <si>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</si>
  <si>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</si>
  <si>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</si>
  <si>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</si>
  <si>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</si>
  <si>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</si>
  <si>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</si>
  <si>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</si>
  <si>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</si>
  <si>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</si>
  <si>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</si>
  <si>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</si>
  <si>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</si>
  <si>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</si>
  <si>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</si>
  <si>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</si>
  <si>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</si>
  <si>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</si>
  <si>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</si>
  <si>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</si>
  <si>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</si>
  <si>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</si>
  <si>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</si>
  <si>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</si>
  <si>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</si>
  <si>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</si>
  <si>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</si>
  <si>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</si>
  <si>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</si>
  <si>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</si>
  <si>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</si>
  <si>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</si>
  <si>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</si>
  <si>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</si>
  <si>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</si>
  <si>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</si>
  <si>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</si>
  <si>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</si>
  <si>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</si>
  <si>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</si>
  <si>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</si>
  <si>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</si>
  <si>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</si>
  <si>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</si>
  <si>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</si>
  <si>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</si>
  <si>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</si>
  <si>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</si>
  <si>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</si>
  <si>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</si>
  <si>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</si>
  <si>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</si>
  <si>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</si>
  <si>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</si>
  <si>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</si>
  <si>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</si>
  <si>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</si>
  <si>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</si>
  <si>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</si>
  <si>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</si>
  <si>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</si>
  <si>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</si>
  <si>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</si>
  <si>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</si>
  <si>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</si>
  <si>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</si>
  <si>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</si>
  <si>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</si>
  <si>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</si>
  <si>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</si>
  <si>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</si>
  <si>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</si>
  <si>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</si>
  <si>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</si>
  <si>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</si>
  <si>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</si>
  <si>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</si>
  <si>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</si>
  <si>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</si>
  <si>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</si>
  <si>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</si>
  <si>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</si>
  <si>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</si>
  <si>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</si>
  <si>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</si>
  <si>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</si>
  <si>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</si>
  <si>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2013 SCH 352B COL (B)</t>
  </si>
  <si>
    <t>=SUM(A4L101C2,A4L101C3)</t>
  </si>
  <si>
    <t>2013 SCH 335 COL (G)</t>
  </si>
  <si>
    <t>2013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</si>
  <si>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</si>
  <si>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</si>
  <si>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</si>
  <si>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</si>
  <si>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</si>
  <si>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</si>
  <si>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</si>
  <si>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</si>
  <si>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</si>
  <si>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</si>
  <si>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</si>
  <si>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</si>
  <si>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</si>
  <si>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</si>
  <si>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</si>
  <si>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</si>
  <si>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</si>
  <si>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</si>
  <si>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</si>
  <si>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</si>
  <si>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</si>
  <si>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</si>
  <si>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</si>
  <si>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</si>
  <si>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</si>
  <si>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</si>
  <si>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</si>
  <si>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</si>
  <si>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</si>
  <si>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</si>
  <si>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</si>
  <si>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</si>
  <si>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</si>
  <si>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</si>
  <si>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</si>
  <si>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</si>
  <si>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</si>
  <si>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</si>
  <si>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</si>
  <si>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</si>
  <si>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</si>
  <si>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</si>
  <si>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</si>
  <si>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</si>
  <si>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</si>
  <si>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</si>
  <si>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</si>
  <si>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</si>
  <si>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</si>
  <si>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</si>
  <si>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</si>
  <si>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</si>
  <si>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</si>
  <si>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</si>
  <si>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</si>
  <si>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</si>
  <si>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</si>
  <si>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</si>
  <si>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</si>
  <si>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</si>
  <si>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</si>
  <si>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</si>
  <si>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</si>
  <si>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</si>
  <si>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</si>
  <si>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</si>
  <si>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</si>
  <si>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</si>
  <si>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</si>
  <si>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</si>
  <si>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</si>
  <si>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</si>
  <si>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</si>
  <si>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</si>
  <si>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</si>
  <si>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</si>
  <si>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</si>
  <si>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2013 SCH 245, LINE 28</t>
  </si>
  <si>
    <t>=A4L201C1</t>
  </si>
  <si>
    <t>2013 SCH 200, LINE 49</t>
  </si>
  <si>
    <t>=A4L202C1</t>
  </si>
  <si>
    <t>2013 SCH 510, LINE 27</t>
  </si>
  <si>
    <t>=IF(EMBEDDED_COC="N",A4L205C1,A4L203C1)</t>
  </si>
  <si>
    <t>2013 SCH 510, LINE 28</t>
  </si>
  <si>
    <t>=IF(EMBEDDED_COC="N",A4L205C1,A4L204C1)</t>
  </si>
  <si>
    <t>2013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</si>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</sst>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900007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9</v>
      </c>
    </row>
    <row r="9" spans="1:2" x14ac:dyDescent="0.2">
      <c r="A9" s="1" t="s">
        <v>9</v>
      </c>
      <c r="B9" s="6">
        <v>2013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102867.72500000001</v>
      </c>
      <c r="F8" s="16" t="s">
        <v>175</v>
      </c>
      <c r="G8" s="15">
        <v>102276.27499999999</v>
      </c>
      <c r="H8" s="16" t="s">
        <v>176</v>
      </c>
      <c r="I8" s="15">
        <v>108900.505</v>
      </c>
      <c r="J8" s="16" t="s">
        <v>177</v>
      </c>
      <c r="K8" s="15">
        <v>106364.15399999999</v>
      </c>
      <c r="L8" s="16" t="s">
        <v>178</v>
      </c>
      <c r="M8" s="15">
        <v>97657.687999999995</v>
      </c>
      <c r="N8" s="16" t="s">
        <v>179</v>
      </c>
      <c r="O8" s="17">
        <f>IF(RUN_YEARS &gt; 1,(A1L101C1 + A1L101C2) / 2, 0)</f>
        <v>102572</v>
      </c>
      <c r="P8" s="16" t="s">
        <v>180</v>
      </c>
      <c r="Q8" s="17">
        <f>IF(RUN_YEARS &gt; 2,(A1L101C1 + A1L101C2 + A1L101C3) / 3, 0)</f>
        <v>104681.50166666666</v>
      </c>
      <c r="R8" s="16" t="s">
        <v>181</v>
      </c>
      <c r="S8" s="17">
        <f>IF(RUN_YEARS &gt; 3,(A1L101C1 + A1L101C2 + A1L101C3 + A1L101C4) / 4, 0)</f>
        <v>105102.16475</v>
      </c>
      <c r="T8" s="16" t="s">
        <v>182</v>
      </c>
      <c r="U8" s="17">
        <f>IF(RUN_YEARS &gt; 4,(A1L101C1 + A1L101C2 + A1L101C3 + A1L101C4 + A1L101C5) / 5, 0)</f>
        <v>103613.26939999999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14120.906000000001</v>
      </c>
      <c r="F9" s="16" t="s">
        <v>175</v>
      </c>
      <c r="G9" s="15">
        <v>14451.868</v>
      </c>
      <c r="H9" s="16" t="s">
        <v>176</v>
      </c>
      <c r="I9" s="15">
        <v>14932.531000000001</v>
      </c>
      <c r="J9" s="16" t="s">
        <v>177</v>
      </c>
      <c r="K9" s="15">
        <v>14697.071</v>
      </c>
      <c r="L9" s="16" t="s">
        <v>178</v>
      </c>
      <c r="M9" s="15">
        <v>14524.777</v>
      </c>
      <c r="N9" s="16" t="s">
        <v>183</v>
      </c>
      <c r="O9" s="17">
        <f>IF(RUN_YEARS &gt; 1,(A1L102C1 + A1L102C2) / 2, 0)</f>
        <v>14286.387000000001</v>
      </c>
      <c r="P9" s="16" t="s">
        <v>184</v>
      </c>
      <c r="Q9" s="17">
        <f>IF(RUN_YEARS &gt; 2,(A1L102C1 + A1L102C2 + A1L102C3) / 3, 0)</f>
        <v>14501.768333333333</v>
      </c>
      <c r="R9" s="16" t="s">
        <v>185</v>
      </c>
      <c r="S9" s="17">
        <f>IF(RUN_YEARS &gt; 3,(A1L102C1 + A1L102C2 + A1L102C3 + A1L102C4) / 4, 0)</f>
        <v>14550.594000000001</v>
      </c>
      <c r="T9" s="16" t="s">
        <v>186</v>
      </c>
      <c r="U9" s="17">
        <f>IF(RUN_YEARS &gt; 4,(A1L102C1 + A1L102C2 + A1L102C3 + A1L102C4 + A1L102C5) / 5, 0)</f>
        <v>14545.430600000002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211590.63</v>
      </c>
      <c r="F10" s="16" t="s">
        <v>175</v>
      </c>
      <c r="G10" s="15">
        <v>208212.636</v>
      </c>
      <c r="H10" s="16" t="s">
        <v>176</v>
      </c>
      <c r="I10" s="15">
        <v>196351.033</v>
      </c>
      <c r="J10" s="16" t="s">
        <v>177</v>
      </c>
      <c r="K10" s="15">
        <v>189100.402</v>
      </c>
      <c r="L10" s="16" t="s">
        <v>178</v>
      </c>
      <c r="M10" s="15">
        <v>169574.481</v>
      </c>
      <c r="N10" s="16" t="s">
        <v>187</v>
      </c>
      <c r="O10" s="17">
        <f>IF(RUN_YEARS &gt; 1,(A1L103C1 + A1L103C2) / 2, 0)</f>
        <v>209901.633</v>
      </c>
      <c r="P10" s="16" t="s">
        <v>188</v>
      </c>
      <c r="Q10" s="17">
        <f>IF(RUN_YEARS &gt; 2,(A1L103C1 + A1L103C2 + A1L103C3) / 3, 0)</f>
        <v>205384.76633333333</v>
      </c>
      <c r="R10" s="16" t="s">
        <v>189</v>
      </c>
      <c r="S10" s="17">
        <f>IF(RUN_YEARS &gt; 3,(A1L103C1 + A1L103C2 + A1L103C3 + A1L103C4) / 4, 0)</f>
        <v>201313.67525</v>
      </c>
      <c r="T10" s="16" t="s">
        <v>190</v>
      </c>
      <c r="U10" s="17">
        <f>IF(RUN_YEARS &gt; 4,(A1L103C1 + A1L103C2 + A1L103C3 + A1L103C4 + A1L103C5) / 5, 0)</f>
        <v>194965.8364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328579.261</v>
      </c>
      <c r="F11" s="16" t="s">
        <v>175</v>
      </c>
      <c r="G11" s="15">
        <v>324940.77899999998</v>
      </c>
      <c r="H11" s="16" t="s">
        <v>176</v>
      </c>
      <c r="I11" s="15">
        <v>320184.06900000002</v>
      </c>
      <c r="J11" s="16" t="s">
        <v>177</v>
      </c>
      <c r="K11" s="15">
        <v>310161.62699999998</v>
      </c>
      <c r="L11" s="16" t="s">
        <v>178</v>
      </c>
      <c r="M11" s="15">
        <v>281756.946</v>
      </c>
      <c r="N11" s="16" t="s">
        <v>191</v>
      </c>
      <c r="O11" s="17">
        <f>IF(RUN_YEARS &gt; 1,(A1L104C1 + A1L104C2) / 2, 0)</f>
        <v>326760.02</v>
      </c>
      <c r="P11" s="16" t="s">
        <v>192</v>
      </c>
      <c r="Q11" s="17">
        <f>IF(RUN_YEARS &gt; 2,(A1L104C1 + A1L104C2 + A1L104C3) / 3, 0)</f>
        <v>324568.03633333335</v>
      </c>
      <c r="R11" s="16" t="s">
        <v>193</v>
      </c>
      <c r="S11" s="17">
        <f>IF(RUN_YEARS &gt; 3,(A1L104C1 + A1L104C2 + A1L104C3 + A1L104C4) / 4, 0)</f>
        <v>320966.43400000001</v>
      </c>
      <c r="T11" s="16" t="s">
        <v>194</v>
      </c>
      <c r="U11" s="17">
        <f>IF(RUN_YEARS &gt; 4,(A1L104C1 + A1L104C2 + A1L104C3 + A1L104C4 + A1L104C5) / 5, 0)</f>
        <v>313124.53639999998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319184.93</v>
      </c>
      <c r="F12" s="16" t="s">
        <v>175</v>
      </c>
      <c r="G12" s="15">
        <v>319789.413</v>
      </c>
      <c r="H12" s="16" t="s">
        <v>176</v>
      </c>
      <c r="I12" s="15">
        <v>342075.74800000002</v>
      </c>
      <c r="J12" s="16" t="s">
        <v>177</v>
      </c>
      <c r="K12" s="15">
        <v>335252.95899999997</v>
      </c>
      <c r="L12" s="16" t="s">
        <v>178</v>
      </c>
      <c r="M12" s="15">
        <v>310686.87199999997</v>
      </c>
      <c r="N12" s="16" t="s">
        <v>195</v>
      </c>
      <c r="O12" s="17">
        <f>IF(RUN_YEARS &gt; 1,(A1L105C1 + A1L105C2) / 2, 0)</f>
        <v>319487.1715</v>
      </c>
      <c r="P12" s="16" t="s">
        <v>196</v>
      </c>
      <c r="Q12" s="17">
        <f>IF(RUN_YEARS &gt; 2,(A1L105C1 + A1L105C2 + A1L105C3) / 3, 0)</f>
        <v>327016.69699999999</v>
      </c>
      <c r="R12" s="16" t="s">
        <v>197</v>
      </c>
      <c r="S12" s="17">
        <f>IF(RUN_YEARS &gt; 3,(A1L105C1 + A1L105C2 + A1L105C3 + A1L105C4) / 4, 0)</f>
        <v>329075.76250000001</v>
      </c>
      <c r="T12" s="16" t="s">
        <v>198</v>
      </c>
      <c r="U12" s="17">
        <f>IF(RUN_YEARS &gt; 4,(A1L105C1 + A1L105C2 + A1L105C3 + A1L105C4 + A1L105C5) / 5, 0)</f>
        <v>325397.98440000002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30547.407999999999</v>
      </c>
      <c r="F13" s="16" t="s">
        <v>175</v>
      </c>
      <c r="G13" s="15">
        <v>31096.678</v>
      </c>
      <c r="H13" s="16" t="s">
        <v>176</v>
      </c>
      <c r="I13" s="15">
        <v>32512.963</v>
      </c>
      <c r="J13" s="16" t="s">
        <v>177</v>
      </c>
      <c r="K13" s="15">
        <v>31843.344000000001</v>
      </c>
      <c r="L13" s="16" t="s">
        <v>178</v>
      </c>
      <c r="M13" s="15">
        <v>31682.969000000001</v>
      </c>
      <c r="N13" s="16" t="s">
        <v>199</v>
      </c>
      <c r="O13" s="17">
        <f>IF(RUN_YEARS &gt; 1,(A1L106C1 + A1L106C2) / 2, 0)</f>
        <v>30822.042999999998</v>
      </c>
      <c r="P13" s="16" t="s">
        <v>200</v>
      </c>
      <c r="Q13" s="17">
        <f>IF(RUN_YEARS &gt; 2,(A1L106C1 + A1L106C2 + A1L106C3) / 3, 0)</f>
        <v>31385.683000000001</v>
      </c>
      <c r="R13" s="16" t="s">
        <v>201</v>
      </c>
      <c r="S13" s="17">
        <f>IF(RUN_YEARS &gt; 3,(A1L106C1 + A1L106C2 + A1L106C3 + A1L106C4) / 4, 0)</f>
        <v>31500.098249999999</v>
      </c>
      <c r="T13" s="16" t="s">
        <v>202</v>
      </c>
      <c r="U13" s="17">
        <f>IF(RUN_YEARS &gt; 4,(A1L106C1 + A1L106C2 + A1L106C3 + A1L106C4 + A1L106C5) / 5, 0)</f>
        <v>31536.672399999999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640628.07499999995</v>
      </c>
      <c r="F14" s="16" t="s">
        <v>175</v>
      </c>
      <c r="G14" s="15">
        <v>629742.48600000003</v>
      </c>
      <c r="H14" s="16" t="s">
        <v>176</v>
      </c>
      <c r="I14" s="15">
        <v>597317.65</v>
      </c>
      <c r="J14" s="16" t="s">
        <v>177</v>
      </c>
      <c r="K14" s="15">
        <v>577525.94099999999</v>
      </c>
      <c r="L14" s="16" t="s">
        <v>178</v>
      </c>
      <c r="M14" s="15">
        <v>524750.72100000002</v>
      </c>
      <c r="N14" s="16" t="s">
        <v>203</v>
      </c>
      <c r="O14" s="17">
        <f>IF(RUN_YEARS &gt; 1,(A1L107C1 + A1L107C2) / 2, 0)</f>
        <v>635185.28049999999</v>
      </c>
      <c r="P14" s="16" t="s">
        <v>204</v>
      </c>
      <c r="Q14" s="17">
        <f>IF(RUN_YEARS &gt; 2,(A1L107C1 + A1L107C2 + A1L107C3) / 3, 0)</f>
        <v>622562.73700000008</v>
      </c>
      <c r="R14" s="16" t="s">
        <v>205</v>
      </c>
      <c r="S14" s="17">
        <f>IF(RUN_YEARS &gt; 3,(A1L107C1 + A1L107C2 + A1L107C3 + A1L107C4) / 4, 0)</f>
        <v>611303.53800000006</v>
      </c>
      <c r="T14" s="16" t="s">
        <v>206</v>
      </c>
      <c r="U14" s="17">
        <f>IF(RUN_YEARS &gt; 4,(A1L107C1 + A1L107C2 + A1L107C3 + A1L107C4 + A1L107C5) / 5, 0)</f>
        <v>593992.97460000007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990360.41299999994</v>
      </c>
      <c r="F15" s="16" t="s">
        <v>175</v>
      </c>
      <c r="G15" s="15">
        <v>980628.57700000005</v>
      </c>
      <c r="H15" s="16" t="s">
        <v>176</v>
      </c>
      <c r="I15" s="15">
        <v>971906.36100000003</v>
      </c>
      <c r="J15" s="16" t="s">
        <v>177</v>
      </c>
      <c r="K15" s="15">
        <v>944622.24399999995</v>
      </c>
      <c r="L15" s="16" t="s">
        <v>178</v>
      </c>
      <c r="M15" s="15">
        <v>867120.56200000003</v>
      </c>
      <c r="N15" s="16" t="s">
        <v>207</v>
      </c>
      <c r="O15" s="17">
        <f>IF(RUN_YEARS &gt; 1,(A1L108C1 + A1L108C2) / 2, 0)</f>
        <v>985494.495</v>
      </c>
      <c r="P15" s="16" t="s">
        <v>208</v>
      </c>
      <c r="Q15" s="17">
        <f>IF(RUN_YEARS &gt; 2,(A1L108C1 + A1L108C2 + A1L108C3) / 3, 0)</f>
        <v>980965.11699999997</v>
      </c>
      <c r="R15" s="16" t="s">
        <v>209</v>
      </c>
      <c r="S15" s="17">
        <f>IF(RUN_YEARS &gt; 3,(A1L108C1 + A1L108C2 + A1L108C3 + A1L108C4) / 4, 0)</f>
        <v>971879.39874999993</v>
      </c>
      <c r="T15" s="16" t="s">
        <v>210</v>
      </c>
      <c r="U15" s="17">
        <f>IF(RUN_YEARS &gt; 4,(A1L108C1 + A1L108C2 + A1L108C3 + A1L108C4 + A1L108C5) / 5, 0)</f>
        <v>950927.63139999995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21525.404999999999</v>
      </c>
      <c r="F16" s="16" t="s">
        <v>175</v>
      </c>
      <c r="G16" s="15">
        <v>20683.439999999999</v>
      </c>
      <c r="H16" s="16" t="s">
        <v>176</v>
      </c>
      <c r="I16" s="15">
        <v>20531.63</v>
      </c>
      <c r="J16" s="16" t="s">
        <v>177</v>
      </c>
      <c r="K16" s="15">
        <v>18643.445</v>
      </c>
      <c r="L16" s="16" t="s">
        <v>178</v>
      </c>
      <c r="M16" s="15">
        <v>16910.546999999999</v>
      </c>
      <c r="N16" s="16" t="s">
        <v>211</v>
      </c>
      <c r="O16" s="17">
        <f>IF(RUN_YEARS &gt; 1,(A1L109C1 + A1L109C2) / 2, 0)</f>
        <v>21104.422500000001</v>
      </c>
      <c r="P16" s="16" t="s">
        <v>212</v>
      </c>
      <c r="Q16" s="17">
        <f>IF(RUN_YEARS &gt; 2,(A1L109C1 + A1L109C2 + A1L109C3) / 3, 0)</f>
        <v>20913.491666666669</v>
      </c>
      <c r="R16" s="16" t="s">
        <v>213</v>
      </c>
      <c r="S16" s="17">
        <f>IF(RUN_YEARS &gt; 3,(A1L109C1 + A1L109C2 + A1L109C3 + A1L109C4) / 4, 0)</f>
        <v>20345.980000000003</v>
      </c>
      <c r="T16" s="16" t="s">
        <v>214</v>
      </c>
      <c r="U16" s="17">
        <f>IF(RUN_YEARS &gt; 4,(A1L109C1 + A1L109C2 + A1L109C3 + A1L109C4 + A1L109C5) / 5, 0)</f>
        <v>19658.893400000001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40466.088000000003</v>
      </c>
      <c r="F17" s="16" t="s">
        <v>175</v>
      </c>
      <c r="G17" s="15">
        <v>38816.095000000001</v>
      </c>
      <c r="H17" s="16" t="s">
        <v>176</v>
      </c>
      <c r="I17" s="15">
        <v>38212.218999999997</v>
      </c>
      <c r="J17" s="16" t="s">
        <v>177</v>
      </c>
      <c r="K17" s="15">
        <v>36648.853000000003</v>
      </c>
      <c r="L17" s="16" t="s">
        <v>178</v>
      </c>
      <c r="M17" s="15">
        <v>34704.002999999997</v>
      </c>
      <c r="N17" s="16" t="s">
        <v>215</v>
      </c>
      <c r="O17" s="17">
        <f>IF(RUN_YEARS &gt; 1,(A1L110C1 + A1L110C2) / 2, 0)</f>
        <v>39641.091500000002</v>
      </c>
      <c r="P17" s="16" t="s">
        <v>216</v>
      </c>
      <c r="Q17" s="17">
        <f>IF(RUN_YEARS &gt; 2,(A1L110C1 + A1L110C2 + A1L110C3) / 3, 0)</f>
        <v>39164.80066666667</v>
      </c>
      <c r="R17" s="16" t="s">
        <v>217</v>
      </c>
      <c r="S17" s="17">
        <f>IF(RUN_YEARS &gt; 3,(A1L110C1 + A1L110C2 + A1L110C3 + A1L110C4) / 4, 0)</f>
        <v>38535.813750000001</v>
      </c>
      <c r="T17" s="16" t="s">
        <v>218</v>
      </c>
      <c r="U17" s="17">
        <f>IF(RUN_YEARS &gt; 4,(A1L110C1 + A1L110C2 + A1L110C3 + A1L110C4 + A1L110C5) / 5, 0)</f>
        <v>37769.4516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61991.493000000002</v>
      </c>
      <c r="F18" s="16" t="s">
        <v>220</v>
      </c>
      <c r="G18" s="17">
        <f>(A1L109C2 + A1L110C2)</f>
        <v>59499.535000000003</v>
      </c>
      <c r="H18" s="16" t="s">
        <v>221</v>
      </c>
      <c r="I18" s="17">
        <f>(A1L109C3 + A1L110C3)</f>
        <v>58743.849000000002</v>
      </c>
      <c r="J18" s="16" t="s">
        <v>222</v>
      </c>
      <c r="K18" s="17">
        <f>(A1L109C4 + A1L110C4)</f>
        <v>55292.298000000003</v>
      </c>
      <c r="L18" s="16" t="s">
        <v>223</v>
      </c>
      <c r="M18" s="17">
        <f>(A1L109C5 + A1L110C5)</f>
        <v>51614.549999999996</v>
      </c>
      <c r="N18" s="16" t="s">
        <v>224</v>
      </c>
      <c r="O18" s="17">
        <f>IF(RUN_YEARS &gt; 1,(A1L111C1 + A1L111C2) / 2, 0)</f>
        <v>60745.514000000003</v>
      </c>
      <c r="P18" s="16" t="s">
        <v>225</v>
      </c>
      <c r="Q18" s="17">
        <f>IF(RUN_YEARS &gt; 2,(A1L111C1 + A1L111C2 + A1L111C3) / 3, 0)</f>
        <v>60078.292333333338</v>
      </c>
      <c r="R18" s="16" t="s">
        <v>226</v>
      </c>
      <c r="S18" s="17">
        <f>IF(RUN_YEARS &gt; 3,(A1L111C1 + A1L111C2 + A1L111C3 + A1L111C4) / 4, 0)</f>
        <v>58881.793750000004</v>
      </c>
      <c r="T18" s="16" t="s">
        <v>227</v>
      </c>
      <c r="U18" s="17">
        <f>IF(RUN_YEARS &gt; 4,(A1L111C1 + A1L111C2 + A1L111C3 + A1L111C4 + A1L111C5) / 5, 0)</f>
        <v>57428.345000000008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1052351.906</v>
      </c>
      <c r="F19" s="16" t="s">
        <v>175</v>
      </c>
      <c r="G19" s="15">
        <v>1040128.112</v>
      </c>
      <c r="H19" s="16" t="s">
        <v>176</v>
      </c>
      <c r="I19" s="15">
        <v>1030650.21</v>
      </c>
      <c r="J19" s="16" t="s">
        <v>177</v>
      </c>
      <c r="K19" s="15">
        <v>999914.54200000002</v>
      </c>
      <c r="L19" s="16" t="s">
        <v>178</v>
      </c>
      <c r="M19" s="15">
        <v>918735.11199999996</v>
      </c>
      <c r="N19" s="16" t="s">
        <v>228</v>
      </c>
      <c r="O19" s="17">
        <f>IF(RUN_YEARS &gt; 1,(A1L112C1 + A1L112C2) / 2, 0)</f>
        <v>1046240.009</v>
      </c>
      <c r="P19" s="16" t="s">
        <v>229</v>
      </c>
      <c r="Q19" s="17">
        <f>IF(RUN_YEARS &gt; 2,(A1L112C1 + A1L112C2 + A1L112C3) / 3, 0)</f>
        <v>1041043.4093333334</v>
      </c>
      <c r="R19" s="16" t="s">
        <v>230</v>
      </c>
      <c r="S19" s="17">
        <f>IF(RUN_YEARS &gt; 3,(A1L112C1 + A1L112C2 + A1L112C3 + A1L112C4) / 4, 0)</f>
        <v>1030761.1925</v>
      </c>
      <c r="T19" s="16" t="s">
        <v>231</v>
      </c>
      <c r="U19" s="17">
        <f>IF(RUN_YEARS &gt; 4,(A1L112C1 + A1L112C2 + A1L112C3 + A1L112C4 + A1L112C5) / 5, 0)</f>
        <v>1008355.9764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131</v>
      </c>
      <c r="F20" s="16" t="s">
        <v>175</v>
      </c>
      <c r="G20" s="15">
        <v>141</v>
      </c>
      <c r="H20" s="16" t="s">
        <v>176</v>
      </c>
      <c r="I20" s="15">
        <v>197</v>
      </c>
      <c r="J20" s="16" t="s">
        <v>177</v>
      </c>
      <c r="K20" s="15">
        <v>245</v>
      </c>
      <c r="L20" s="16" t="s">
        <v>178</v>
      </c>
      <c r="M20" s="15">
        <v>242</v>
      </c>
      <c r="N20" s="16" t="s">
        <v>232</v>
      </c>
      <c r="O20" s="17">
        <f>IF(RUN_YEARS &gt; 1,(A1L113C1 + A1L113C2) / 2, 0)</f>
        <v>136</v>
      </c>
      <c r="P20" s="16" t="s">
        <v>233</v>
      </c>
      <c r="Q20" s="17">
        <f>IF(RUN_YEARS &gt; 2,(A1L113C1 + A1L113C2 + A1L113C3) / 3, 0)</f>
        <v>156.33333333333334</v>
      </c>
      <c r="R20" s="16" t="s">
        <v>234</v>
      </c>
      <c r="S20" s="17">
        <f>IF(RUN_YEARS &gt; 3,(A1L113C1 + A1L113C2 + A1L113C3 + A1L113C4) / 4, 0)</f>
        <v>178.5</v>
      </c>
      <c r="T20" s="16" t="s">
        <v>235</v>
      </c>
      <c r="U20" s="17">
        <f>IF(RUN_YEARS &gt; 4,(A1L113C1 + A1L113C2 + A1L113C3 + A1L113C4 + A1L113C5) / 5, 0)</f>
        <v>191.2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24385528</v>
      </c>
      <c r="F21" s="16" t="s">
        <v>175</v>
      </c>
      <c r="G21" s="15">
        <v>25964236</v>
      </c>
      <c r="H21" s="16" t="s">
        <v>176</v>
      </c>
      <c r="I21" s="15">
        <v>26025699</v>
      </c>
      <c r="J21" s="16" t="s">
        <v>177</v>
      </c>
      <c r="K21" s="15">
        <v>25281037</v>
      </c>
      <c r="L21" s="16" t="s">
        <v>178</v>
      </c>
      <c r="M21" s="15">
        <v>22754563</v>
      </c>
      <c r="N21" s="16" t="s">
        <v>236</v>
      </c>
      <c r="O21" s="17">
        <f>IF(RUN_YEARS &gt; 1,(A1L114C1 + A1L114C2) / 2, 0)</f>
        <v>25174882</v>
      </c>
      <c r="P21" s="16" t="s">
        <v>237</v>
      </c>
      <c r="Q21" s="17">
        <f>IF(RUN_YEARS &gt; 2,(A1L114C1 + A1L114C2 + A1L114C3) / 3, 0)</f>
        <v>25458487.666666668</v>
      </c>
      <c r="R21" s="16" t="s">
        <v>238</v>
      </c>
      <c r="S21" s="17">
        <f>IF(RUN_YEARS &gt; 3,(A1L114C1 + A1L114C2 + A1L114C3 + A1L114C4) / 4, 0)</f>
        <v>25414125</v>
      </c>
      <c r="T21" s="16" t="s">
        <v>239</v>
      </c>
      <c r="U21" s="17">
        <f>IF(RUN_YEARS &gt; 4,(A1L114C1 + A1L114C2 + A1L114C3 + A1L114C4 + A1L114C5) / 5, 0)</f>
        <v>24882212.600000001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11493525</v>
      </c>
      <c r="F22" s="16" t="s">
        <v>175</v>
      </c>
      <c r="G22" s="15">
        <v>11465051</v>
      </c>
      <c r="H22" s="16" t="s">
        <v>176</v>
      </c>
      <c r="I22" s="15">
        <v>12024100</v>
      </c>
      <c r="J22" s="16" t="s">
        <v>177</v>
      </c>
      <c r="K22" s="15">
        <v>11842004</v>
      </c>
      <c r="L22" s="16" t="s">
        <v>178</v>
      </c>
      <c r="M22" s="15">
        <v>10947512</v>
      </c>
      <c r="N22" s="16" t="s">
        <v>240</v>
      </c>
      <c r="O22" s="17">
        <f>IF(RUN_YEARS &gt; 1,(A1L115C1 + A1L115C2) / 2, 0)</f>
        <v>11479288</v>
      </c>
      <c r="P22" s="16" t="s">
        <v>241</v>
      </c>
      <c r="Q22" s="17">
        <f>IF(RUN_YEARS &gt; 2,(A1L115C1 + A1L115C2 + A1L115C3) / 3, 0)</f>
        <v>11660892</v>
      </c>
      <c r="R22" s="16" t="s">
        <v>242</v>
      </c>
      <c r="S22" s="17">
        <f>IF(RUN_YEARS &gt; 3,(A1L115C1 + A1L115C2 + A1L115C3 + A1L115C4) / 4, 0)</f>
        <v>11706170</v>
      </c>
      <c r="T22" s="16" t="s">
        <v>243</v>
      </c>
      <c r="U22" s="17">
        <f>IF(RUN_YEARS &gt; 4,(A1L115C1 + A1L115C2 + A1L115C3 + A1L115C4 + A1L115C5) / 5, 0)</f>
        <v>11554438.4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403963</v>
      </c>
      <c r="F23" s="16" t="s">
        <v>175</v>
      </c>
      <c r="G23" s="15">
        <v>404851</v>
      </c>
      <c r="H23" s="16" t="s">
        <v>176</v>
      </c>
      <c r="I23" s="15">
        <v>415565</v>
      </c>
      <c r="J23" s="16" t="s">
        <v>177</v>
      </c>
      <c r="K23" s="15">
        <v>418178</v>
      </c>
      <c r="L23" s="16" t="s">
        <v>178</v>
      </c>
      <c r="M23" s="15">
        <v>392184</v>
      </c>
      <c r="N23" s="16" t="s">
        <v>244</v>
      </c>
      <c r="O23" s="17">
        <f>IF(RUN_YEARS &gt; 1,(A1L116C1 + A1L116C2) / 2, 0)</f>
        <v>404407</v>
      </c>
      <c r="P23" s="16" t="s">
        <v>245</v>
      </c>
      <c r="Q23" s="17">
        <f>IF(RUN_YEARS &gt; 2,(A1L116C1 + A1L116C2 + A1L116C3) / 3, 0)</f>
        <v>408126.33333333331</v>
      </c>
      <c r="R23" s="16" t="s">
        <v>246</v>
      </c>
      <c r="S23" s="17">
        <f>IF(RUN_YEARS &gt; 3,(A1L116C1 + A1L116C2 + A1L116C3 + A1L116C4) / 4, 0)</f>
        <v>410639.25</v>
      </c>
      <c r="T23" s="16" t="s">
        <v>247</v>
      </c>
      <c r="U23" s="17">
        <f>IF(RUN_YEARS &gt; 4,(A1L116C1 + A1L116C2 + A1L116C3 + A1L116C4 + A1L116C5) / 5, 0)</f>
        <v>406948.2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12488040</v>
      </c>
      <c r="F24" s="16" t="s">
        <v>175</v>
      </c>
      <c r="G24" s="15">
        <v>14094334</v>
      </c>
      <c r="H24" s="16" t="s">
        <v>176</v>
      </c>
      <c r="I24" s="15">
        <v>13586034</v>
      </c>
      <c r="J24" s="16" t="s">
        <v>177</v>
      </c>
      <c r="K24" s="15">
        <v>13020855</v>
      </c>
      <c r="L24" s="16" t="s">
        <v>178</v>
      </c>
      <c r="M24" s="15">
        <v>11414867</v>
      </c>
      <c r="N24" s="16" t="s">
        <v>248</v>
      </c>
      <c r="O24" s="17">
        <f>IF(RUN_YEARS &gt; 1,(A1L117C1 + A1L117C2) / 2, 0)</f>
        <v>13291187</v>
      </c>
      <c r="P24" s="16" t="s">
        <v>249</v>
      </c>
      <c r="Q24" s="17">
        <f>IF(RUN_YEARS &gt; 2,(A1L117C1 + A1L117C2 + A1L117C3) / 3, 0)</f>
        <v>13389469.333333334</v>
      </c>
      <c r="R24" s="16" t="s">
        <v>250</v>
      </c>
      <c r="S24" s="17">
        <f>IF(RUN_YEARS &gt; 3,(A1L117C1 + A1L117C2 + A1L117C3 + A1L117C4) / 4, 0)</f>
        <v>13297315.75</v>
      </c>
      <c r="T24" s="16" t="s">
        <v>251</v>
      </c>
      <c r="U24" s="17">
        <f>IF(RUN_YEARS &gt; 4,(A1L117C1 + A1L117C2 + A1L117C3 + A1L117C4 + A1L117C5) / 5, 0)</f>
        <v>12920826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202799943</v>
      </c>
      <c r="F25" s="16" t="s">
        <v>175</v>
      </c>
      <c r="G25" s="15">
        <v>200581358</v>
      </c>
      <c r="H25" s="16" t="s">
        <v>176</v>
      </c>
      <c r="I25" s="15">
        <v>198202757</v>
      </c>
      <c r="J25" s="16" t="s">
        <v>177</v>
      </c>
      <c r="K25" s="15">
        <v>192830947</v>
      </c>
      <c r="L25" s="16" t="s">
        <v>178</v>
      </c>
      <c r="M25" s="15">
        <v>176981094</v>
      </c>
      <c r="N25" s="16" t="s">
        <v>252</v>
      </c>
      <c r="O25" s="17">
        <f>IF(RUN_YEARS &gt; 1,(A1L118C1 + A1L118C2) / 2, 0)</f>
        <v>201690650.5</v>
      </c>
      <c r="P25" s="16" t="s">
        <v>253</v>
      </c>
      <c r="Q25" s="17">
        <f>IF(RUN_YEARS &gt; 2,(A1L118C1 + A1L118C2 + A1L118C3) / 3, 0)</f>
        <v>200528019.33333334</v>
      </c>
      <c r="R25" s="16" t="s">
        <v>254</v>
      </c>
      <c r="S25" s="17">
        <f>IF(RUN_YEARS &gt; 3,(A1L118C1 + A1L118C2 + A1L118C3 + A1L118C4) / 4, 0)</f>
        <v>198603751.25</v>
      </c>
      <c r="T25" s="16" t="s">
        <v>255</v>
      </c>
      <c r="U25" s="17">
        <f>IF(RUN_YEARS &gt; 4,(A1L118C1 + A1L118C2 + A1L118C3 + A1L118C4 + A1L118C5) / 5, 0)</f>
        <v>194279219.80000001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980943168</v>
      </c>
      <c r="F26" s="16" t="s">
        <v>175</v>
      </c>
      <c r="G26" s="15">
        <v>979008009</v>
      </c>
      <c r="H26" s="16" t="s">
        <v>176</v>
      </c>
      <c r="I26" s="15">
        <v>1021408886</v>
      </c>
      <c r="J26" s="16" t="s">
        <v>177</v>
      </c>
      <c r="K26" s="15">
        <v>1008062478</v>
      </c>
      <c r="L26" s="16" t="s">
        <v>178</v>
      </c>
      <c r="M26" s="15">
        <v>929007419</v>
      </c>
      <c r="N26" s="16" t="s">
        <v>256</v>
      </c>
      <c r="O26" s="17">
        <f>IF(RUN_YEARS &gt; 1,(A1L119C1 + A1L119C2) / 2, 0)</f>
        <v>979975588.5</v>
      </c>
      <c r="P26" s="16" t="s">
        <v>257</v>
      </c>
      <c r="Q26" s="17">
        <f>IF(RUN_YEARS &gt; 2,(A1L119C1 + A1L119C2 + A1L119C3) / 3, 0)</f>
        <v>993786687.66666663</v>
      </c>
      <c r="R26" s="16" t="s">
        <v>258</v>
      </c>
      <c r="S26" s="17">
        <f>IF(RUN_YEARS &gt; 3,(A1L119C1 + A1L119C2 + A1L119C3 + A1L119C4) / 4, 0)</f>
        <v>997355635.25</v>
      </c>
      <c r="T26" s="16" t="s">
        <v>259</v>
      </c>
      <c r="U26" s="17">
        <f>IF(RUN_YEARS &gt; 4,(A1L119C1 + A1L119C2 + A1L119C3 + A1L119C4 + A1L119C5) / 5, 0)</f>
        <v>983685992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29951647</v>
      </c>
      <c r="F27" s="16" t="s">
        <v>175</v>
      </c>
      <c r="G27" s="15">
        <v>29402698</v>
      </c>
      <c r="H27" s="16" t="s">
        <v>176</v>
      </c>
      <c r="I27" s="15">
        <v>33041803</v>
      </c>
      <c r="J27" s="16" t="s">
        <v>177</v>
      </c>
      <c r="K27" s="15">
        <v>32087409</v>
      </c>
      <c r="L27" s="16" t="s">
        <v>178</v>
      </c>
      <c r="M27" s="15">
        <v>29472344</v>
      </c>
      <c r="N27" s="16" t="s">
        <v>260</v>
      </c>
      <c r="O27" s="17">
        <f>IF(RUN_YEARS &gt; 1,(A1L120C1 + A1L120C2) / 2, 0)</f>
        <v>29677172.5</v>
      </c>
      <c r="P27" s="16" t="s">
        <v>261</v>
      </c>
      <c r="Q27" s="17">
        <f>IF(RUN_YEARS &gt; 2,(A1L120C1 + A1L120C2 + A1L120C3) / 3, 0)</f>
        <v>30798716</v>
      </c>
      <c r="R27" s="16" t="s">
        <v>262</v>
      </c>
      <c r="S27" s="17">
        <f>IF(RUN_YEARS &gt; 3,(A1L120C1 + A1L120C2 + A1L120C3 + A1L120C4) / 4, 0)</f>
        <v>31120889.25</v>
      </c>
      <c r="T27" s="16" t="s">
        <v>263</v>
      </c>
      <c r="U27" s="17">
        <f>IF(RUN_YEARS &gt; 4,(A1L120C1 + A1L120C2 + A1L120C3 + A1L120C4 + A1L120C5) / 5, 0)</f>
        <v>30791180.199999999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1217159815</v>
      </c>
      <c r="F28" s="16" t="s">
        <v>175</v>
      </c>
      <c r="G28" s="15">
        <v>1183493026</v>
      </c>
      <c r="H28" s="16" t="s">
        <v>176</v>
      </c>
      <c r="I28" s="15">
        <v>1125851337</v>
      </c>
      <c r="J28" s="16" t="s">
        <v>177</v>
      </c>
      <c r="K28" s="15">
        <v>1077715991</v>
      </c>
      <c r="L28" s="16" t="s">
        <v>178</v>
      </c>
      <c r="M28" s="15">
        <v>957077572</v>
      </c>
      <c r="N28" s="16" t="s">
        <v>264</v>
      </c>
      <c r="O28" s="17">
        <f>IF(RUN_YEARS &gt; 1,(A1L121C1 + A1L121C2) / 2, 0)</f>
        <v>1200326420.5</v>
      </c>
      <c r="P28" s="16" t="s">
        <v>265</v>
      </c>
      <c r="Q28" s="17">
        <f>IF(RUN_YEARS &gt; 2,(A1L121C1 + A1L121C2 + A1L121C3) / 3, 0)</f>
        <v>1175501392.6666667</v>
      </c>
      <c r="R28" s="16" t="s">
        <v>266</v>
      </c>
      <c r="S28" s="17">
        <f>IF(RUN_YEARS &gt; 3,(A1L121C1 + A1L121C2 + A1L121C3 + A1L121C4) / 4, 0)</f>
        <v>1151055042.25</v>
      </c>
      <c r="T28" s="16" t="s">
        <v>267</v>
      </c>
      <c r="U28" s="17">
        <f>IF(RUN_YEARS &gt; 4,(A1L121C1 + A1L121C2 + A1L121C3 + A1L121C4 + A1L121C5) / 5, 0)</f>
        <v>1112259548.2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2228054630</v>
      </c>
      <c r="F29" s="16" t="s">
        <v>269</v>
      </c>
      <c r="G29" s="17">
        <f>SUM(A1L119C2:A1L121C2)</f>
        <v>2191903733</v>
      </c>
      <c r="H29" s="16" t="s">
        <v>270</v>
      </c>
      <c r="I29" s="17">
        <f>SUM(A1L119C3:A1L121C3)</f>
        <v>2180302026</v>
      </c>
      <c r="J29" s="16" t="s">
        <v>271</v>
      </c>
      <c r="K29" s="17">
        <f>SUM(A1L119C4:A1L121C4)</f>
        <v>2117865878</v>
      </c>
      <c r="L29" s="16" t="s">
        <v>272</v>
      </c>
      <c r="M29" s="17">
        <f>SUM(A1L119C5:A1L121C5)</f>
        <v>1915557335</v>
      </c>
      <c r="N29" s="16" t="s">
        <v>273</v>
      </c>
      <c r="O29" s="17">
        <f>IF(RUN_YEARS &gt; 1,(A1L122C1 + A1L122C2) / 2, 0)</f>
        <v>2209979181.5</v>
      </c>
      <c r="P29" s="16" t="s">
        <v>274</v>
      </c>
      <c r="Q29" s="17">
        <f>IF(RUN_YEARS &gt; 2,(A1L122C1 + A1L122C2 + A1L122C3) / 3, 0)</f>
        <v>2200086796.3333335</v>
      </c>
      <c r="R29" s="16" t="s">
        <v>275</v>
      </c>
      <c r="S29" s="17">
        <f>IF(RUN_YEARS &gt; 3,(A1L122C1 + A1L122C2 + A1L122C3 + A1L122C4) / 4, 0)</f>
        <v>2179531566.75</v>
      </c>
      <c r="T29" s="16" t="s">
        <v>276</v>
      </c>
      <c r="U29" s="17">
        <f>IF(RUN_YEARS &gt; 4,(A1L122C1 + A1L122C2 + A1L122C3 + A1L122C4 + A1L122C5) / 5, 0)</f>
        <v>2126736720.4000001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2453327975</v>
      </c>
      <c r="F30" s="16" t="s">
        <v>175</v>
      </c>
      <c r="G30" s="15">
        <v>2414481833</v>
      </c>
      <c r="H30" s="16" t="s">
        <v>176</v>
      </c>
      <c r="I30" s="15">
        <v>2399575875</v>
      </c>
      <c r="J30" s="16" t="s">
        <v>177</v>
      </c>
      <c r="K30" s="15">
        <v>2330300129</v>
      </c>
      <c r="L30" s="16" t="s">
        <v>178</v>
      </c>
      <c r="M30" s="15">
        <v>2112375905</v>
      </c>
      <c r="N30" s="16" t="s">
        <v>277</v>
      </c>
      <c r="O30" s="17">
        <f>IF(RUN_YEARS &gt; 1,(A1L123C1 + A1L123C2) / 2, 0)</f>
        <v>2433904904</v>
      </c>
      <c r="P30" s="16" t="s">
        <v>278</v>
      </c>
      <c r="Q30" s="17">
        <f>IF(RUN_YEARS &gt; 2,(A1L123C1 + A1L123C2 + A1L123C3) / 3, 0)</f>
        <v>2422461894.3333335</v>
      </c>
      <c r="R30" s="16" t="s">
        <v>279</v>
      </c>
      <c r="S30" s="17">
        <f>IF(RUN_YEARS &gt; 3,(A1L123C1 + A1L123C2 + A1L123C3 + A1L123C4) / 4, 0)</f>
        <v>2399421453</v>
      </c>
      <c r="T30" s="16" t="s">
        <v>280</v>
      </c>
      <c r="U30" s="17">
        <f>IF(RUN_YEARS &gt; 4,(A1L123C1 + A1L123C2 + A1L123C3 + A1L123C4 + A1L123C5) / 5, 0)</f>
        <v>2342012343.4000001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1308827</v>
      </c>
      <c r="F31" s="16" t="s">
        <v>175</v>
      </c>
      <c r="G31" s="15">
        <v>1293479</v>
      </c>
      <c r="H31" s="16" t="s">
        <v>176</v>
      </c>
      <c r="I31" s="15">
        <v>1310917</v>
      </c>
      <c r="J31" s="16" t="s">
        <v>177</v>
      </c>
      <c r="K31" s="15">
        <v>1279304</v>
      </c>
      <c r="L31" s="16" t="s">
        <v>178</v>
      </c>
      <c r="M31" s="15">
        <v>1162839</v>
      </c>
      <c r="N31" s="16" t="s">
        <v>281</v>
      </c>
      <c r="O31" s="17">
        <f>IF(RUN_YEARS &gt; 1,(A1L124C1 + A1L124C2) / 2, 0)</f>
        <v>1301153</v>
      </c>
      <c r="P31" s="16" t="s">
        <v>282</v>
      </c>
      <c r="Q31" s="17">
        <f>IF(RUN_YEARS &gt; 2,(A1L124C1 + A1L124C2 + A1L124C3) / 3, 0)</f>
        <v>1304407.6666666667</v>
      </c>
      <c r="R31" s="16" t="s">
        <v>283</v>
      </c>
      <c r="S31" s="17">
        <f>IF(RUN_YEARS &gt; 3,(A1L124C1 + A1L124C2 + A1L124C3 + A1L124C4) / 4, 0)</f>
        <v>1298131.75</v>
      </c>
      <c r="T31" s="16" t="s">
        <v>284</v>
      </c>
      <c r="U31" s="17">
        <f>IF(RUN_YEARS &gt; 4,(A1L124C1 + A1L124C2 + A1L124C3 + A1L124C4 + A1L124C5) / 5, 0)</f>
        <v>1271073.2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7733.8559999999998</v>
      </c>
      <c r="F33" s="16" t="s">
        <v>175</v>
      </c>
      <c r="G33" s="15">
        <v>8721.1280000000006</v>
      </c>
      <c r="H33" s="16" t="s">
        <v>176</v>
      </c>
      <c r="I33" s="15">
        <v>8917.2720000000008</v>
      </c>
      <c r="J33" s="16" t="s">
        <v>177</v>
      </c>
      <c r="K33" s="15">
        <v>7358.1040000000003</v>
      </c>
      <c r="L33" s="16" t="s">
        <v>178</v>
      </c>
      <c r="M33" s="15">
        <v>1997.84</v>
      </c>
      <c r="N33" s="16" t="s">
        <v>289</v>
      </c>
      <c r="O33" s="17">
        <f>IF(RUN_YEARS &gt; 1,(A1L126C1 + A1L126C2) / 2, 0)</f>
        <v>8227.4920000000002</v>
      </c>
      <c r="P33" s="16" t="s">
        <v>290</v>
      </c>
      <c r="Q33" s="17">
        <f>IF(RUN_YEARS &gt; 2,(A1L126C1 + A1L126C2 + A1L126C3) / 3, 0)</f>
        <v>8457.4186666666665</v>
      </c>
      <c r="R33" s="16" t="s">
        <v>291</v>
      </c>
      <c r="S33" s="17">
        <f>IF(RUN_YEARS &gt; 3,(A1L126C1 + A1L126C2 + A1L126C3 + A1L126C4) / 4, 0)</f>
        <v>8182.59</v>
      </c>
      <c r="T33" s="16" t="s">
        <v>292</v>
      </c>
      <c r="U33" s="17">
        <f>IF(RUN_YEARS &gt; 4,(A1L126C1 + A1L126C2 + A1L126C3 + A1L126C4 + A1L126C5) / 5, 0)</f>
        <v>6945.6399999999994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69691.89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34845.945</v>
      </c>
      <c r="P34" s="16" t="s">
        <v>294</v>
      </c>
      <c r="Q34" s="17">
        <f>IF(RUN_YEARS &gt; 2,(A1L127C1 + A1L127C2 + A1L127C3) / 3, 0)</f>
        <v>23230.63</v>
      </c>
      <c r="R34" s="16" t="s">
        <v>295</v>
      </c>
      <c r="S34" s="17">
        <f>IF(RUN_YEARS &gt; 3,(A1L127C1 + A1L127C2 + A1L127C3 + A1L127C4) / 4, 0)</f>
        <v>17422.9725</v>
      </c>
      <c r="T34" s="16" t="s">
        <v>296</v>
      </c>
      <c r="U34" s="17">
        <f>IF(RUN_YEARS &gt; 4,(A1L127C1 + A1L127C2 + A1L127C3 + A1L127C4 + A1L127C5) / 5, 0)</f>
        <v>13938.378000000001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16629.101999999999</v>
      </c>
      <c r="F36" s="16" t="s">
        <v>175</v>
      </c>
      <c r="G36" s="15">
        <v>15259.684999999999</v>
      </c>
      <c r="H36" s="16" t="s">
        <v>176</v>
      </c>
      <c r="I36" s="15">
        <v>16226.588</v>
      </c>
      <c r="J36" s="16" t="s">
        <v>177</v>
      </c>
      <c r="K36" s="15">
        <v>14648.29</v>
      </c>
      <c r="L36" s="16" t="s">
        <v>178</v>
      </c>
      <c r="M36" s="15">
        <v>12447.249</v>
      </c>
      <c r="N36" s="16" t="s">
        <v>301</v>
      </c>
      <c r="O36" s="17">
        <f>IF(RUN_YEARS &gt; 1,(A1L129C1 + A1L129C2) / 2, 0)</f>
        <v>15944.393499999998</v>
      </c>
      <c r="P36" s="16" t="s">
        <v>302</v>
      </c>
      <c r="Q36" s="17">
        <f>IF(RUN_YEARS &gt; 2,(A1L129C1 + A1L129C2 + A1L129C3) / 3, 0)</f>
        <v>16038.458333333334</v>
      </c>
      <c r="R36" s="16" t="s">
        <v>303</v>
      </c>
      <c r="S36" s="17">
        <f>IF(RUN_YEARS &gt; 3,(A1L129C1 + A1L129C2 + A1L129C3 + A1L129C4) / 4, 0)</f>
        <v>15690.91625</v>
      </c>
      <c r="T36" s="16" t="s">
        <v>304</v>
      </c>
      <c r="U36" s="17">
        <f>IF(RUN_YEARS &gt; 4,(A1L129C1 + A1L129C2 + A1L129C3 + A1L129C4 + A1L129C5) / 5, 0)</f>
        <v>15042.1828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1844.288</v>
      </c>
      <c r="F37" s="16" t="s">
        <v>175</v>
      </c>
      <c r="G37" s="15">
        <v>1793.3579999999999</v>
      </c>
      <c r="H37" s="16" t="s">
        <v>176</v>
      </c>
      <c r="I37" s="15">
        <v>1816.885</v>
      </c>
      <c r="J37" s="16" t="s">
        <v>177</v>
      </c>
      <c r="K37" s="15">
        <v>1690.2280000000001</v>
      </c>
      <c r="L37" s="16" t="s">
        <v>178</v>
      </c>
      <c r="M37" s="15">
        <v>1588.568</v>
      </c>
      <c r="N37" s="16" t="s">
        <v>305</v>
      </c>
      <c r="O37" s="17">
        <f>IF(RUN_YEARS &gt; 1,(A1L130C1 + A1L130C2) / 2, 0)</f>
        <v>1818.8229999999999</v>
      </c>
      <c r="P37" s="16" t="s">
        <v>306</v>
      </c>
      <c r="Q37" s="17">
        <f>IF(RUN_YEARS &gt; 2,(A1L130C1 + A1L130C2 + A1L130C3) / 3, 0)</f>
        <v>1818.1769999999999</v>
      </c>
      <c r="R37" s="16" t="s">
        <v>307</v>
      </c>
      <c r="S37" s="17">
        <f>IF(RUN_YEARS &gt; 3,(A1L130C1 + A1L130C2 + A1L130C3 + A1L130C4) / 4, 0)</f>
        <v>1786.18975</v>
      </c>
      <c r="T37" s="16" t="s">
        <v>308</v>
      </c>
      <c r="U37" s="17">
        <f>IF(RUN_YEARS &gt; 4,(A1L130C1 + A1L130C2 + A1L130C3 + A1L130C4 + A1L130C5) / 5, 0)</f>
        <v>1746.6653999999999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14784.813999999998</v>
      </c>
      <c r="F38" s="16" t="s">
        <v>310</v>
      </c>
      <c r="G38" s="17">
        <f>(A1L129C2 - A1L130C2)</f>
        <v>13466.326999999999</v>
      </c>
      <c r="H38" s="16" t="s">
        <v>311</v>
      </c>
      <c r="I38" s="17">
        <f>(A1L129C3 - A1L130C3)</f>
        <v>14409.703</v>
      </c>
      <c r="J38" s="16" t="s">
        <v>312</v>
      </c>
      <c r="K38" s="17">
        <f>(A1L129C4 - A1L130C4)</f>
        <v>12958.062000000002</v>
      </c>
      <c r="L38" s="16" t="s">
        <v>313</v>
      </c>
      <c r="M38" s="17">
        <f>(A1L129C5 - A1L130C5)</f>
        <v>10858.681</v>
      </c>
      <c r="N38" s="16" t="s">
        <v>314</v>
      </c>
      <c r="O38" s="17">
        <f>IF(RUN_YEARS &gt; 1,(A1L131C1 + A1L131C2) / 2, 0)</f>
        <v>14125.570499999998</v>
      </c>
      <c r="P38" s="16" t="s">
        <v>315</v>
      </c>
      <c r="Q38" s="17">
        <f>IF(RUN_YEARS &gt; 2,(A1L131C1 + A1L131C2 + A1L131C3) / 3, 0)</f>
        <v>14220.281333333332</v>
      </c>
      <c r="R38" s="16" t="s">
        <v>316</v>
      </c>
      <c r="S38" s="17">
        <f>IF(RUN_YEARS &gt; 3,(A1L131C1 + A1L131C2 + A1L131C3 + A1L131C4) / 4, 0)</f>
        <v>13904.726500000001</v>
      </c>
      <c r="T38" s="16" t="s">
        <v>317</v>
      </c>
      <c r="U38" s="17">
        <f>IF(RUN_YEARS &gt; 4,(A1L131C1 + A1L131C2 + A1L131C3 + A1L131C4 + A1L131C5) / 5, 0)</f>
        <v>13295.517400000001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5454.848</v>
      </c>
      <c r="F39" s="16" t="s">
        <v>175</v>
      </c>
      <c r="G39" s="15">
        <v>5398.1239999999998</v>
      </c>
      <c r="H39" s="16" t="s">
        <v>176</v>
      </c>
      <c r="I39" s="15">
        <v>5339.7430000000004</v>
      </c>
      <c r="J39" s="16" t="s">
        <v>177</v>
      </c>
      <c r="K39" s="15">
        <v>5094.7449999999999</v>
      </c>
      <c r="L39" s="16" t="s">
        <v>178</v>
      </c>
      <c r="M39" s="15">
        <v>4825.08</v>
      </c>
      <c r="N39" s="16" t="s">
        <v>318</v>
      </c>
      <c r="O39" s="17">
        <f>IF(RUN_YEARS &gt; 1,(A1L132C1 + A1L132C2) / 2, 0)</f>
        <v>5426.4859999999999</v>
      </c>
      <c r="P39" s="16" t="s">
        <v>319</v>
      </c>
      <c r="Q39" s="17">
        <f>IF(RUN_YEARS &gt; 2,(A1L132C1 + A1L132C2 + A1L132C3) / 3, 0)</f>
        <v>5397.5716666666667</v>
      </c>
      <c r="R39" s="16" t="s">
        <v>320</v>
      </c>
      <c r="S39" s="17">
        <f>IF(RUN_YEARS &gt; 3,(A1L132C1 + A1L132C2 + A1L132C3 + A1L132C4) / 4, 0)</f>
        <v>5321.8649999999998</v>
      </c>
      <c r="T39" s="16" t="s">
        <v>321</v>
      </c>
      <c r="U39" s="17">
        <f>IF(RUN_YEARS &gt; 4,(A1L132C1 + A1L132C2 + A1L132C3 + A1L132C4 + A1L132C5) / 5, 0)</f>
        <v>5222.5079999999998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7299.1360000000004</v>
      </c>
      <c r="F40" s="16" t="s">
        <v>323</v>
      </c>
      <c r="G40" s="17">
        <f>(A1L130C2 + A1L132C2)</f>
        <v>7191.482</v>
      </c>
      <c r="H40" s="16" t="s">
        <v>324</v>
      </c>
      <c r="I40" s="17">
        <f>(A1L130C3 + A1L132C3)</f>
        <v>7156.6280000000006</v>
      </c>
      <c r="J40" s="16" t="s">
        <v>325</v>
      </c>
      <c r="K40" s="17">
        <f>(A1L130C4 + A1L132C4)</f>
        <v>6784.973</v>
      </c>
      <c r="L40" s="16" t="s">
        <v>326</v>
      </c>
      <c r="M40" s="17">
        <f>(A1L130C5 + A1L132C5)</f>
        <v>6413.6480000000001</v>
      </c>
      <c r="N40" s="16" t="s">
        <v>327</v>
      </c>
      <c r="O40" s="17">
        <f>IF(RUN_YEARS &gt; 1,(A1L133C1 + A1L133C2) / 2, 0)</f>
        <v>7245.3090000000002</v>
      </c>
      <c r="P40" s="16" t="s">
        <v>328</v>
      </c>
      <c r="Q40" s="17">
        <f>IF(RUN_YEARS &gt; 2,(A1L133C1 + A1L133C2 + A1L133C3) / 3, 0)</f>
        <v>7215.7486666666664</v>
      </c>
      <c r="R40" s="16" t="s">
        <v>329</v>
      </c>
      <c r="S40" s="17">
        <f>IF(RUN_YEARS &gt; 3,(A1L133C1 + A1L133C2 + A1L133C3 + A1L133C4) / 4, 0)</f>
        <v>7108.0547499999993</v>
      </c>
      <c r="T40" s="16" t="s">
        <v>330</v>
      </c>
      <c r="U40" s="17">
        <f>IF(RUN_YEARS &gt; 4,(A1L133C1 + A1L133C2 + A1L133C3 + A1L133C4 + A1L133C5) / 5, 0)</f>
        <v>6969.1733999999997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8312.84</v>
      </c>
      <c r="F41" s="16" t="s">
        <v>175</v>
      </c>
      <c r="G41" s="15">
        <v>7262.6940000000004</v>
      </c>
      <c r="H41" s="16" t="s">
        <v>176</v>
      </c>
      <c r="I41" s="15">
        <v>7620.4260000000004</v>
      </c>
      <c r="J41" s="16" t="s">
        <v>177</v>
      </c>
      <c r="K41" s="15">
        <v>7471.6949999999997</v>
      </c>
      <c r="L41" s="16" t="s">
        <v>178</v>
      </c>
      <c r="M41" s="15">
        <v>6975.29</v>
      </c>
      <c r="N41" s="16" t="s">
        <v>331</v>
      </c>
      <c r="O41" s="17">
        <f>IF(RUN_YEARS &gt; 1,(A1L134C1 + A1L134C2) / 2, 0)</f>
        <v>7787.7669999999998</v>
      </c>
      <c r="P41" s="16" t="s">
        <v>332</v>
      </c>
      <c r="Q41" s="17">
        <f>IF(RUN_YEARS &gt; 2,(A1L134C1 + A1L134C2 + A1L134C3) / 3, 0)</f>
        <v>7731.9866666666667</v>
      </c>
      <c r="R41" s="16" t="s">
        <v>333</v>
      </c>
      <c r="S41" s="17">
        <f>IF(RUN_YEARS &gt; 3,(A1L134C1 + A1L134C2 + A1L134C3 + A1L134C4) / 4, 0)</f>
        <v>7666.9137499999997</v>
      </c>
      <c r="T41" s="16" t="s">
        <v>334</v>
      </c>
      <c r="U41" s="17">
        <f>IF(RUN_YEARS &gt; 4,(A1L134C1 + A1L134C2 + A1L134C3 + A1L134C4 + A1L134C5) / 5, 0)</f>
        <v>7528.5889999999999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6254.7219999999998</v>
      </c>
      <c r="F42" s="16" t="s">
        <v>175</v>
      </c>
      <c r="G42" s="15">
        <v>6576.2380000000003</v>
      </c>
      <c r="H42" s="16" t="s">
        <v>176</v>
      </c>
      <c r="I42" s="15">
        <v>6697.4380000000001</v>
      </c>
      <c r="J42" s="16" t="s">
        <v>177</v>
      </c>
      <c r="K42" s="15">
        <v>6190.8249999999998</v>
      </c>
      <c r="L42" s="16" t="s">
        <v>178</v>
      </c>
      <c r="M42" s="15">
        <v>5476.3509999999997</v>
      </c>
      <c r="N42" s="16" t="s">
        <v>335</v>
      </c>
      <c r="O42" s="17">
        <f>IF(RUN_YEARS &gt; 1,(A1L135C1 + A1L135C2) / 2, 0)</f>
        <v>6415.48</v>
      </c>
      <c r="P42" s="16" t="s">
        <v>336</v>
      </c>
      <c r="Q42" s="17">
        <f>IF(RUN_YEARS &gt; 2,(A1L135C1 + A1L135C2 + A1L135C3) / 3, 0)</f>
        <v>6509.4660000000003</v>
      </c>
      <c r="R42" s="16" t="s">
        <v>337</v>
      </c>
      <c r="S42" s="17">
        <f>IF(RUN_YEARS &gt; 3,(A1L135C1 + A1L135C2 + A1L135C3 + A1L135C4) / 4, 0)</f>
        <v>6429.8057500000004</v>
      </c>
      <c r="T42" s="16" t="s">
        <v>338</v>
      </c>
      <c r="U42" s="17">
        <f>IF(RUN_YEARS &gt; 4,(A1L135C1 + A1L135C2 + A1L135C3 + A1L135C4 + A1L135C5) / 5, 0)</f>
        <v>6239.1148000000003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16487.326000000001</v>
      </c>
      <c r="F43" s="16" t="s">
        <v>175</v>
      </c>
      <c r="G43" s="15">
        <v>17294.983</v>
      </c>
      <c r="H43" s="16" t="s">
        <v>176</v>
      </c>
      <c r="I43" s="15">
        <v>16854.573</v>
      </c>
      <c r="J43" s="16" t="s">
        <v>177</v>
      </c>
      <c r="K43" s="15">
        <v>15932.081</v>
      </c>
      <c r="L43" s="16" t="s">
        <v>178</v>
      </c>
      <c r="M43" s="15">
        <v>13662.017</v>
      </c>
      <c r="N43" s="16" t="s">
        <v>339</v>
      </c>
      <c r="O43" s="17">
        <f>IF(RUN_YEARS &gt; 1,(A1L136C1 + A1L136C2) / 2, 0)</f>
        <v>16891.154500000001</v>
      </c>
      <c r="P43" s="16" t="s">
        <v>340</v>
      </c>
      <c r="Q43" s="17">
        <f>IF(RUN_YEARS &gt; 2,(A1L136C1 + A1L136C2 + A1L136C3) / 3, 0)</f>
        <v>16878.960666666666</v>
      </c>
      <c r="R43" s="16" t="s">
        <v>341</v>
      </c>
      <c r="S43" s="17">
        <f>IF(RUN_YEARS &gt; 3,(A1L136C1 + A1L136C2 + A1L136C3 + A1L136C4) / 4, 0)</f>
        <v>16642.240750000001</v>
      </c>
      <c r="T43" s="16" t="s">
        <v>342</v>
      </c>
      <c r="U43" s="17">
        <f>IF(RUN_YEARS &gt; 4,(A1L136C1 + A1L136C2 + A1L136C3 + A1L136C4 + A1L136C5) / 5, 0)</f>
        <v>16046.196000000002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31054.887999999999</v>
      </c>
      <c r="F44" s="16" t="s">
        <v>344</v>
      </c>
      <c r="G44" s="17">
        <f>(A1L134C2 + A1L135C2 + A1L136C2)</f>
        <v>31133.915000000001</v>
      </c>
      <c r="H44" s="16" t="s">
        <v>345</v>
      </c>
      <c r="I44" s="17">
        <f>(A1L134C3 + A1L135C3 + A1L136C3)</f>
        <v>31172.437000000002</v>
      </c>
      <c r="J44" s="16" t="s">
        <v>346</v>
      </c>
      <c r="K44" s="17">
        <f>(A1L134C4 + A1L135C4 + A1L136C4)</f>
        <v>29594.601000000002</v>
      </c>
      <c r="L44" s="16" t="s">
        <v>347</v>
      </c>
      <c r="M44" s="17">
        <f>(A1L134C5 + A1L135C5 + A1L136C5)</f>
        <v>26113.657999999999</v>
      </c>
      <c r="N44" s="16" t="s">
        <v>348</v>
      </c>
      <c r="O44" s="17">
        <f>IF(RUN_YEARS &gt; 1,(A1L137C1 + A1L137C2) / 2, 0)</f>
        <v>31094.4015</v>
      </c>
      <c r="P44" s="16" t="s">
        <v>349</v>
      </c>
      <c r="Q44" s="17">
        <f>IF(RUN_YEARS &gt; 2,(A1L137C1 + A1L137C2 + A1L137C3) / 3, 0)</f>
        <v>31120.413333333334</v>
      </c>
      <c r="R44" s="16" t="s">
        <v>350</v>
      </c>
      <c r="S44" s="17">
        <f>IF(RUN_YEARS &gt; 3,(A1L137C1 + A1L137C2 + A1L137C3 + A1L137C4) / 4, 0)</f>
        <v>30738.960250000004</v>
      </c>
      <c r="T44" s="16" t="s">
        <v>351</v>
      </c>
      <c r="U44" s="17">
        <f>IF(RUN_YEARS &gt; 4,(A1L137C1 + A1L137C2 + A1L137C3 + A1L137C4 + A1L137C5) / 5, 0)</f>
        <v>29813.899800000003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14641.157999999999</v>
      </c>
      <c r="F45" s="16" t="s">
        <v>175</v>
      </c>
      <c r="G45" s="15">
        <v>14217.127</v>
      </c>
      <c r="H45" s="16" t="s">
        <v>176</v>
      </c>
      <c r="I45" s="15">
        <v>13786.212</v>
      </c>
      <c r="J45" s="16" t="s">
        <v>177</v>
      </c>
      <c r="K45" s="15">
        <v>13525.297</v>
      </c>
      <c r="L45" s="16" t="s">
        <v>178</v>
      </c>
      <c r="M45" s="15">
        <v>11949.52</v>
      </c>
      <c r="N45" s="16" t="s">
        <v>352</v>
      </c>
      <c r="O45" s="17">
        <f>IF(RUN_YEARS &gt; 1,(A1L138C1 + A1L138C2) / 2, 0)</f>
        <v>14429.1425</v>
      </c>
      <c r="P45" s="16" t="s">
        <v>353</v>
      </c>
      <c r="Q45" s="17">
        <f>IF(RUN_YEARS &gt; 2,(A1L138C1 + A1L138C2 + A1L138C3) / 3, 0)</f>
        <v>14214.832333333334</v>
      </c>
      <c r="R45" s="16" t="s">
        <v>354</v>
      </c>
      <c r="S45" s="17">
        <f>IF(RUN_YEARS &gt; 3,(A1L138C1 + A1L138C2 + A1L138C3 + A1L138C4) / 4, 0)</f>
        <v>14042.4485</v>
      </c>
      <c r="T45" s="16" t="s">
        <v>355</v>
      </c>
      <c r="U45" s="17">
        <f>IF(RUN_YEARS &gt; 4,(A1L138C1 + A1L138C2 + A1L138C3 + A1L138C4 + A1L138C5) / 5, 0)</f>
        <v>13623.862799999999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6029.46</v>
      </c>
      <c r="F46" s="16" t="s">
        <v>175</v>
      </c>
      <c r="G46" s="15">
        <v>5740.4549999999999</v>
      </c>
      <c r="H46" s="16" t="s">
        <v>176</v>
      </c>
      <c r="I46" s="15">
        <v>4839.2550000000001</v>
      </c>
      <c r="J46" s="16" t="s">
        <v>177</v>
      </c>
      <c r="K46" s="15">
        <v>4375.2299999999996</v>
      </c>
      <c r="L46" s="16" t="s">
        <v>178</v>
      </c>
      <c r="M46" s="15">
        <v>3683.232</v>
      </c>
      <c r="N46" s="16" t="s">
        <v>356</v>
      </c>
      <c r="O46" s="17">
        <f>IF(RUN_YEARS &gt; 1,(A1L139C1 + A1L139C2) / 2, 0)</f>
        <v>5884.9575000000004</v>
      </c>
      <c r="P46" s="16" t="s">
        <v>357</v>
      </c>
      <c r="Q46" s="17">
        <f>IF(RUN_YEARS &gt; 2,(A1L139C1 + A1L139C2 + A1L139C3) / 3, 0)</f>
        <v>5536.39</v>
      </c>
      <c r="R46" s="16" t="s">
        <v>358</v>
      </c>
      <c r="S46" s="17">
        <f>IF(RUN_YEARS &gt; 3,(A1L139C1 + A1L139C2 + A1L139C3 + A1L139C4) / 4, 0)</f>
        <v>5246.1</v>
      </c>
      <c r="T46" s="16" t="s">
        <v>359</v>
      </c>
      <c r="U46" s="17">
        <f>IF(RUN_YEARS &gt; 4,(A1L139C1 + A1L139C2 + A1L139C3 + A1L139C4 + A1L139C5) / 5, 0)</f>
        <v>4933.5264000000006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13110.987999999999</v>
      </c>
      <c r="F47" s="16" t="s">
        <v>361</v>
      </c>
      <c r="G47" s="15">
        <v>12852.722</v>
      </c>
      <c r="H47" s="16" t="s">
        <v>362</v>
      </c>
      <c r="I47" s="15">
        <v>12774.793</v>
      </c>
      <c r="J47" s="16" t="s">
        <v>363</v>
      </c>
      <c r="K47" s="15">
        <v>12378.241</v>
      </c>
      <c r="L47" s="16" t="s">
        <v>364</v>
      </c>
      <c r="M47" s="15">
        <v>11258.359</v>
      </c>
      <c r="N47" s="16" t="s">
        <v>365</v>
      </c>
      <c r="O47" s="17">
        <f>IF(RUN_YEARS &gt; 1,(A1L140C1 + A1L140C2) / 2, 0)</f>
        <v>12981.855</v>
      </c>
      <c r="P47" s="16" t="s">
        <v>366</v>
      </c>
      <c r="Q47" s="17">
        <f>IF(RUN_YEARS &gt; 2,(A1L140C1 + A1L140C2 + A1L140C3) / 3, 0)</f>
        <v>12912.834333333332</v>
      </c>
      <c r="R47" s="16" t="s">
        <v>367</v>
      </c>
      <c r="S47" s="17">
        <f>IF(RUN_YEARS &gt; 3,(A1L140C1 + A1L140C2 + A1L140C3 + A1L140C4) / 4, 0)</f>
        <v>12779.186</v>
      </c>
      <c r="T47" s="16" t="s">
        <v>368</v>
      </c>
      <c r="U47" s="17">
        <f>IF(RUN_YEARS &gt; 4,(A1L140C1 + A1L140C2 + A1L140C3 + A1L140C4 + A1L140C5) / 5, 0)</f>
        <v>12475.0206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4230.1049999999996</v>
      </c>
      <c r="F48" s="16" t="s">
        <v>370</v>
      </c>
      <c r="G48" s="15">
        <v>4154.0159999999996</v>
      </c>
      <c r="H48" s="16" t="s">
        <v>371</v>
      </c>
      <c r="I48" s="15">
        <v>4210.33</v>
      </c>
      <c r="J48" s="16" t="s">
        <v>372</v>
      </c>
      <c r="K48" s="15">
        <v>4171.0249999999996</v>
      </c>
      <c r="L48" s="16" t="s">
        <v>373</v>
      </c>
      <c r="M48" s="15">
        <v>3665.2240000000002</v>
      </c>
      <c r="N48" s="16" t="s">
        <v>374</v>
      </c>
      <c r="O48" s="17">
        <f>IF(RUN_YEARS &gt; 1,(A1L141C1 + A1L141C2) / 2, 0)</f>
        <v>4192.0604999999996</v>
      </c>
      <c r="P48" s="16" t="s">
        <v>375</v>
      </c>
      <c r="Q48" s="17">
        <f>IF(RUN_YEARS &gt; 2,(A1L141C1 + A1L141C2 + A1L141C3) / 3, 0)</f>
        <v>4198.150333333333</v>
      </c>
      <c r="R48" s="16" t="s">
        <v>376</v>
      </c>
      <c r="S48" s="17">
        <f>IF(RUN_YEARS &gt; 3,(A1L141C1 + A1L141C2 + A1L141C3 + A1L141C4) / 4, 0)</f>
        <v>4191.3689999999997</v>
      </c>
      <c r="T48" s="16" t="s">
        <v>377</v>
      </c>
      <c r="U48" s="17">
        <f>IF(RUN_YEARS &gt; 4,(A1L141C1 + A1L141C2 + A1L141C3 + A1L141C4 + A1L141C5) / 5, 0)</f>
        <v>4086.1399999999994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3176.7890000000002</v>
      </c>
      <c r="F49" s="16" t="s">
        <v>379</v>
      </c>
      <c r="G49" s="15">
        <v>3076.1350000000002</v>
      </c>
      <c r="H49" s="16" t="s">
        <v>380</v>
      </c>
      <c r="I49" s="15">
        <v>2906.8359999999998</v>
      </c>
      <c r="J49" s="16" t="s">
        <v>381</v>
      </c>
      <c r="K49" s="15">
        <v>2771.6959999999999</v>
      </c>
      <c r="L49" s="16" t="s">
        <v>382</v>
      </c>
      <c r="M49" s="15">
        <v>2336.7669999999998</v>
      </c>
      <c r="N49" s="16" t="s">
        <v>383</v>
      </c>
      <c r="O49" s="17">
        <f>IF(RUN_YEARS &gt; 1,(A1L142C1 + A1L142C2) / 2, 0)</f>
        <v>3126.4620000000004</v>
      </c>
      <c r="P49" s="16" t="s">
        <v>384</v>
      </c>
      <c r="Q49" s="17">
        <f>IF(RUN_YEARS &gt; 2,(A1L142C1 + A1L142C2 + A1L142C3) / 3, 0)</f>
        <v>3053.2533333333336</v>
      </c>
      <c r="R49" s="16" t="s">
        <v>385</v>
      </c>
      <c r="S49" s="17">
        <f>IF(RUN_YEARS &gt; 3,(A1L142C1 + A1L142C2 + A1L142C3 + A1L142C4) / 4, 0)</f>
        <v>2982.864</v>
      </c>
      <c r="T49" s="16" t="s">
        <v>386</v>
      </c>
      <c r="U49" s="17">
        <f>IF(RUN_YEARS &gt; 4,(A1L142C1 + A1L142C2 + A1L142C3 + A1L142C4 + A1L142C5) / 5, 0)</f>
        <v>2853.6446000000001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934.84199999999998</v>
      </c>
      <c r="F50" s="16" t="s">
        <v>388</v>
      </c>
      <c r="G50" s="15">
        <v>904.18499999999995</v>
      </c>
      <c r="H50" s="16" t="s">
        <v>389</v>
      </c>
      <c r="I50" s="15">
        <v>849.34799999999996</v>
      </c>
      <c r="J50" s="16" t="s">
        <v>390</v>
      </c>
      <c r="K50" s="15">
        <v>794.70899999999995</v>
      </c>
      <c r="L50" s="16" t="s">
        <v>391</v>
      </c>
      <c r="M50" s="15">
        <v>616.41700000000003</v>
      </c>
      <c r="N50" s="16" t="s">
        <v>392</v>
      </c>
      <c r="O50" s="17">
        <f>IF(RUN_YEARS &gt; 1,(A1L143C1 + A1L143C2) / 2, 0)</f>
        <v>919.51350000000002</v>
      </c>
      <c r="P50" s="16" t="s">
        <v>393</v>
      </c>
      <c r="Q50" s="17">
        <f>IF(RUN_YEARS &gt; 2,(A1L143C1 + A1L143C2 + A1L143C3) / 3, 0)</f>
        <v>896.125</v>
      </c>
      <c r="R50" s="16" t="s">
        <v>394</v>
      </c>
      <c r="S50" s="17">
        <f>IF(RUN_YEARS &gt; 3,(A1L143C1 + A1L143C2 + A1L143C3 + A1L143C4) / 4, 0)</f>
        <v>870.77099999999996</v>
      </c>
      <c r="T50" s="16" t="s">
        <v>395</v>
      </c>
      <c r="U50" s="17">
        <f>IF(RUN_YEARS &gt; 4,(A1L143C1 + A1L143C2 + A1L143C3 + A1L143C4 + A1L143C5) / 5, 0)</f>
        <v>819.90020000000004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33628.869999999995</v>
      </c>
      <c r="F51" s="16" t="s">
        <v>397</v>
      </c>
      <c r="G51" s="15">
        <f>(2 * A1L140C2) + A1L141C2 + A1L142C2</f>
        <v>32935.595000000001</v>
      </c>
      <c r="H51" s="16" t="s">
        <v>398</v>
      </c>
      <c r="I51" s="15">
        <f>(2 * A1L140C3) + A1L141C3 + A1L142C3</f>
        <v>32666.751999999997</v>
      </c>
      <c r="J51" s="16" t="s">
        <v>399</v>
      </c>
      <c r="K51" s="15">
        <f>(2 * A1L140C4) + A1L141C4 + A1L142C4</f>
        <v>31699.202999999998</v>
      </c>
      <c r="L51" s="16" t="s">
        <v>400</v>
      </c>
      <c r="M51" s="15">
        <f>(2 * A1L140C5) + A1L141C5 + A1L142C5</f>
        <v>28518.709000000003</v>
      </c>
      <c r="N51" s="16" t="s">
        <v>401</v>
      </c>
      <c r="O51" s="17">
        <f>IF(RUN_YEARS &gt; 1,(A1L144C1 + A1L144C2) / 2, 0)</f>
        <v>33282.232499999998</v>
      </c>
      <c r="P51" s="16" t="s">
        <v>402</v>
      </c>
      <c r="Q51" s="17">
        <f>IF(RUN_YEARS &gt; 2,(A1L144C1 + A1L144C2 + A1L144C3) / 3, 0)</f>
        <v>33077.07233333333</v>
      </c>
      <c r="R51" s="16" t="s">
        <v>403</v>
      </c>
      <c r="S51" s="17">
        <f>IF(RUN_YEARS &gt; 3,(A1L144C1 + A1L144C2 + A1L144C3 + A1L144C4) / 4, 0)</f>
        <v>32732.604999999996</v>
      </c>
      <c r="T51" s="16" t="s">
        <v>404</v>
      </c>
      <c r="U51" s="17">
        <f>IF(RUN_YEARS &gt; 4,(A1L144C1 + A1L144C2 + A1L144C3 + A1L144C4 + A1L144C5) / 5, 0)</f>
        <v>31889.825799999999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21452.724000000002</v>
      </c>
      <c r="F52" s="16" t="s">
        <v>406</v>
      </c>
      <c r="G52" s="15">
        <f>SUM(A1L140C2:A1L143C2)</f>
        <v>20987.058000000001</v>
      </c>
      <c r="H52" s="16" t="s">
        <v>407</v>
      </c>
      <c r="I52" s="15">
        <f>SUM(A1L140C3:A1L143C3)</f>
        <v>20741.307000000001</v>
      </c>
      <c r="J52" s="16" t="s">
        <v>408</v>
      </c>
      <c r="K52" s="15">
        <f>SUM(A1L140C4:A1L143C4)</f>
        <v>20115.670999999998</v>
      </c>
      <c r="L52" s="16" t="s">
        <v>409</v>
      </c>
      <c r="M52" s="15">
        <f>SUM(A1L140C5:A1L143C5)</f>
        <v>17876.767</v>
      </c>
      <c r="N52" s="16" t="s">
        <v>410</v>
      </c>
      <c r="O52" s="17">
        <f>IF(RUN_YEARS &gt; 1,(A1L145C1 + A1L145C2) / 2, 0)</f>
        <v>21219.891000000003</v>
      </c>
      <c r="P52" s="16" t="s">
        <v>411</v>
      </c>
      <c r="Q52" s="17">
        <f>IF(RUN_YEARS &gt; 2,(A1L145C1 + A1L145C2 + A1L145C3) / 3, 0)</f>
        <v>21060.363000000001</v>
      </c>
      <c r="R52" s="16" t="s">
        <v>412</v>
      </c>
      <c r="S52" s="17">
        <f>IF(RUN_YEARS &gt; 3,(A1L145C1 + A1L145C2 + A1L145C3 + A1L145C4) / 4, 0)</f>
        <v>20824.190000000002</v>
      </c>
      <c r="T52" s="16" t="s">
        <v>413</v>
      </c>
      <c r="U52" s="17">
        <f>IF(RUN_YEARS &gt; 4,(A1L145C1 + A1L145C2 + A1L145C3 + A1L145C4 + A1L145C5) / 5, 0)</f>
        <v>20234.705399999999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9276.5779999999995</v>
      </c>
      <c r="F53" s="16" t="s">
        <v>415</v>
      </c>
      <c r="G53" s="15">
        <f>(2 * A1L143C2) + A1L141C2 + A1L142C2</f>
        <v>9038.5210000000006</v>
      </c>
      <c r="H53" s="16" t="s">
        <v>416</v>
      </c>
      <c r="I53" s="15">
        <f>(2 * A1L143C3) + A1L141C3 + A1L142C3</f>
        <v>8815.8619999999992</v>
      </c>
      <c r="J53" s="16" t="s">
        <v>417</v>
      </c>
      <c r="K53" s="15">
        <f>(2 * A1L143C4) + A1L141C4 + A1L142C4</f>
        <v>8532.1389999999992</v>
      </c>
      <c r="L53" s="16" t="s">
        <v>418</v>
      </c>
      <c r="M53" s="15">
        <f>(2 * A1L143C5) + A1L141C5 + A1L142C5</f>
        <v>7234.8249999999998</v>
      </c>
      <c r="N53" s="16" t="s">
        <v>419</v>
      </c>
      <c r="O53" s="17">
        <f>IF(RUN_YEARS &gt; 1,(A1L146C1 + A1L146C2) / 2, 0)</f>
        <v>9157.549500000001</v>
      </c>
      <c r="P53" s="16" t="s">
        <v>420</v>
      </c>
      <c r="Q53" s="17">
        <f>IF(RUN_YEARS &gt; 2,(A1L146C1 + A1L146C2 + A1L146C3) / 3, 0)</f>
        <v>9043.653666666667</v>
      </c>
      <c r="R53" s="16" t="s">
        <v>421</v>
      </c>
      <c r="S53" s="17">
        <f>IF(RUN_YEARS &gt; 3,(A1L146C1 + A1L146C2 + A1L146C3 + A1L146C4) / 4, 0)</f>
        <v>8915.7750000000015</v>
      </c>
      <c r="T53" s="16" t="s">
        <v>422</v>
      </c>
      <c r="U53" s="17">
        <f>IF(RUN_YEARS &gt; 4,(A1L146C1 + A1L146C2 + A1L146C3 + A1L146C4 + A1L146C5) / 5, 0)</f>
        <v>8579.5850000000009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73.831000000000003</v>
      </c>
      <c r="F54" s="16" t="s">
        <v>424</v>
      </c>
      <c r="G54" s="15">
        <v>73.754000000000005</v>
      </c>
      <c r="H54" s="16" t="s">
        <v>425</v>
      </c>
      <c r="I54" s="15">
        <v>73.418000000000006</v>
      </c>
      <c r="J54" s="16" t="s">
        <v>426</v>
      </c>
      <c r="K54" s="15">
        <v>73.536000000000001</v>
      </c>
      <c r="L54" s="16" t="s">
        <v>427</v>
      </c>
      <c r="M54" s="15">
        <v>70.463999999999999</v>
      </c>
      <c r="N54" s="16" t="s">
        <v>428</v>
      </c>
      <c r="O54" s="17">
        <f>IF(RUN_YEARS &gt; 1,(A1L147C1 + A1L147C2) / 2, 0)</f>
        <v>73.792500000000004</v>
      </c>
      <c r="P54" s="16" t="s">
        <v>429</v>
      </c>
      <c r="Q54" s="17">
        <f>IF(RUN_YEARS &gt; 2,(A1L147C1 + A1L147C2 + A1L147C3) / 3, 0)</f>
        <v>73.667666666666676</v>
      </c>
      <c r="R54" s="16" t="s">
        <v>430</v>
      </c>
      <c r="S54" s="17">
        <f>IF(RUN_YEARS &gt; 3,(A1L147C1 + A1L147C2 + A1L147C3 + A1L147C4) / 4, 0)</f>
        <v>73.634749999999997</v>
      </c>
      <c r="T54" s="16" t="s">
        <v>431</v>
      </c>
      <c r="U54" s="17">
        <f>IF(RUN_YEARS &gt; 4,(A1L147C1 + A1L147C2 + A1L147C3 + A1L147C4 + A1L147C5) / 5, 0)</f>
        <v>73.000599999999991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11.532</v>
      </c>
      <c r="F55" s="16" t="s">
        <v>433</v>
      </c>
      <c r="G55" s="15">
        <v>11.483000000000001</v>
      </c>
      <c r="H55" s="16" t="s">
        <v>434</v>
      </c>
      <c r="I55" s="15">
        <v>11.397</v>
      </c>
      <c r="J55" s="16" t="s">
        <v>435</v>
      </c>
      <c r="K55" s="15">
        <v>11.343</v>
      </c>
      <c r="L55" s="16" t="s">
        <v>436</v>
      </c>
      <c r="M55" s="15">
        <v>11.228</v>
      </c>
      <c r="N55" s="16" t="s">
        <v>437</v>
      </c>
      <c r="O55" s="17">
        <f>IF(RUN_YEARS &gt; 1,(A1L148C1 + A1L148C2) / 2, 0)</f>
        <v>11.5075</v>
      </c>
      <c r="P55" s="16" t="s">
        <v>438</v>
      </c>
      <c r="Q55" s="17">
        <f>IF(RUN_YEARS &gt; 2,(A1L148C1 + A1L148C2 + A1L148C3) / 3, 0)</f>
        <v>11.470666666666666</v>
      </c>
      <c r="R55" s="16" t="s">
        <v>439</v>
      </c>
      <c r="S55" s="17">
        <f>IF(RUN_YEARS &gt; 3,(A1L148C1 + A1L148C2 + A1L148C3 + A1L148C4) / 4, 0)</f>
        <v>11.438749999999999</v>
      </c>
      <c r="T55" s="16" t="s">
        <v>440</v>
      </c>
      <c r="U55" s="17">
        <f>IF(RUN_YEARS &gt; 4,(A1L148C1 + A1L148C2 + A1L148C3 + A1L148C4 + A1L148C5) / 5, 0)</f>
        <v>11.396599999999999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1.0980000000000001</v>
      </c>
      <c r="F56" s="16" t="s">
        <v>442</v>
      </c>
      <c r="G56" s="15">
        <v>1.083</v>
      </c>
      <c r="H56" s="16" t="s">
        <v>443</v>
      </c>
      <c r="I56" s="15">
        <v>1.0669999999999999</v>
      </c>
      <c r="J56" s="16" t="s">
        <v>444</v>
      </c>
      <c r="K56" s="15">
        <v>1.06</v>
      </c>
      <c r="L56" s="16" t="s">
        <v>445</v>
      </c>
      <c r="M56" s="15">
        <v>1.048</v>
      </c>
      <c r="N56" s="16" t="s">
        <v>446</v>
      </c>
      <c r="O56" s="17">
        <f>IF(RUN_YEARS &gt; 1,(A1L149C1 + A1L149C2) / 2, 0)</f>
        <v>1.0905</v>
      </c>
      <c r="P56" s="16" t="s">
        <v>447</v>
      </c>
      <c r="Q56" s="17">
        <f>IF(RUN_YEARS &gt; 2,(A1L149C1 + A1L149C2 + A1L149C3) / 3, 0)</f>
        <v>1.0826666666666667</v>
      </c>
      <c r="R56" s="16" t="s">
        <v>448</v>
      </c>
      <c r="S56" s="17">
        <f>IF(RUN_YEARS &gt; 3,(A1L149C1 + A1L149C2 + A1L149C3 + A1L149C4) / 4, 0)</f>
        <v>1.077</v>
      </c>
      <c r="T56" s="16" t="s">
        <v>449</v>
      </c>
      <c r="U56" s="17">
        <f>IF(RUN_YEARS &gt; 4,(A1L149C1 + A1L149C2 + A1L149C3 + A1L149C4 + A1L149C5) / 5, 0)</f>
        <v>1.0711999999999999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7.2869999999999999</v>
      </c>
      <c r="F57" s="16" t="s">
        <v>451</v>
      </c>
      <c r="G57" s="15">
        <v>7.1909999999999998</v>
      </c>
      <c r="H57" s="16" t="s">
        <v>452</v>
      </c>
      <c r="I57" s="15">
        <v>7.1029999999999998</v>
      </c>
      <c r="J57" s="16" t="s">
        <v>453</v>
      </c>
      <c r="K57" s="15">
        <v>7.1050000000000004</v>
      </c>
      <c r="L57" s="16" t="s">
        <v>454</v>
      </c>
      <c r="M57" s="15">
        <v>7.0170000000000003</v>
      </c>
      <c r="N57" s="16" t="s">
        <v>455</v>
      </c>
      <c r="O57" s="17">
        <f>IF(RUN_YEARS &gt; 1,(A1L150C1 + A1L150C2) / 2, 0)</f>
        <v>7.2389999999999999</v>
      </c>
      <c r="P57" s="16" t="s">
        <v>456</v>
      </c>
      <c r="Q57" s="17">
        <f>IF(RUN_YEARS &gt; 2,(A1L150C1 + A1L150C2 + A1L150C3) / 3, 0)</f>
        <v>7.1936666666666662</v>
      </c>
      <c r="R57" s="16" t="s">
        <v>457</v>
      </c>
      <c r="S57" s="17">
        <f>IF(RUN_YEARS &gt; 3,(A1L150C1 + A1L150C2 + A1L150C3 + A1L150C4) / 4, 0)</f>
        <v>7.1715</v>
      </c>
      <c r="T57" s="16" t="s">
        <v>458</v>
      </c>
      <c r="U57" s="17">
        <f>IF(RUN_YEARS &gt; 4,(A1L150C1 + A1L150C2 + A1L150C3 + A1L150C4 + A1L150C5) / 5, 0)</f>
        <v>7.1406000000000009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93.748000000000005</v>
      </c>
      <c r="F58" s="16" t="s">
        <v>460</v>
      </c>
      <c r="G58" s="15">
        <f>SUM(A1L147C2:A1L150C2)</f>
        <v>93.51100000000001</v>
      </c>
      <c r="H58" s="16" t="s">
        <v>461</v>
      </c>
      <c r="I58" s="15">
        <f>SUM(A1L147C3:A1L150C3)</f>
        <v>92.984999999999999</v>
      </c>
      <c r="J58" s="16" t="s">
        <v>462</v>
      </c>
      <c r="K58" s="15">
        <f>SUM(A1L147C4:A1L150C4)</f>
        <v>93.044000000000011</v>
      </c>
      <c r="L58" s="16" t="s">
        <v>463</v>
      </c>
      <c r="M58" s="15">
        <f>SUM(A1L147C5:A1L150C5)</f>
        <v>89.756999999999991</v>
      </c>
      <c r="N58" s="16" t="s">
        <v>464</v>
      </c>
      <c r="O58" s="17">
        <f>IF(RUN_YEARS &gt; 1,(A1L151C1 + A1L151C2) / 2, 0)</f>
        <v>93.629500000000007</v>
      </c>
      <c r="P58" s="16" t="s">
        <v>465</v>
      </c>
      <c r="Q58" s="17">
        <f>IF(RUN_YEARS &gt; 2,(A1L151C1 + A1L151C2 + A1L151C3) / 3, 0)</f>
        <v>93.414666666666676</v>
      </c>
      <c r="R58" s="16" t="s">
        <v>466</v>
      </c>
      <c r="S58" s="17">
        <f>IF(RUN_YEARS &gt; 3,(A1L151C1 + A1L151C2 + A1L151C3 + A1L151C4) / 4, 0)</f>
        <v>93.322000000000003</v>
      </c>
      <c r="T58" s="16" t="s">
        <v>467</v>
      </c>
      <c r="U58" s="17">
        <f>IF(RUN_YEARS &gt; 4,(A1L151C1 + A1L151C2 + A1L151C3 + A1L151C4 + A1L151C5) / 5, 0)</f>
        <v>92.609000000000009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14.923</v>
      </c>
      <c r="F59" s="16" t="s">
        <v>469</v>
      </c>
      <c r="G59" s="15">
        <v>14.893000000000001</v>
      </c>
      <c r="H59" s="16" t="s">
        <v>470</v>
      </c>
      <c r="I59" s="15">
        <v>14.862</v>
      </c>
      <c r="J59" s="16" t="s">
        <v>471</v>
      </c>
      <c r="K59" s="15">
        <v>14.746</v>
      </c>
      <c r="L59" s="16" t="s">
        <v>472</v>
      </c>
      <c r="M59" s="15">
        <v>13.975</v>
      </c>
      <c r="N59" s="16" t="s">
        <v>473</v>
      </c>
      <c r="O59" s="17">
        <f>IF(RUN_YEARS &gt; 1,(A1L152C1 + A1L152C2) / 2, 0)</f>
        <v>14.908000000000001</v>
      </c>
      <c r="P59" s="16" t="s">
        <v>474</v>
      </c>
      <c r="Q59" s="17">
        <f>IF(RUN_YEARS &gt; 2,(A1L152C1 + A1L152C2 + A1L152C3) / 3, 0)</f>
        <v>14.892666666666669</v>
      </c>
      <c r="R59" s="16" t="s">
        <v>475</v>
      </c>
      <c r="S59" s="17">
        <f>IF(RUN_YEARS &gt; 3,(A1L152C1 + A1L152C2 + A1L152C3 + A1L152C4) / 4, 0)</f>
        <v>14.856000000000002</v>
      </c>
      <c r="T59" s="16" t="s">
        <v>476</v>
      </c>
      <c r="U59" s="17">
        <f>IF(RUN_YEARS &gt; 4,(A1L152C1 + A1L152C2 + A1L152C3 + A1L152C4 + A1L152C5) / 5, 0)</f>
        <v>14.6798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5.7320000000000002</v>
      </c>
      <c r="F60" s="16" t="s">
        <v>478</v>
      </c>
      <c r="G60" s="15">
        <v>5.6710000000000003</v>
      </c>
      <c r="H60" s="16" t="s">
        <v>479</v>
      </c>
      <c r="I60" s="15">
        <v>5.6020000000000003</v>
      </c>
      <c r="J60" s="16" t="s">
        <v>480</v>
      </c>
      <c r="K60" s="15">
        <v>5.6840000000000002</v>
      </c>
      <c r="L60" s="16" t="s">
        <v>481</v>
      </c>
      <c r="M60" s="15">
        <v>6.0640000000000001</v>
      </c>
      <c r="N60" s="16" t="s">
        <v>482</v>
      </c>
      <c r="O60" s="17">
        <f>IF(RUN_YEARS &gt; 1,(A1L153C1 + A1L153C2) / 2, 0)</f>
        <v>5.7015000000000002</v>
      </c>
      <c r="P60" s="16" t="s">
        <v>483</v>
      </c>
      <c r="Q60" s="17">
        <f>IF(RUN_YEARS &gt; 2,(A1L153C1 + A1L153C2 + A1L153C3) / 3, 0)</f>
        <v>5.6683333333333339</v>
      </c>
      <c r="R60" s="16" t="s">
        <v>484</v>
      </c>
      <c r="S60" s="17">
        <f>IF(RUN_YEARS &gt; 3,(A1L153C1 + A1L153C2 + A1L153C3 + A1L153C4) / 4, 0)</f>
        <v>5.6722500000000009</v>
      </c>
      <c r="T60" s="16" t="s">
        <v>485</v>
      </c>
      <c r="U60" s="17">
        <f>IF(RUN_YEARS &gt; 4,(A1L153C1 + A1L153C2 + A1L153C3 + A1L153C4 + A1L153C5) / 5, 0)</f>
        <v>5.7506000000000004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20.655000000000001</v>
      </c>
      <c r="F61" s="16" t="s">
        <v>487</v>
      </c>
      <c r="G61" s="15">
        <f>A1L152C2 + A1L153C2</f>
        <v>20.564</v>
      </c>
      <c r="H61" s="16" t="s">
        <v>488</v>
      </c>
      <c r="I61" s="15">
        <f>A1L152C3 + A1L153C3</f>
        <v>20.463999999999999</v>
      </c>
      <c r="J61" s="16" t="s">
        <v>489</v>
      </c>
      <c r="K61" s="15">
        <f>A1L152C4 + A1L153C4</f>
        <v>20.43</v>
      </c>
      <c r="L61" s="16" t="s">
        <v>490</v>
      </c>
      <c r="M61" s="15">
        <f>A1L152C5 + A1L153C5</f>
        <v>20.039000000000001</v>
      </c>
      <c r="N61" s="16" t="s">
        <v>491</v>
      </c>
      <c r="O61" s="17">
        <f>IF(RUN_YEARS &gt; 1,(A1L154C1 + A1L154C2) / 2, 0)</f>
        <v>20.609500000000001</v>
      </c>
      <c r="P61" s="16" t="s">
        <v>492</v>
      </c>
      <c r="Q61" s="17">
        <f>IF(RUN_YEARS &gt; 2,(A1L154C1 + A1L154C2 + A1L154C3) / 3, 0)</f>
        <v>20.561</v>
      </c>
      <c r="R61" s="16" t="s">
        <v>493</v>
      </c>
      <c r="S61" s="17">
        <f>IF(RUN_YEARS &gt; 3,(A1L154C1 + A1L154C2 + A1L154C3 + A1L154C4) / 4, 0)</f>
        <v>20.52825</v>
      </c>
      <c r="T61" s="16" t="s">
        <v>494</v>
      </c>
      <c r="U61" s="17">
        <f>IF(RUN_YEARS &gt; 4,(A1L154C1 + A1L154C2 + A1L154C3 + A1L154C4 + A1L154C5) / 5, 0)</f>
        <v>20.430399999999999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99.48</v>
      </c>
      <c r="F62" s="16" t="s">
        <v>496</v>
      </c>
      <c r="G62" s="15">
        <f>A1L151C2 + A1L153C2</f>
        <v>99.182000000000016</v>
      </c>
      <c r="H62" s="16" t="s">
        <v>497</v>
      </c>
      <c r="I62" s="15">
        <f>A1L151C3 + A1L153C3</f>
        <v>98.587000000000003</v>
      </c>
      <c r="J62" s="16" t="s">
        <v>498</v>
      </c>
      <c r="K62" s="15">
        <f>A1L151C4 + A1L153C4</f>
        <v>98.728000000000009</v>
      </c>
      <c r="L62" s="16" t="s">
        <v>499</v>
      </c>
      <c r="M62" s="15">
        <f>A1L151C5 + A1L153C5</f>
        <v>95.820999999999998</v>
      </c>
      <c r="N62" s="16" t="s">
        <v>500</v>
      </c>
      <c r="O62" s="17">
        <f>IF(RUN_YEARS &gt; 1,(A1L155C1 + A1L155C2) / 2, 0)</f>
        <v>99.331000000000017</v>
      </c>
      <c r="P62" s="16" t="s">
        <v>501</v>
      </c>
      <c r="Q62" s="17">
        <f>IF(RUN_YEARS &gt; 2,(A1L155C1 + A1L155C2 + A1L155C3) / 3, 0)</f>
        <v>99.083000000000013</v>
      </c>
      <c r="R62" s="16" t="s">
        <v>502</v>
      </c>
      <c r="S62" s="17">
        <f>IF(RUN_YEARS &gt; 3,(A1L155C1 + A1L155C2 + A1L155C3 + A1L155C4) / 4, 0)</f>
        <v>98.994250000000008</v>
      </c>
      <c r="T62" s="16" t="s">
        <v>503</v>
      </c>
      <c r="U62" s="17">
        <f>IF(RUN_YEARS &gt; 4,(A1L155C1 + A1L155C2 + A1L155C3 + A1L155C4 + A1L155C5) / 5, 0)</f>
        <v>98.3596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114.40300000000001</v>
      </c>
      <c r="F63" s="16" t="s">
        <v>505</v>
      </c>
      <c r="G63" s="15">
        <v>114.075</v>
      </c>
      <c r="H63" s="16" t="s">
        <v>506</v>
      </c>
      <c r="I63" s="15">
        <v>113.449</v>
      </c>
      <c r="J63" s="16" t="s">
        <v>507</v>
      </c>
      <c r="K63" s="15">
        <v>113.474</v>
      </c>
      <c r="L63" s="16" t="s">
        <v>508</v>
      </c>
      <c r="M63" s="15">
        <v>109.79600000000001</v>
      </c>
      <c r="N63" s="16" t="s">
        <v>509</v>
      </c>
      <c r="O63" s="17">
        <f>IF(RUN_YEARS &gt; 1,(A1L156C1 + A1L156C2) / 2, 0)</f>
        <v>114.239</v>
      </c>
      <c r="P63" s="16" t="s">
        <v>510</v>
      </c>
      <c r="Q63" s="17">
        <f>IF(RUN_YEARS &gt; 2,(A1L156C1 + A1L156C2 + A1L156C3) / 3, 0)</f>
        <v>113.97566666666667</v>
      </c>
      <c r="R63" s="16" t="s">
        <v>511</v>
      </c>
      <c r="S63" s="17">
        <f>IF(RUN_YEARS &gt; 3,(A1L156C1 + A1L156C2 + A1L156C3 + A1L156C4) / 4, 0)</f>
        <v>113.85025</v>
      </c>
      <c r="T63" s="16" t="s">
        <v>512</v>
      </c>
      <c r="U63" s="17">
        <f>IF(RUN_YEARS &gt; 4,(A1L156C1 + A1L156C2 + A1L156C3 + A1L156C4 + A1L156C5) / 5, 0)</f>
        <v>113.0394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316.64100000000002</v>
      </c>
      <c r="F66" s="16" t="s">
        <v>175</v>
      </c>
      <c r="G66" s="15">
        <v>347.64299999999997</v>
      </c>
      <c r="H66" s="16" t="s">
        <v>176</v>
      </c>
      <c r="I66" s="15">
        <v>367.01400000000001</v>
      </c>
      <c r="J66" s="16" t="s">
        <v>177</v>
      </c>
      <c r="K66" s="15">
        <v>389.43400000000003</v>
      </c>
      <c r="L66" s="16" t="s">
        <v>178</v>
      </c>
      <c r="M66" s="15">
        <v>249.17699999999999</v>
      </c>
      <c r="N66" s="16" t="s">
        <v>523</v>
      </c>
      <c r="O66" s="17">
        <f>IF(RUN_YEARS &gt; 1,(A1L159C1 + A1L159C2) / 2, 0)</f>
        <v>332.142</v>
      </c>
      <c r="P66" s="16" t="s">
        <v>524</v>
      </c>
      <c r="Q66" s="17">
        <f>IF(RUN_YEARS &gt; 2,(A1L159C1 + A1L159C2 + A1L159C3) / 3, 0)</f>
        <v>343.76600000000002</v>
      </c>
      <c r="R66" s="16" t="s">
        <v>525</v>
      </c>
      <c r="S66" s="17">
        <f>IF(RUN_YEARS &gt; 3,(A1L159C1 + A1L159C2 + A1L159C3 + A1L159C4) / 4, 0)</f>
        <v>355.18299999999999</v>
      </c>
      <c r="T66" s="16" t="s">
        <v>526</v>
      </c>
      <c r="U66" s="17">
        <f>IF(RUN_YEARS &gt; 4,(A1L159C1 + A1L159C2 + A1L159C3 + A1L159C4 + A1L159C5) / 5, 0)</f>
        <v>333.98179999999996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14641.157999999999</v>
      </c>
      <c r="F67" s="16" t="s">
        <v>175</v>
      </c>
      <c r="G67" s="15">
        <v>14217.127</v>
      </c>
      <c r="H67" s="16" t="s">
        <v>176</v>
      </c>
      <c r="I67" s="15">
        <v>13786.212</v>
      </c>
      <c r="J67" s="16" t="s">
        <v>177</v>
      </c>
      <c r="K67" s="15">
        <v>13525.297</v>
      </c>
      <c r="L67" s="16" t="s">
        <v>178</v>
      </c>
      <c r="M67" s="15">
        <v>11949.52</v>
      </c>
      <c r="N67" s="16" t="s">
        <v>527</v>
      </c>
      <c r="O67" s="17">
        <f>IF(RUN_YEARS &gt; 1,(A1L160C1 + A1L160C2) / 2, 0)</f>
        <v>14429.1425</v>
      </c>
      <c r="P67" s="16" t="s">
        <v>528</v>
      </c>
      <c r="Q67" s="17">
        <f>IF(RUN_YEARS &gt; 2,(A1L160C1 + A1L160C2 + A1L160C3) / 3, 0)</f>
        <v>14214.832333333334</v>
      </c>
      <c r="R67" s="16" t="s">
        <v>529</v>
      </c>
      <c r="S67" s="17">
        <f>IF(RUN_YEARS &gt; 3,(A1L160C1 + A1L160C2 + A1L160C3 + A1L160C4) / 4, 0)</f>
        <v>14042.4485</v>
      </c>
      <c r="T67" s="16" t="s">
        <v>530</v>
      </c>
      <c r="U67" s="17">
        <f>IF(RUN_YEARS &gt; 4,(A1L160C1 + A1L160C2 + A1L160C3 + A1L160C4 + A1L160C5) / 5, 0)</f>
        <v>13623.862799999999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3</v>
      </c>
      <c r="T8" s="16" t="s">
        <v>632</v>
      </c>
      <c r="U8" s="17">
        <f>(A1L201C7 + A1L201C8)</f>
        <v>3</v>
      </c>
      <c r="V8" s="16" t="s">
        <v>177</v>
      </c>
      <c r="W8" s="15">
        <v>1</v>
      </c>
      <c r="X8" s="16" t="s">
        <v>177</v>
      </c>
      <c r="Y8" s="15">
        <v>10</v>
      </c>
      <c r="Z8" s="16" t="s">
        <v>633</v>
      </c>
      <c r="AA8" s="17">
        <f>(A1L201C10 + A1L201C11)</f>
        <v>11</v>
      </c>
      <c r="AB8" s="16" t="s">
        <v>178</v>
      </c>
      <c r="AC8" s="15">
        <v>2</v>
      </c>
      <c r="AD8" s="16" t="s">
        <v>178</v>
      </c>
      <c r="AE8" s="15">
        <v>16</v>
      </c>
      <c r="AF8" s="16" t="s">
        <v>634</v>
      </c>
      <c r="AG8" s="17">
        <f>(A1L201C13 + A1L201C14)</f>
        <v>18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1</v>
      </c>
      <c r="AR8" s="16" t="s">
        <v>640</v>
      </c>
      <c r="AS8" s="17">
        <f>(A1L201C19 + A1L201C20)</f>
        <v>1</v>
      </c>
      <c r="AT8" s="16" t="s">
        <v>641</v>
      </c>
      <c r="AU8" s="17">
        <f>IF(RUN_YEARS &gt; 3,(A1L201C1 + A1L201C4 + A1L201C7 + A1L201C10) / 4, 0)</f>
        <v>0.25</v>
      </c>
      <c r="AV8" s="16" t="s">
        <v>642</v>
      </c>
      <c r="AW8" s="17">
        <f>IF(RUN_YEARS &gt; 3,(A1L201C2 + A1L201C5 + A1L201C8 + A1L201C11) / 4, 0)</f>
        <v>3.25</v>
      </c>
      <c r="AX8" s="16" t="s">
        <v>643</v>
      </c>
      <c r="AY8" s="17">
        <f>(A1L201C22 + A1L201C23)</f>
        <v>3.5</v>
      </c>
      <c r="AZ8" s="16" t="s">
        <v>644</v>
      </c>
      <c r="BA8" s="17">
        <f>IF(RUN_YEARS &gt; 4,(A1L201C1 + A1L201C4 + A1L201C7 + A1L201C10 + A1L201C13) / 5, 0)</f>
        <v>0.6</v>
      </c>
      <c r="BB8" s="16" t="s">
        <v>645</v>
      </c>
      <c r="BC8" s="17">
        <f>IF(RUN_YEARS &gt; 4,(A1L201C2 + A1L201C5 + A1L201C8 + A1L201C11 + A1L201C14) / 5, 0)</f>
        <v>5.8</v>
      </c>
      <c r="BD8" s="16" t="s">
        <v>646</v>
      </c>
      <c r="BE8" s="17">
        <f>(A1L201C25 + A1L201C26)</f>
        <v>6.3999999999999995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21366</v>
      </c>
      <c r="F9" s="16" t="s">
        <v>174</v>
      </c>
      <c r="G9" s="15">
        <v>18170</v>
      </c>
      <c r="H9" s="16" t="s">
        <v>647</v>
      </c>
      <c r="I9" s="17">
        <f>(A1L202C1 + A1L202C2)</f>
        <v>39536</v>
      </c>
      <c r="J9" s="16" t="s">
        <v>175</v>
      </c>
      <c r="K9" s="15">
        <v>22464</v>
      </c>
      <c r="L9" s="16" t="s">
        <v>175</v>
      </c>
      <c r="M9" s="15">
        <v>19912</v>
      </c>
      <c r="N9" s="16" t="s">
        <v>648</v>
      </c>
      <c r="O9" s="17">
        <f>(A1L202C4 + A1L202C5)</f>
        <v>42376</v>
      </c>
      <c r="P9" s="16" t="s">
        <v>176</v>
      </c>
      <c r="Q9" s="15">
        <v>25030</v>
      </c>
      <c r="R9" s="16" t="s">
        <v>176</v>
      </c>
      <c r="S9" s="15">
        <v>20255</v>
      </c>
      <c r="T9" s="16" t="s">
        <v>649</v>
      </c>
      <c r="U9" s="17">
        <f>(A1L202C7 + A1L202C8)</f>
        <v>45285</v>
      </c>
      <c r="V9" s="16" t="s">
        <v>177</v>
      </c>
      <c r="W9" s="15">
        <v>25757</v>
      </c>
      <c r="X9" s="16" t="s">
        <v>177</v>
      </c>
      <c r="Y9" s="15">
        <v>20190</v>
      </c>
      <c r="Z9" s="16" t="s">
        <v>650</v>
      </c>
      <c r="AA9" s="17">
        <f>(A1L202C10 + A1L202C11)</f>
        <v>45947</v>
      </c>
      <c r="AB9" s="16" t="s">
        <v>178</v>
      </c>
      <c r="AC9" s="15">
        <v>21838</v>
      </c>
      <c r="AD9" s="16" t="s">
        <v>178</v>
      </c>
      <c r="AE9" s="15">
        <v>18842</v>
      </c>
      <c r="AF9" s="16" t="s">
        <v>651</v>
      </c>
      <c r="AG9" s="17">
        <f>(A1L202C13 + A1L202C14)</f>
        <v>40680</v>
      </c>
      <c r="AH9" s="16" t="s">
        <v>652</v>
      </c>
      <c r="AI9" s="17">
        <f>IF(RUN_YEARS &gt; 1,(A1L202C1 + A1L202C4) / 2, 0)</f>
        <v>21915</v>
      </c>
      <c r="AJ9" s="16" t="s">
        <v>653</v>
      </c>
      <c r="AK9" s="17">
        <f>IF(RUN_YEARS &gt; 1,(A1L202C2 + A1L202C5) / 2, 0)</f>
        <v>19041</v>
      </c>
      <c r="AL9" s="16" t="s">
        <v>654</v>
      </c>
      <c r="AM9" s="17">
        <f>(A1L202C16 + A1L202C17)</f>
        <v>40956</v>
      </c>
      <c r="AN9" s="16" t="s">
        <v>655</v>
      </c>
      <c r="AO9" s="17">
        <f>IF(RUN_YEARS &gt; 2,(A1L202C1 + A1L202C4 + A1L202C7) / 3, 0)</f>
        <v>22953.333333333332</v>
      </c>
      <c r="AP9" s="16" t="s">
        <v>656</v>
      </c>
      <c r="AQ9" s="17">
        <f>IF(RUN_YEARS &gt; 2,(A1L202C2 + A1L202C5 + A1L202C8) / 3, 0)</f>
        <v>19445.666666666668</v>
      </c>
      <c r="AR9" s="16" t="s">
        <v>657</v>
      </c>
      <c r="AS9" s="17">
        <f>(A1L202C19 + A1L202C20)</f>
        <v>42399</v>
      </c>
      <c r="AT9" s="16" t="s">
        <v>658</v>
      </c>
      <c r="AU9" s="17">
        <f>IF(RUN_YEARS &gt; 3,(A1L202C1 + A1L202C4 + A1L202C7 + A1L202C10) / 4, 0)</f>
        <v>23654.25</v>
      </c>
      <c r="AV9" s="16" t="s">
        <v>659</v>
      </c>
      <c r="AW9" s="17">
        <f>IF(RUN_YEARS &gt; 3,(A1L202C2 + A1L202C5 + A1L202C8 + A1L202C11) / 4, 0)</f>
        <v>19631.75</v>
      </c>
      <c r="AX9" s="16" t="s">
        <v>660</v>
      </c>
      <c r="AY9" s="17">
        <f>(A1L202C22 + A1L202C23)</f>
        <v>43286</v>
      </c>
      <c r="AZ9" s="16" t="s">
        <v>661</v>
      </c>
      <c r="BA9" s="17">
        <f>IF(RUN_YEARS &gt; 4,(A1L202C1 + A1L202C4 + A1L202C7 + A1L202C10 + A1L202C13) / 5, 0)</f>
        <v>23291</v>
      </c>
      <c r="BB9" s="16" t="s">
        <v>662</v>
      </c>
      <c r="BC9" s="17">
        <f>IF(RUN_YEARS &gt; 4,(A1L202C2 + A1L202C5 + A1L202C8 + A1L202C11 + A1L202C14) / 5, 0)</f>
        <v>19473.8</v>
      </c>
      <c r="BD9" s="16" t="s">
        <v>663</v>
      </c>
      <c r="BE9" s="17">
        <f>(A1L202C25 + A1L202C26)</f>
        <v>42764.800000000003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421585</v>
      </c>
      <c r="F10" s="16" t="s">
        <v>174</v>
      </c>
      <c r="G10" s="15">
        <v>344368</v>
      </c>
      <c r="H10" s="16" t="s">
        <v>664</v>
      </c>
      <c r="I10" s="17">
        <f>(A1L203C1 + A1L203C2)</f>
        <v>765953</v>
      </c>
      <c r="J10" s="16" t="s">
        <v>175</v>
      </c>
      <c r="K10" s="15">
        <v>439309</v>
      </c>
      <c r="L10" s="16" t="s">
        <v>175</v>
      </c>
      <c r="M10" s="15">
        <v>368047</v>
      </c>
      <c r="N10" s="16" t="s">
        <v>665</v>
      </c>
      <c r="O10" s="17">
        <f>(A1L203C4 + A1L203C5)</f>
        <v>807356</v>
      </c>
      <c r="P10" s="16" t="s">
        <v>176</v>
      </c>
      <c r="Q10" s="15">
        <v>460302</v>
      </c>
      <c r="R10" s="16" t="s">
        <v>176</v>
      </c>
      <c r="S10" s="15">
        <v>363450</v>
      </c>
      <c r="T10" s="16" t="s">
        <v>666</v>
      </c>
      <c r="U10" s="17">
        <f>(A1L203C7 + A1L203C8)</f>
        <v>823752</v>
      </c>
      <c r="V10" s="16" t="s">
        <v>177</v>
      </c>
      <c r="W10" s="15">
        <v>443231</v>
      </c>
      <c r="X10" s="16" t="s">
        <v>177</v>
      </c>
      <c r="Y10" s="15">
        <v>346490</v>
      </c>
      <c r="Z10" s="16" t="s">
        <v>667</v>
      </c>
      <c r="AA10" s="17">
        <f>(A1L203C10 + A1L203C11)</f>
        <v>789721</v>
      </c>
      <c r="AB10" s="16" t="s">
        <v>178</v>
      </c>
      <c r="AC10" s="15">
        <v>423828</v>
      </c>
      <c r="AD10" s="16" t="s">
        <v>178</v>
      </c>
      <c r="AE10" s="15">
        <v>347699</v>
      </c>
      <c r="AF10" s="16" t="s">
        <v>668</v>
      </c>
      <c r="AG10" s="17">
        <f>(A1L203C13 + A1L203C14)</f>
        <v>771527</v>
      </c>
      <c r="AH10" s="16" t="s">
        <v>669</v>
      </c>
      <c r="AI10" s="17">
        <f>IF(RUN_YEARS &gt; 1,(A1L203C1 + A1L203C4) / 2, 0)</f>
        <v>430447</v>
      </c>
      <c r="AJ10" s="16" t="s">
        <v>670</v>
      </c>
      <c r="AK10" s="17">
        <f>IF(RUN_YEARS &gt; 1,(A1L203C2 + A1L203C5) / 2, 0)</f>
        <v>356207.5</v>
      </c>
      <c r="AL10" s="16" t="s">
        <v>671</v>
      </c>
      <c r="AM10" s="17">
        <f>(A1L203C16 + A1L203C17)</f>
        <v>786654.5</v>
      </c>
      <c r="AN10" s="16" t="s">
        <v>672</v>
      </c>
      <c r="AO10" s="17">
        <f>IF(RUN_YEARS &gt; 2,(A1L203C1 + A1L203C4 + A1L203C7) / 3, 0)</f>
        <v>440398.66666666669</v>
      </c>
      <c r="AP10" s="16" t="s">
        <v>673</v>
      </c>
      <c r="AQ10" s="17">
        <f>IF(RUN_YEARS &gt; 2,(A1L203C2 + A1L203C5 + A1L203C8) / 3, 0)</f>
        <v>358621.66666666669</v>
      </c>
      <c r="AR10" s="16" t="s">
        <v>674</v>
      </c>
      <c r="AS10" s="17">
        <f>(A1L203C19 + A1L203C20)</f>
        <v>799020.33333333337</v>
      </c>
      <c r="AT10" s="16" t="s">
        <v>675</v>
      </c>
      <c r="AU10" s="17">
        <f>IF(RUN_YEARS &gt; 3,(A1L203C1 + A1L203C4 + A1L203C7 + A1L203C10) / 4, 0)</f>
        <v>441106.75</v>
      </c>
      <c r="AV10" s="16" t="s">
        <v>676</v>
      </c>
      <c r="AW10" s="17">
        <f>IF(RUN_YEARS &gt; 3,(A1L203C2 + A1L203C5 + A1L203C8 + A1L203C11) / 4, 0)</f>
        <v>355588.75</v>
      </c>
      <c r="AX10" s="16" t="s">
        <v>677</v>
      </c>
      <c r="AY10" s="17">
        <f>(A1L203C22 + A1L203C23)</f>
        <v>796695.5</v>
      </c>
      <c r="AZ10" s="16" t="s">
        <v>678</v>
      </c>
      <c r="BA10" s="17">
        <f>IF(RUN_YEARS &gt; 4,(A1L203C1 + A1L203C4 + A1L203C7 + A1L203C10 + A1L203C13) / 5, 0)</f>
        <v>437651</v>
      </c>
      <c r="BB10" s="16" t="s">
        <v>679</v>
      </c>
      <c r="BC10" s="17">
        <f>IF(RUN_YEARS &gt; 4,(A1L203C2 + A1L203C5 + A1L203C8 + A1L203C11 + A1L203C14) / 5, 0)</f>
        <v>354010.8</v>
      </c>
      <c r="BD10" s="16" t="s">
        <v>680</v>
      </c>
      <c r="BE10" s="17">
        <f>(A1L203C25 + A1L203C26)</f>
        <v>791661.8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446880</v>
      </c>
      <c r="F11" s="16" t="s">
        <v>174</v>
      </c>
      <c r="G11" s="15">
        <v>404782</v>
      </c>
      <c r="H11" s="16" t="s">
        <v>681</v>
      </c>
      <c r="I11" s="17">
        <f>(A1L204C1 + A1L204C2)</f>
        <v>851662</v>
      </c>
      <c r="J11" s="16" t="s">
        <v>175</v>
      </c>
      <c r="K11" s="15">
        <v>466196</v>
      </c>
      <c r="L11" s="16" t="s">
        <v>175</v>
      </c>
      <c r="M11" s="15">
        <v>412013</v>
      </c>
      <c r="N11" s="16" t="s">
        <v>682</v>
      </c>
      <c r="O11" s="17">
        <f>(A1L204C4 + A1L204C5)</f>
        <v>878209</v>
      </c>
      <c r="P11" s="16" t="s">
        <v>176</v>
      </c>
      <c r="Q11" s="15">
        <v>525181</v>
      </c>
      <c r="R11" s="16" t="s">
        <v>176</v>
      </c>
      <c r="S11" s="15">
        <v>505280</v>
      </c>
      <c r="T11" s="16" t="s">
        <v>683</v>
      </c>
      <c r="U11" s="17">
        <f>(A1L204C7 + A1L204C8)</f>
        <v>1030461</v>
      </c>
      <c r="V11" s="16" t="s">
        <v>177</v>
      </c>
      <c r="W11" s="15">
        <v>603963</v>
      </c>
      <c r="X11" s="16" t="s">
        <v>177</v>
      </c>
      <c r="Y11" s="15">
        <v>602698</v>
      </c>
      <c r="Z11" s="16" t="s">
        <v>684</v>
      </c>
      <c r="AA11" s="17">
        <f>(A1L204C10 + A1L204C11)</f>
        <v>1206661</v>
      </c>
      <c r="AB11" s="16" t="s">
        <v>178</v>
      </c>
      <c r="AC11" s="15">
        <v>571737</v>
      </c>
      <c r="AD11" s="16" t="s">
        <v>178</v>
      </c>
      <c r="AE11" s="15">
        <v>581443</v>
      </c>
      <c r="AF11" s="16" t="s">
        <v>685</v>
      </c>
      <c r="AG11" s="17">
        <f>(A1L204C13 + A1L204C14)</f>
        <v>1153180</v>
      </c>
      <c r="AH11" s="16" t="s">
        <v>686</v>
      </c>
      <c r="AI11" s="17">
        <f>IF(RUN_YEARS &gt; 1,(A1L204C1 + A1L204C4) / 2, 0)</f>
        <v>456538</v>
      </c>
      <c r="AJ11" s="16" t="s">
        <v>687</v>
      </c>
      <c r="AK11" s="17">
        <f>IF(RUN_YEARS &gt; 1,(A1L204C2 + A1L204C5) / 2, 0)</f>
        <v>408397.5</v>
      </c>
      <c r="AL11" s="16" t="s">
        <v>688</v>
      </c>
      <c r="AM11" s="17">
        <f>(A1L204C16 + A1L204C17)</f>
        <v>864935.5</v>
      </c>
      <c r="AN11" s="16" t="s">
        <v>689</v>
      </c>
      <c r="AO11" s="17">
        <f>IF(RUN_YEARS &gt; 2,(A1L204C1 + A1L204C4 + A1L204C7) / 3, 0)</f>
        <v>479419</v>
      </c>
      <c r="AP11" s="16" t="s">
        <v>690</v>
      </c>
      <c r="AQ11" s="17">
        <f>IF(RUN_YEARS &gt; 2,(A1L204C2 + A1L204C5 + A1L204C8) / 3, 0)</f>
        <v>440691.66666666669</v>
      </c>
      <c r="AR11" s="16" t="s">
        <v>691</v>
      </c>
      <c r="AS11" s="17">
        <f>(A1L204C19 + A1L204C20)</f>
        <v>920110.66666666674</v>
      </c>
      <c r="AT11" s="16" t="s">
        <v>692</v>
      </c>
      <c r="AU11" s="17">
        <f>IF(RUN_YEARS &gt; 3,(A1L204C1 + A1L204C4 + A1L204C7 + A1L204C10) / 4, 0)</f>
        <v>510555</v>
      </c>
      <c r="AV11" s="16" t="s">
        <v>693</v>
      </c>
      <c r="AW11" s="17">
        <f>IF(RUN_YEARS &gt; 3,(A1L204C2 + A1L204C5 + A1L204C8 + A1L204C11) / 4, 0)</f>
        <v>481193.25</v>
      </c>
      <c r="AX11" s="16" t="s">
        <v>694</v>
      </c>
      <c r="AY11" s="17">
        <f>(A1L204C22 + A1L204C23)</f>
        <v>991748.25</v>
      </c>
      <c r="AZ11" s="16" t="s">
        <v>695</v>
      </c>
      <c r="BA11" s="17">
        <f>IF(RUN_YEARS &gt; 4,(A1L204C1 + A1L204C4 + A1L204C7 + A1L204C10 + A1L204C13) / 5, 0)</f>
        <v>522791.4</v>
      </c>
      <c r="BB11" s="16" t="s">
        <v>696</v>
      </c>
      <c r="BC11" s="17">
        <f>IF(RUN_YEARS &gt; 4,(A1L204C2 + A1L204C5 + A1L204C8 + A1L204C11 + A1L204C14) / 5, 0)</f>
        <v>501243.2</v>
      </c>
      <c r="BD11" s="16" t="s">
        <v>697</v>
      </c>
      <c r="BE11" s="17">
        <f>(A1L204C25 + A1L204C26)</f>
        <v>1024034.6000000001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173271</v>
      </c>
      <c r="F12" s="16" t="s">
        <v>174</v>
      </c>
      <c r="G12" s="15">
        <v>173596</v>
      </c>
      <c r="H12" s="16" t="s">
        <v>698</v>
      </c>
      <c r="I12" s="17">
        <f>(A1L205C1 + A1L205C2)</f>
        <v>346867</v>
      </c>
      <c r="J12" s="16" t="s">
        <v>175</v>
      </c>
      <c r="K12" s="15">
        <v>201636</v>
      </c>
      <c r="L12" s="16" t="s">
        <v>175</v>
      </c>
      <c r="M12" s="15">
        <v>200892</v>
      </c>
      <c r="N12" s="16" t="s">
        <v>699</v>
      </c>
      <c r="O12" s="17">
        <f>(A1L205C4 + A1L205C5)</f>
        <v>402528</v>
      </c>
      <c r="P12" s="16" t="s">
        <v>176</v>
      </c>
      <c r="Q12" s="15">
        <v>211224</v>
      </c>
      <c r="R12" s="16" t="s">
        <v>176</v>
      </c>
      <c r="S12" s="15">
        <v>198163</v>
      </c>
      <c r="T12" s="16" t="s">
        <v>700</v>
      </c>
      <c r="U12" s="17">
        <f>(A1L205C7 + A1L205C8)</f>
        <v>409387</v>
      </c>
      <c r="V12" s="16" t="s">
        <v>177</v>
      </c>
      <c r="W12" s="15">
        <v>187675</v>
      </c>
      <c r="X12" s="16" t="s">
        <v>177</v>
      </c>
      <c r="Y12" s="15">
        <v>189807</v>
      </c>
      <c r="Z12" s="16" t="s">
        <v>701</v>
      </c>
      <c r="AA12" s="17">
        <f>(A1L205C10 + A1L205C11)</f>
        <v>377482</v>
      </c>
      <c r="AB12" s="16" t="s">
        <v>178</v>
      </c>
      <c r="AC12" s="15">
        <v>131615</v>
      </c>
      <c r="AD12" s="16" t="s">
        <v>178</v>
      </c>
      <c r="AE12" s="15">
        <v>143543</v>
      </c>
      <c r="AF12" s="16" t="s">
        <v>702</v>
      </c>
      <c r="AG12" s="17">
        <f>(A1L205C13 + A1L205C14)</f>
        <v>275158</v>
      </c>
      <c r="AH12" s="16" t="s">
        <v>703</v>
      </c>
      <c r="AI12" s="17">
        <f>IF(RUN_YEARS &gt; 1,(A1L205C1 + A1L205C4) / 2, 0)</f>
        <v>187453.5</v>
      </c>
      <c r="AJ12" s="16" t="s">
        <v>704</v>
      </c>
      <c r="AK12" s="17">
        <f>IF(RUN_YEARS &gt; 1,(A1L205C2 + A1L205C5) / 2, 0)</f>
        <v>187244</v>
      </c>
      <c r="AL12" s="16" t="s">
        <v>705</v>
      </c>
      <c r="AM12" s="17">
        <f>(A1L205C16 + A1L205C17)</f>
        <v>374697.5</v>
      </c>
      <c r="AN12" s="16" t="s">
        <v>706</v>
      </c>
      <c r="AO12" s="17">
        <f>IF(RUN_YEARS &gt; 2,(A1L205C1 + A1L205C4 + A1L205C7) / 3, 0)</f>
        <v>195377</v>
      </c>
      <c r="AP12" s="16" t="s">
        <v>707</v>
      </c>
      <c r="AQ12" s="17">
        <f>IF(RUN_YEARS &gt; 2,(A1L205C2 + A1L205C5 + A1L205C8) / 3, 0)</f>
        <v>190883.66666666666</v>
      </c>
      <c r="AR12" s="16" t="s">
        <v>708</v>
      </c>
      <c r="AS12" s="17">
        <f>(A1L205C19 + A1L205C20)</f>
        <v>386260.66666666663</v>
      </c>
      <c r="AT12" s="16" t="s">
        <v>709</v>
      </c>
      <c r="AU12" s="17">
        <f>IF(RUN_YEARS &gt; 3,(A1L205C1 + A1L205C4 + A1L205C7 + A1L205C10) / 4, 0)</f>
        <v>193451.5</v>
      </c>
      <c r="AV12" s="16" t="s">
        <v>710</v>
      </c>
      <c r="AW12" s="17">
        <f>IF(RUN_YEARS &gt; 3,(A1L205C2 + A1L205C5 + A1L205C8 + A1L205C11) / 4, 0)</f>
        <v>190614.5</v>
      </c>
      <c r="AX12" s="16" t="s">
        <v>711</v>
      </c>
      <c r="AY12" s="17">
        <f>(A1L205C22 + A1L205C23)</f>
        <v>384066</v>
      </c>
      <c r="AZ12" s="16" t="s">
        <v>712</v>
      </c>
      <c r="BA12" s="17">
        <f>IF(RUN_YEARS &gt; 4,(A1L205C1 + A1L205C4 + A1L205C7 + A1L205C10 + A1L205C13) / 5, 0)</f>
        <v>181084.2</v>
      </c>
      <c r="BB12" s="16" t="s">
        <v>713</v>
      </c>
      <c r="BC12" s="17">
        <f>IF(RUN_YEARS &gt; 4,(A1L205C2 + A1L205C5 + A1L205C8 + A1L205C11 + A1L205C14) / 5, 0)</f>
        <v>181200.2</v>
      </c>
      <c r="BD12" s="16" t="s">
        <v>714</v>
      </c>
      <c r="BE12" s="17">
        <f>(A1L205C25 + A1L205C26)</f>
        <v>362284.4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1101606</v>
      </c>
      <c r="F13" s="16" t="s">
        <v>174</v>
      </c>
      <c r="G13" s="15">
        <v>1126290</v>
      </c>
      <c r="H13" s="16" t="s">
        <v>715</v>
      </c>
      <c r="I13" s="17">
        <f>(A1L206C1 + A1L206C2)</f>
        <v>2227896</v>
      </c>
      <c r="J13" s="16" t="s">
        <v>175</v>
      </c>
      <c r="K13" s="15">
        <v>1184781</v>
      </c>
      <c r="L13" s="16" t="s">
        <v>175</v>
      </c>
      <c r="M13" s="15">
        <v>1194518</v>
      </c>
      <c r="N13" s="16" t="s">
        <v>716</v>
      </c>
      <c r="O13" s="17">
        <f>(A1L206C4 + A1L206C5)</f>
        <v>2379299</v>
      </c>
      <c r="P13" s="16" t="s">
        <v>176</v>
      </c>
      <c r="Q13" s="15">
        <v>1316074</v>
      </c>
      <c r="R13" s="16" t="s">
        <v>176</v>
      </c>
      <c r="S13" s="15">
        <v>1303573</v>
      </c>
      <c r="T13" s="16" t="s">
        <v>717</v>
      </c>
      <c r="U13" s="17">
        <f>(A1L206C7 + A1L206C8)</f>
        <v>2619647</v>
      </c>
      <c r="V13" s="16" t="s">
        <v>177</v>
      </c>
      <c r="W13" s="15">
        <v>1273863</v>
      </c>
      <c r="X13" s="16" t="s">
        <v>177</v>
      </c>
      <c r="Y13" s="15">
        <v>1269891</v>
      </c>
      <c r="Z13" s="16" t="s">
        <v>718</v>
      </c>
      <c r="AA13" s="17">
        <f>(A1L206C10 + A1L206C11)</f>
        <v>2543754</v>
      </c>
      <c r="AB13" s="16" t="s">
        <v>178</v>
      </c>
      <c r="AC13" s="15">
        <v>1074959</v>
      </c>
      <c r="AD13" s="16" t="s">
        <v>178</v>
      </c>
      <c r="AE13" s="15">
        <v>1076818</v>
      </c>
      <c r="AF13" s="16" t="s">
        <v>719</v>
      </c>
      <c r="AG13" s="17">
        <f>(A1L206C13 + A1L206C14)</f>
        <v>2151777</v>
      </c>
      <c r="AH13" s="16" t="s">
        <v>720</v>
      </c>
      <c r="AI13" s="17">
        <f>IF(RUN_YEARS &gt; 1,(A1L206C1 + A1L206C4) / 2, 0)</f>
        <v>1143193.5</v>
      </c>
      <c r="AJ13" s="16" t="s">
        <v>721</v>
      </c>
      <c r="AK13" s="17">
        <f>IF(RUN_YEARS &gt; 1,(A1L206C2 + A1L206C5) / 2, 0)</f>
        <v>1160404</v>
      </c>
      <c r="AL13" s="16" t="s">
        <v>722</v>
      </c>
      <c r="AM13" s="17">
        <f>(A1L206C16 + A1L206C17)</f>
        <v>2303597.5</v>
      </c>
      <c r="AN13" s="16" t="s">
        <v>723</v>
      </c>
      <c r="AO13" s="17">
        <f>IF(RUN_YEARS &gt; 2,(A1L206C1 + A1L206C4 + A1L206C7) / 3, 0)</f>
        <v>1200820.3333333333</v>
      </c>
      <c r="AP13" s="16" t="s">
        <v>724</v>
      </c>
      <c r="AQ13" s="17">
        <f>IF(RUN_YEARS &gt; 2,(A1L206C2 + A1L206C5 + A1L206C8) / 3, 0)</f>
        <v>1208127</v>
      </c>
      <c r="AR13" s="16" t="s">
        <v>725</v>
      </c>
      <c r="AS13" s="17">
        <f>(A1L206C19 + A1L206C20)</f>
        <v>2408947.333333333</v>
      </c>
      <c r="AT13" s="16" t="s">
        <v>726</v>
      </c>
      <c r="AU13" s="17">
        <f>IF(RUN_YEARS &gt; 3,(A1L206C1 + A1L206C4 + A1L206C7 + A1L206C10) / 4, 0)</f>
        <v>1219081</v>
      </c>
      <c r="AV13" s="16" t="s">
        <v>727</v>
      </c>
      <c r="AW13" s="17">
        <f>IF(RUN_YEARS &gt; 3,(A1L206C2 + A1L206C5 + A1L206C8 + A1L206C11) / 4, 0)</f>
        <v>1223568</v>
      </c>
      <c r="AX13" s="16" t="s">
        <v>728</v>
      </c>
      <c r="AY13" s="17">
        <f>(A1L206C22 + A1L206C23)</f>
        <v>2442649</v>
      </c>
      <c r="AZ13" s="16" t="s">
        <v>729</v>
      </c>
      <c r="BA13" s="17">
        <f>IF(RUN_YEARS &gt; 4,(A1L206C1 + A1L206C4 + A1L206C7 + A1L206C10 + A1L206C13) / 5, 0)</f>
        <v>1190256.6000000001</v>
      </c>
      <c r="BB13" s="16" t="s">
        <v>730</v>
      </c>
      <c r="BC13" s="17">
        <f>IF(RUN_YEARS &gt; 4,(A1L206C2 + A1L206C5 + A1L206C8 + A1L206C11 + A1L206C14) / 5, 0)</f>
        <v>1194218</v>
      </c>
      <c r="BD13" s="16" t="s">
        <v>731</v>
      </c>
      <c r="BE13" s="17">
        <f>(A1L206C25 + A1L206C26)</f>
        <v>2384474.6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236099</v>
      </c>
      <c r="F14" s="16" t="s">
        <v>174</v>
      </c>
      <c r="G14" s="15">
        <v>259697</v>
      </c>
      <c r="H14" s="16" t="s">
        <v>732</v>
      </c>
      <c r="I14" s="17">
        <f>(A1L207C1 + A1L207C2)</f>
        <v>495796</v>
      </c>
      <c r="J14" s="16" t="s">
        <v>175</v>
      </c>
      <c r="K14" s="15">
        <v>268431</v>
      </c>
      <c r="L14" s="16" t="s">
        <v>175</v>
      </c>
      <c r="M14" s="15">
        <v>293671</v>
      </c>
      <c r="N14" s="16" t="s">
        <v>733</v>
      </c>
      <c r="O14" s="17">
        <f>(A1L207C4 + A1L207C5)</f>
        <v>562102</v>
      </c>
      <c r="P14" s="16" t="s">
        <v>176</v>
      </c>
      <c r="Q14" s="15">
        <v>256388</v>
      </c>
      <c r="R14" s="16" t="s">
        <v>176</v>
      </c>
      <c r="S14" s="15">
        <v>278198</v>
      </c>
      <c r="T14" s="16" t="s">
        <v>734</v>
      </c>
      <c r="U14" s="17">
        <f>(A1L207C7 + A1L207C8)</f>
        <v>534586</v>
      </c>
      <c r="V14" s="16" t="s">
        <v>177</v>
      </c>
      <c r="W14" s="15">
        <v>256807</v>
      </c>
      <c r="X14" s="16" t="s">
        <v>177</v>
      </c>
      <c r="Y14" s="15">
        <v>268119</v>
      </c>
      <c r="Z14" s="16" t="s">
        <v>735</v>
      </c>
      <c r="AA14" s="17">
        <f>(A1L207C10 + A1L207C11)</f>
        <v>524926</v>
      </c>
      <c r="AB14" s="16" t="s">
        <v>178</v>
      </c>
      <c r="AC14" s="15">
        <v>206478</v>
      </c>
      <c r="AD14" s="16" t="s">
        <v>178</v>
      </c>
      <c r="AE14" s="15">
        <v>217770</v>
      </c>
      <c r="AF14" s="16" t="s">
        <v>736</v>
      </c>
      <c r="AG14" s="17">
        <f>(A1L207C13 + A1L207C14)</f>
        <v>424248</v>
      </c>
      <c r="AH14" s="16" t="s">
        <v>737</v>
      </c>
      <c r="AI14" s="17">
        <f>IF(RUN_YEARS &gt; 1,(A1L207C1 + A1L207C4) / 2, 0)</f>
        <v>252265</v>
      </c>
      <c r="AJ14" s="16" t="s">
        <v>738</v>
      </c>
      <c r="AK14" s="17">
        <f>IF(RUN_YEARS &gt; 1,(A1L207C2 + A1L207C5) / 2, 0)</f>
        <v>276684</v>
      </c>
      <c r="AL14" s="16" t="s">
        <v>739</v>
      </c>
      <c r="AM14" s="17">
        <f>(A1L207C16 + A1L207C17)</f>
        <v>528949</v>
      </c>
      <c r="AN14" s="16" t="s">
        <v>740</v>
      </c>
      <c r="AO14" s="17">
        <f>IF(RUN_YEARS &gt; 2,(A1L207C1 + A1L207C4 + A1L207C7) / 3, 0)</f>
        <v>253639.33333333334</v>
      </c>
      <c r="AP14" s="16" t="s">
        <v>741</v>
      </c>
      <c r="AQ14" s="17">
        <f>IF(RUN_YEARS &gt; 2,(A1L207C2 + A1L207C5 + A1L207C8) / 3, 0)</f>
        <v>277188.66666666669</v>
      </c>
      <c r="AR14" s="16" t="s">
        <v>742</v>
      </c>
      <c r="AS14" s="17">
        <f>(A1L207C19 + A1L207C20)</f>
        <v>530828</v>
      </c>
      <c r="AT14" s="16" t="s">
        <v>743</v>
      </c>
      <c r="AU14" s="17">
        <f>IF(RUN_YEARS &gt; 3,(A1L207C1 + A1L207C4 + A1L207C7 + A1L207C10) / 4, 0)</f>
        <v>254431.25</v>
      </c>
      <c r="AV14" s="16" t="s">
        <v>744</v>
      </c>
      <c r="AW14" s="17">
        <f>IF(RUN_YEARS &gt; 3,(A1L207C2 + A1L207C5 + A1L207C8 + A1L207C11) / 4, 0)</f>
        <v>274921.25</v>
      </c>
      <c r="AX14" s="16" t="s">
        <v>745</v>
      </c>
      <c r="AY14" s="17">
        <f>(A1L207C22 + A1L207C23)</f>
        <v>529352.5</v>
      </c>
      <c r="AZ14" s="16" t="s">
        <v>746</v>
      </c>
      <c r="BA14" s="17">
        <f>IF(RUN_YEARS &gt; 4,(A1L207C1 + A1L207C4 + A1L207C7 + A1L207C10 + A1L207C13) / 5, 0)</f>
        <v>244840.6</v>
      </c>
      <c r="BB14" s="16" t="s">
        <v>747</v>
      </c>
      <c r="BC14" s="17">
        <f>IF(RUN_YEARS &gt; 4,(A1L207C2 + A1L207C5 + A1L207C8 + A1L207C11 + A1L207C14) / 5, 0)</f>
        <v>263491</v>
      </c>
      <c r="BD14" s="16" t="s">
        <v>748</v>
      </c>
      <c r="BE14" s="17">
        <f>(A1L207C25 + A1L207C26)</f>
        <v>508331.6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239546</v>
      </c>
      <c r="F15" s="16" t="s">
        <v>174</v>
      </c>
      <c r="G15" s="15">
        <v>246251</v>
      </c>
      <c r="H15" s="16" t="s">
        <v>749</v>
      </c>
      <c r="I15" s="17">
        <f>(A1L208C1 + A1L208C2)</f>
        <v>485797</v>
      </c>
      <c r="J15" s="16" t="s">
        <v>175</v>
      </c>
      <c r="K15" s="15">
        <v>235304</v>
      </c>
      <c r="L15" s="16" t="s">
        <v>175</v>
      </c>
      <c r="M15" s="15">
        <v>257279</v>
      </c>
      <c r="N15" s="16" t="s">
        <v>750</v>
      </c>
      <c r="O15" s="17">
        <f>(A1L208C4 + A1L208C5)</f>
        <v>492583</v>
      </c>
      <c r="P15" s="16" t="s">
        <v>176</v>
      </c>
      <c r="Q15" s="15">
        <v>248143</v>
      </c>
      <c r="R15" s="16" t="s">
        <v>176</v>
      </c>
      <c r="S15" s="15">
        <v>259670</v>
      </c>
      <c r="T15" s="16" t="s">
        <v>751</v>
      </c>
      <c r="U15" s="17">
        <f>(A1L208C7 + A1L208C8)</f>
        <v>507813</v>
      </c>
      <c r="V15" s="16" t="s">
        <v>177</v>
      </c>
      <c r="W15" s="15">
        <v>243381</v>
      </c>
      <c r="X15" s="16" t="s">
        <v>177</v>
      </c>
      <c r="Y15" s="15">
        <v>248501</v>
      </c>
      <c r="Z15" s="16" t="s">
        <v>752</v>
      </c>
      <c r="AA15" s="17">
        <f>(A1L208C10 + A1L208C11)</f>
        <v>491882</v>
      </c>
      <c r="AB15" s="16" t="s">
        <v>178</v>
      </c>
      <c r="AC15" s="15">
        <v>226535</v>
      </c>
      <c r="AD15" s="16" t="s">
        <v>178</v>
      </c>
      <c r="AE15" s="15">
        <v>233945</v>
      </c>
      <c r="AF15" s="16" t="s">
        <v>753</v>
      </c>
      <c r="AG15" s="17">
        <f>(A1L208C13 + A1L208C14)</f>
        <v>460480</v>
      </c>
      <c r="AH15" s="16" t="s">
        <v>754</v>
      </c>
      <c r="AI15" s="17">
        <f>IF(RUN_YEARS &gt; 1,(A1L208C1 + A1L208C4) / 2, 0)</f>
        <v>237425</v>
      </c>
      <c r="AJ15" s="16" t="s">
        <v>755</v>
      </c>
      <c r="AK15" s="17">
        <f>IF(RUN_YEARS &gt; 1,(A1L208C2 + A1L208C5) / 2, 0)</f>
        <v>251765</v>
      </c>
      <c r="AL15" s="16" t="s">
        <v>756</v>
      </c>
      <c r="AM15" s="17">
        <f>(A1L208C16 + A1L208C17)</f>
        <v>489190</v>
      </c>
      <c r="AN15" s="16" t="s">
        <v>757</v>
      </c>
      <c r="AO15" s="17">
        <f>IF(RUN_YEARS &gt; 2,(A1L208C1 + A1L208C4 + A1L208C7) / 3, 0)</f>
        <v>240997.66666666666</v>
      </c>
      <c r="AP15" s="16" t="s">
        <v>758</v>
      </c>
      <c r="AQ15" s="17">
        <f>IF(RUN_YEARS &gt; 2,(A1L208C2 + A1L208C5 + A1L208C8) / 3, 0)</f>
        <v>254400</v>
      </c>
      <c r="AR15" s="16" t="s">
        <v>759</v>
      </c>
      <c r="AS15" s="17">
        <f>(A1L208C19 + A1L208C20)</f>
        <v>495397.66666666663</v>
      </c>
      <c r="AT15" s="16" t="s">
        <v>760</v>
      </c>
      <c r="AU15" s="17">
        <f>IF(RUN_YEARS &gt; 3,(A1L208C1 + A1L208C4 + A1L208C7 + A1L208C10) / 4, 0)</f>
        <v>241593.5</v>
      </c>
      <c r="AV15" s="16" t="s">
        <v>761</v>
      </c>
      <c r="AW15" s="17">
        <f>IF(RUN_YEARS &gt; 3,(A1L208C2 + A1L208C5 + A1L208C8 + A1L208C11) / 4, 0)</f>
        <v>252925.25</v>
      </c>
      <c r="AX15" s="16" t="s">
        <v>762</v>
      </c>
      <c r="AY15" s="17">
        <f>(A1L208C22 + A1L208C23)</f>
        <v>494518.75</v>
      </c>
      <c r="AZ15" s="16" t="s">
        <v>763</v>
      </c>
      <c r="BA15" s="17">
        <f>IF(RUN_YEARS &gt; 4,(A1L208C1 + A1L208C4 + A1L208C7 + A1L208C10 + A1L208C13) / 5, 0)</f>
        <v>238581.8</v>
      </c>
      <c r="BB15" s="16" t="s">
        <v>764</v>
      </c>
      <c r="BC15" s="17">
        <f>IF(RUN_YEARS &gt; 4,(A1L208C2 + A1L208C5 + A1L208C8 + A1L208C11 + A1L208C14) / 5, 0)</f>
        <v>249129.2</v>
      </c>
      <c r="BD15" s="16" t="s">
        <v>765</v>
      </c>
      <c r="BE15" s="17">
        <f>(A1L208C25 + A1L208C26)</f>
        <v>487711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100679</v>
      </c>
      <c r="F16" s="16" t="s">
        <v>174</v>
      </c>
      <c r="G16" s="15">
        <v>75133</v>
      </c>
      <c r="H16" s="16" t="s">
        <v>766</v>
      </c>
      <c r="I16" s="17">
        <f>(A1L209C1 + A1L209C2)</f>
        <v>175812</v>
      </c>
      <c r="J16" s="16" t="s">
        <v>175</v>
      </c>
      <c r="K16" s="15">
        <v>112702</v>
      </c>
      <c r="L16" s="16" t="s">
        <v>175</v>
      </c>
      <c r="M16" s="15">
        <v>83116</v>
      </c>
      <c r="N16" s="16" t="s">
        <v>767</v>
      </c>
      <c r="O16" s="17">
        <f>(A1L209C4 + A1L209C5)</f>
        <v>195818</v>
      </c>
      <c r="P16" s="16" t="s">
        <v>176</v>
      </c>
      <c r="Q16" s="15">
        <v>113117</v>
      </c>
      <c r="R16" s="16" t="s">
        <v>176</v>
      </c>
      <c r="S16" s="15">
        <v>72542</v>
      </c>
      <c r="T16" s="16" t="s">
        <v>768</v>
      </c>
      <c r="U16" s="17">
        <f>(A1L209C7 + A1L209C8)</f>
        <v>185659</v>
      </c>
      <c r="V16" s="16" t="s">
        <v>177</v>
      </c>
      <c r="W16" s="15">
        <v>102326</v>
      </c>
      <c r="X16" s="16" t="s">
        <v>177</v>
      </c>
      <c r="Y16" s="15">
        <v>70901</v>
      </c>
      <c r="Z16" s="16" t="s">
        <v>769</v>
      </c>
      <c r="AA16" s="17">
        <f>(A1L209C10 + A1L209C11)</f>
        <v>173227</v>
      </c>
      <c r="AB16" s="16" t="s">
        <v>178</v>
      </c>
      <c r="AC16" s="15">
        <v>100371</v>
      </c>
      <c r="AD16" s="16" t="s">
        <v>178</v>
      </c>
      <c r="AE16" s="15">
        <v>67631</v>
      </c>
      <c r="AF16" s="16" t="s">
        <v>770</v>
      </c>
      <c r="AG16" s="17">
        <f>(A1L209C13 + A1L209C14)</f>
        <v>168002</v>
      </c>
      <c r="AH16" s="16" t="s">
        <v>771</v>
      </c>
      <c r="AI16" s="17">
        <f>IF(RUN_YEARS &gt; 1,(A1L209C1 + A1L209C4) / 2, 0)</f>
        <v>106690.5</v>
      </c>
      <c r="AJ16" s="16" t="s">
        <v>772</v>
      </c>
      <c r="AK16" s="17">
        <f>IF(RUN_YEARS &gt; 1,(A1L209C2 + A1L209C5) / 2, 0)</f>
        <v>79124.5</v>
      </c>
      <c r="AL16" s="16" t="s">
        <v>773</v>
      </c>
      <c r="AM16" s="17">
        <f>(A1L209C16 + A1L209C17)</f>
        <v>185815</v>
      </c>
      <c r="AN16" s="16" t="s">
        <v>774</v>
      </c>
      <c r="AO16" s="17">
        <f>IF(RUN_YEARS &gt; 2,(A1L209C1 + A1L209C4 + A1L209C7) / 3, 0)</f>
        <v>108832.66666666667</v>
      </c>
      <c r="AP16" s="16" t="s">
        <v>775</v>
      </c>
      <c r="AQ16" s="17">
        <f>IF(RUN_YEARS &gt; 2,(A1L209C2 + A1L209C5 + A1L209C8) / 3, 0)</f>
        <v>76930.333333333328</v>
      </c>
      <c r="AR16" s="16" t="s">
        <v>776</v>
      </c>
      <c r="AS16" s="17">
        <f>(A1L209C19 + A1L209C20)</f>
        <v>185763</v>
      </c>
      <c r="AT16" s="16" t="s">
        <v>777</v>
      </c>
      <c r="AU16" s="17">
        <f>IF(RUN_YEARS &gt; 3,(A1L209C1 + A1L209C4 + A1L209C7 + A1L209C10) / 4, 0)</f>
        <v>107206</v>
      </c>
      <c r="AV16" s="16" t="s">
        <v>778</v>
      </c>
      <c r="AW16" s="17">
        <f>IF(RUN_YEARS &gt; 3,(A1L209C2 + A1L209C5 + A1L209C8 + A1L209C11) / 4, 0)</f>
        <v>75423</v>
      </c>
      <c r="AX16" s="16" t="s">
        <v>779</v>
      </c>
      <c r="AY16" s="17">
        <f>(A1L209C22 + A1L209C23)</f>
        <v>182629</v>
      </c>
      <c r="AZ16" s="16" t="s">
        <v>780</v>
      </c>
      <c r="BA16" s="17">
        <f>IF(RUN_YEARS &gt; 4,(A1L209C1 + A1L209C4 + A1L209C7 + A1L209C10 + A1L209C13) / 5, 0)</f>
        <v>105839</v>
      </c>
      <c r="BB16" s="16" t="s">
        <v>781</v>
      </c>
      <c r="BC16" s="17">
        <f>IF(RUN_YEARS &gt; 4,(A1L209C2 + A1L209C5 + A1L209C8 + A1L209C11 + A1L209C14) / 5, 0)</f>
        <v>73864.600000000006</v>
      </c>
      <c r="BD16" s="16" t="s">
        <v>782</v>
      </c>
      <c r="BE16" s="17">
        <f>(A1L209C25 + A1L209C26)</f>
        <v>179703.6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50646</v>
      </c>
      <c r="F17" s="16" t="s">
        <v>174</v>
      </c>
      <c r="G17" s="15">
        <v>42977</v>
      </c>
      <c r="H17" s="16" t="s">
        <v>783</v>
      </c>
      <c r="I17" s="17">
        <f>(A1L210C1 + A1L210C2)</f>
        <v>93623</v>
      </c>
      <c r="J17" s="16" t="s">
        <v>175</v>
      </c>
      <c r="K17" s="15">
        <v>53484</v>
      </c>
      <c r="L17" s="16" t="s">
        <v>175</v>
      </c>
      <c r="M17" s="15">
        <v>49132</v>
      </c>
      <c r="N17" s="16" t="s">
        <v>784</v>
      </c>
      <c r="O17" s="17">
        <f>(A1L210C4 + A1L210C5)</f>
        <v>102616</v>
      </c>
      <c r="P17" s="16" t="s">
        <v>176</v>
      </c>
      <c r="Q17" s="15">
        <v>59432</v>
      </c>
      <c r="R17" s="16" t="s">
        <v>176</v>
      </c>
      <c r="S17" s="15">
        <v>52427</v>
      </c>
      <c r="T17" s="16" t="s">
        <v>785</v>
      </c>
      <c r="U17" s="17">
        <f>(A1L210C7 + A1L210C8)</f>
        <v>111859</v>
      </c>
      <c r="V17" s="16" t="s">
        <v>177</v>
      </c>
      <c r="W17" s="15">
        <v>60713</v>
      </c>
      <c r="X17" s="16" t="s">
        <v>177</v>
      </c>
      <c r="Y17" s="15">
        <v>50931</v>
      </c>
      <c r="Z17" s="16" t="s">
        <v>786</v>
      </c>
      <c r="AA17" s="17">
        <f>(A1L210C10 + A1L210C11)</f>
        <v>111644</v>
      </c>
      <c r="AB17" s="16" t="s">
        <v>178</v>
      </c>
      <c r="AC17" s="15">
        <v>67676</v>
      </c>
      <c r="AD17" s="16" t="s">
        <v>178</v>
      </c>
      <c r="AE17" s="15">
        <v>50390</v>
      </c>
      <c r="AF17" s="16" t="s">
        <v>787</v>
      </c>
      <c r="AG17" s="17">
        <f>(A1L210C13 + A1L210C14)</f>
        <v>118066</v>
      </c>
      <c r="AH17" s="16" t="s">
        <v>788</v>
      </c>
      <c r="AI17" s="17">
        <f>IF(RUN_YEARS &gt; 1,(A1L210C1 + A1L210C4) / 2, 0)</f>
        <v>52065</v>
      </c>
      <c r="AJ17" s="16" t="s">
        <v>789</v>
      </c>
      <c r="AK17" s="17">
        <f>IF(RUN_YEARS &gt; 1,(A1L210C2 + A1L210C5) / 2, 0)</f>
        <v>46054.5</v>
      </c>
      <c r="AL17" s="16" t="s">
        <v>790</v>
      </c>
      <c r="AM17" s="17">
        <f>(A1L210C16 + A1L210C17)</f>
        <v>98119.5</v>
      </c>
      <c r="AN17" s="16" t="s">
        <v>791</v>
      </c>
      <c r="AO17" s="17">
        <f>IF(RUN_YEARS &gt; 2,(A1L210C1 + A1L210C4 + A1L210C7) / 3, 0)</f>
        <v>54520.666666666664</v>
      </c>
      <c r="AP17" s="16" t="s">
        <v>792</v>
      </c>
      <c r="AQ17" s="17">
        <f>IF(RUN_YEARS &gt; 2,(A1L210C2 + A1L210C5 + A1L210C8) / 3, 0)</f>
        <v>48178.666666666664</v>
      </c>
      <c r="AR17" s="16" t="s">
        <v>793</v>
      </c>
      <c r="AS17" s="17">
        <f>(A1L210C19 + A1L210C20)</f>
        <v>102699.33333333333</v>
      </c>
      <c r="AT17" s="16" t="s">
        <v>794</v>
      </c>
      <c r="AU17" s="17">
        <f>IF(RUN_YEARS &gt; 3,(A1L210C1 + A1L210C4 + A1L210C7 + A1L210C10) / 4, 0)</f>
        <v>56068.75</v>
      </c>
      <c r="AV17" s="16" t="s">
        <v>795</v>
      </c>
      <c r="AW17" s="17">
        <f>IF(RUN_YEARS &gt; 3,(A1L210C2 + A1L210C5 + A1L210C8 + A1L210C11) / 4, 0)</f>
        <v>48866.75</v>
      </c>
      <c r="AX17" s="16" t="s">
        <v>796</v>
      </c>
      <c r="AY17" s="17">
        <f>(A1L210C22 + A1L210C23)</f>
        <v>104935.5</v>
      </c>
      <c r="AZ17" s="16" t="s">
        <v>797</v>
      </c>
      <c r="BA17" s="17">
        <f>IF(RUN_YEARS &gt; 4,(A1L210C1 + A1L210C4 + A1L210C7 + A1L210C10 + A1L210C13) / 5, 0)</f>
        <v>58390.2</v>
      </c>
      <c r="BB17" s="16" t="s">
        <v>798</v>
      </c>
      <c r="BC17" s="17">
        <f>IF(RUN_YEARS &gt; 4,(A1L210C2 + A1L210C5 + A1L210C8 + A1L210C11 + A1L210C14) / 5, 0)</f>
        <v>49171.4</v>
      </c>
      <c r="BD17" s="16" t="s">
        <v>799</v>
      </c>
      <c r="BE17" s="17">
        <f>(A1L210C25 + A1L210C26)</f>
        <v>107561.60000000001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1004699</v>
      </c>
      <c r="F18" s="16" t="s">
        <v>174</v>
      </c>
      <c r="G18" s="15">
        <v>81704</v>
      </c>
      <c r="H18" s="16" t="s">
        <v>800</v>
      </c>
      <c r="I18" s="17">
        <f>(A1L211C1 + A1L211C2)</f>
        <v>1086403</v>
      </c>
      <c r="J18" s="16" t="s">
        <v>175</v>
      </c>
      <c r="K18" s="15">
        <v>1605076</v>
      </c>
      <c r="L18" s="16" t="s">
        <v>175</v>
      </c>
      <c r="M18" s="15">
        <v>115503</v>
      </c>
      <c r="N18" s="16" t="s">
        <v>801</v>
      </c>
      <c r="O18" s="17">
        <f>(A1L211C4 + A1L211C5)</f>
        <v>1720579</v>
      </c>
      <c r="P18" s="16" t="s">
        <v>176</v>
      </c>
      <c r="Q18" s="15">
        <v>1597367</v>
      </c>
      <c r="R18" s="16" t="s">
        <v>176</v>
      </c>
      <c r="S18" s="15">
        <v>114338</v>
      </c>
      <c r="T18" s="16" t="s">
        <v>802</v>
      </c>
      <c r="U18" s="17">
        <f>(A1L211C7 + A1L211C8)</f>
        <v>1711705</v>
      </c>
      <c r="V18" s="16" t="s">
        <v>177</v>
      </c>
      <c r="W18" s="15">
        <v>1568686</v>
      </c>
      <c r="X18" s="16" t="s">
        <v>177</v>
      </c>
      <c r="Y18" s="15">
        <v>114882</v>
      </c>
      <c r="Z18" s="16" t="s">
        <v>803</v>
      </c>
      <c r="AA18" s="17">
        <f>(A1L211C10 + A1L211C11)</f>
        <v>1683568</v>
      </c>
      <c r="AB18" s="16" t="s">
        <v>178</v>
      </c>
      <c r="AC18" s="15">
        <v>1297846</v>
      </c>
      <c r="AD18" s="16" t="s">
        <v>178</v>
      </c>
      <c r="AE18" s="15">
        <v>108132</v>
      </c>
      <c r="AF18" s="16" t="s">
        <v>804</v>
      </c>
      <c r="AG18" s="17">
        <f>(A1L211C13 + A1L211C14)</f>
        <v>1405978</v>
      </c>
      <c r="AH18" s="16" t="s">
        <v>805</v>
      </c>
      <c r="AI18" s="17">
        <f>IF(RUN_YEARS &gt; 1,(A1L211C1 + A1L211C4) / 2, 0)</f>
        <v>1304887.5</v>
      </c>
      <c r="AJ18" s="16" t="s">
        <v>806</v>
      </c>
      <c r="AK18" s="17">
        <f>IF(RUN_YEARS &gt; 1,(A1L211C2 + A1L211C5) / 2, 0)</f>
        <v>98603.5</v>
      </c>
      <c r="AL18" s="16" t="s">
        <v>807</v>
      </c>
      <c r="AM18" s="17">
        <f>(A1L211C16 + A1L211C17)</f>
        <v>1403491</v>
      </c>
      <c r="AN18" s="16" t="s">
        <v>808</v>
      </c>
      <c r="AO18" s="17">
        <f>IF(RUN_YEARS &gt; 2,(A1L211C1 + A1L211C4 + A1L211C7) / 3, 0)</f>
        <v>1402380.6666666667</v>
      </c>
      <c r="AP18" s="16" t="s">
        <v>809</v>
      </c>
      <c r="AQ18" s="17">
        <f>IF(RUN_YEARS &gt; 2,(A1L211C2 + A1L211C5 + A1L211C8) / 3, 0)</f>
        <v>103848.33333333333</v>
      </c>
      <c r="AR18" s="16" t="s">
        <v>810</v>
      </c>
      <c r="AS18" s="17">
        <f>(A1L211C19 + A1L211C20)</f>
        <v>1506229</v>
      </c>
      <c r="AT18" s="16" t="s">
        <v>811</v>
      </c>
      <c r="AU18" s="17">
        <f>IF(RUN_YEARS &gt; 3,(A1L211C1 + A1L211C4 + A1L211C7 + A1L211C10) / 4, 0)</f>
        <v>1443957</v>
      </c>
      <c r="AV18" s="16" t="s">
        <v>812</v>
      </c>
      <c r="AW18" s="17">
        <f>IF(RUN_YEARS &gt; 3,(A1L211C2 + A1L211C5 + A1L211C8 + A1L211C11) / 4, 0)</f>
        <v>106606.75</v>
      </c>
      <c r="AX18" s="16" t="s">
        <v>813</v>
      </c>
      <c r="AY18" s="17">
        <f>(A1L211C22 + A1L211C23)</f>
        <v>1550563.75</v>
      </c>
      <c r="AZ18" s="16" t="s">
        <v>814</v>
      </c>
      <c r="BA18" s="17">
        <f>IF(RUN_YEARS &gt; 4,(A1L211C1 + A1L211C4 + A1L211C7 + A1L211C10 + A1L211C13) / 5, 0)</f>
        <v>1414734.8</v>
      </c>
      <c r="BB18" s="16" t="s">
        <v>815</v>
      </c>
      <c r="BC18" s="17">
        <f>IF(RUN_YEARS &gt; 4,(A1L211C2 + A1L211C5 + A1L211C8 + A1L211C11 + A1L211C14) / 5, 0)</f>
        <v>106911.8</v>
      </c>
      <c r="BD18" s="16" t="s">
        <v>816</v>
      </c>
      <c r="BE18" s="17">
        <f>(A1L211C25 + A1L211C26)</f>
        <v>1521646.6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153219</v>
      </c>
      <c r="F19" s="16" t="s">
        <v>174</v>
      </c>
      <c r="G19" s="15">
        <v>57411</v>
      </c>
      <c r="H19" s="16" t="s">
        <v>817</v>
      </c>
      <c r="I19" s="17">
        <f>(A1L212C1 + A1L212C2)</f>
        <v>210630</v>
      </c>
      <c r="J19" s="16" t="s">
        <v>175</v>
      </c>
      <c r="K19" s="15">
        <v>110487</v>
      </c>
      <c r="L19" s="16" t="s">
        <v>175</v>
      </c>
      <c r="M19" s="15">
        <v>41574</v>
      </c>
      <c r="N19" s="16" t="s">
        <v>818</v>
      </c>
      <c r="O19" s="17">
        <f>(A1L212C4 + A1L212C5)</f>
        <v>152061</v>
      </c>
      <c r="P19" s="16" t="s">
        <v>176</v>
      </c>
      <c r="Q19" s="15">
        <v>91410</v>
      </c>
      <c r="R19" s="16" t="s">
        <v>176</v>
      </c>
      <c r="S19" s="15">
        <v>32051</v>
      </c>
      <c r="T19" s="16" t="s">
        <v>819</v>
      </c>
      <c r="U19" s="17">
        <f>(A1L212C7 + A1L212C8)</f>
        <v>123461</v>
      </c>
      <c r="V19" s="16" t="s">
        <v>177</v>
      </c>
      <c r="W19" s="15">
        <v>89115</v>
      </c>
      <c r="X19" s="16" t="s">
        <v>177</v>
      </c>
      <c r="Y19" s="15">
        <v>30659</v>
      </c>
      <c r="Z19" s="16" t="s">
        <v>820</v>
      </c>
      <c r="AA19" s="17">
        <f>(A1L212C10 + A1L212C11)</f>
        <v>119774</v>
      </c>
      <c r="AB19" s="16" t="s">
        <v>178</v>
      </c>
      <c r="AC19" s="15">
        <v>73260</v>
      </c>
      <c r="AD19" s="16" t="s">
        <v>178</v>
      </c>
      <c r="AE19" s="15">
        <v>27174</v>
      </c>
      <c r="AF19" s="16" t="s">
        <v>821</v>
      </c>
      <c r="AG19" s="17">
        <f>(A1L212C13 + A1L212C14)</f>
        <v>100434</v>
      </c>
      <c r="AH19" s="16" t="s">
        <v>822</v>
      </c>
      <c r="AI19" s="17">
        <f>IF(RUN_YEARS &gt; 1,(A1L212C1 + A1L212C4) / 2, 0)</f>
        <v>131853</v>
      </c>
      <c r="AJ19" s="16" t="s">
        <v>823</v>
      </c>
      <c r="AK19" s="17">
        <f>IF(RUN_YEARS &gt; 1,(A1L212C2 + A1L212C5) / 2, 0)</f>
        <v>49492.5</v>
      </c>
      <c r="AL19" s="16" t="s">
        <v>824</v>
      </c>
      <c r="AM19" s="17">
        <f>(A1L212C16 + A1L212C17)</f>
        <v>181345.5</v>
      </c>
      <c r="AN19" s="16" t="s">
        <v>825</v>
      </c>
      <c r="AO19" s="17">
        <f>IF(RUN_YEARS &gt; 2,(A1L212C1 + A1L212C4 + A1L212C7) / 3, 0)</f>
        <v>118372</v>
      </c>
      <c r="AP19" s="16" t="s">
        <v>826</v>
      </c>
      <c r="AQ19" s="17">
        <f>IF(RUN_YEARS &gt; 2,(A1L212C2 + A1L212C5 + A1L212C8) / 3, 0)</f>
        <v>43678.666666666664</v>
      </c>
      <c r="AR19" s="16" t="s">
        <v>827</v>
      </c>
      <c r="AS19" s="17">
        <f>(A1L212C19 + A1L212C20)</f>
        <v>162050.66666666666</v>
      </c>
      <c r="AT19" s="16" t="s">
        <v>828</v>
      </c>
      <c r="AU19" s="17">
        <f>IF(RUN_YEARS &gt; 3,(A1L212C1 + A1L212C4 + A1L212C7 + A1L212C10) / 4, 0)</f>
        <v>111057.75</v>
      </c>
      <c r="AV19" s="16" t="s">
        <v>829</v>
      </c>
      <c r="AW19" s="17">
        <f>IF(RUN_YEARS &gt; 3,(A1L212C2 + A1L212C5 + A1L212C8 + A1L212C11) / 4, 0)</f>
        <v>40423.75</v>
      </c>
      <c r="AX19" s="16" t="s">
        <v>830</v>
      </c>
      <c r="AY19" s="17">
        <f>(A1L212C22 + A1L212C23)</f>
        <v>151481.5</v>
      </c>
      <c r="AZ19" s="16" t="s">
        <v>831</v>
      </c>
      <c r="BA19" s="17">
        <f>IF(RUN_YEARS &gt; 4,(A1L212C1 + A1L212C4 + A1L212C7 + A1L212C10 + A1L212C13) / 5, 0)</f>
        <v>103498.2</v>
      </c>
      <c r="BB19" s="16" t="s">
        <v>832</v>
      </c>
      <c r="BC19" s="17">
        <f>IF(RUN_YEARS &gt; 4,(A1L212C2 + A1L212C5 + A1L212C8 + A1L212C11 + A1L212C14) / 5, 0)</f>
        <v>37773.800000000003</v>
      </c>
      <c r="BD19" s="16" t="s">
        <v>833</v>
      </c>
      <c r="BE19" s="17">
        <f>(A1L212C25 + A1L212C26)</f>
        <v>141272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793</v>
      </c>
      <c r="F20" s="16" t="s">
        <v>174</v>
      </c>
      <c r="G20" s="15">
        <v>1247</v>
      </c>
      <c r="H20" s="16" t="s">
        <v>834</v>
      </c>
      <c r="I20" s="17">
        <f>(A1L213C1 + A1L213C2)</f>
        <v>2040</v>
      </c>
      <c r="J20" s="16" t="s">
        <v>175</v>
      </c>
      <c r="K20" s="15">
        <v>679</v>
      </c>
      <c r="L20" s="16" t="s">
        <v>175</v>
      </c>
      <c r="M20" s="15">
        <v>1285</v>
      </c>
      <c r="N20" s="16" t="s">
        <v>835</v>
      </c>
      <c r="O20" s="17">
        <f>(A1L213C4 + A1L213C5)</f>
        <v>1964</v>
      </c>
      <c r="P20" s="16" t="s">
        <v>176</v>
      </c>
      <c r="Q20" s="15">
        <v>734</v>
      </c>
      <c r="R20" s="16" t="s">
        <v>176</v>
      </c>
      <c r="S20" s="15">
        <v>1357</v>
      </c>
      <c r="T20" s="16" t="s">
        <v>836</v>
      </c>
      <c r="U20" s="17">
        <f>(A1L213C7 + A1L213C8)</f>
        <v>2091</v>
      </c>
      <c r="V20" s="16" t="s">
        <v>177</v>
      </c>
      <c r="W20" s="15">
        <v>731</v>
      </c>
      <c r="X20" s="16" t="s">
        <v>177</v>
      </c>
      <c r="Y20" s="15">
        <v>1192</v>
      </c>
      <c r="Z20" s="16" t="s">
        <v>837</v>
      </c>
      <c r="AA20" s="17">
        <f>(A1L213C10 + A1L213C11)</f>
        <v>1923</v>
      </c>
      <c r="AB20" s="16" t="s">
        <v>178</v>
      </c>
      <c r="AC20" s="15">
        <v>593</v>
      </c>
      <c r="AD20" s="16" t="s">
        <v>178</v>
      </c>
      <c r="AE20" s="15">
        <v>1271</v>
      </c>
      <c r="AF20" s="16" t="s">
        <v>838</v>
      </c>
      <c r="AG20" s="17">
        <f>(A1L213C13 + A1L213C14)</f>
        <v>1864</v>
      </c>
      <c r="AH20" s="16" t="s">
        <v>839</v>
      </c>
      <c r="AI20" s="17">
        <f>IF(RUN_YEARS &gt; 1,(A1L213C1 + A1L213C4) / 2, 0)</f>
        <v>736</v>
      </c>
      <c r="AJ20" s="16" t="s">
        <v>840</v>
      </c>
      <c r="AK20" s="17">
        <f>IF(RUN_YEARS &gt; 1,(A1L213C2 + A1L213C5) / 2, 0)</f>
        <v>1266</v>
      </c>
      <c r="AL20" s="16" t="s">
        <v>841</v>
      </c>
      <c r="AM20" s="17">
        <f>(A1L213C16 + A1L213C17)</f>
        <v>2002</v>
      </c>
      <c r="AN20" s="16" t="s">
        <v>842</v>
      </c>
      <c r="AO20" s="17">
        <f>IF(RUN_YEARS &gt; 2,(A1L213C1 + A1L213C4 + A1L213C7) / 3, 0)</f>
        <v>735.33333333333337</v>
      </c>
      <c r="AP20" s="16" t="s">
        <v>843</v>
      </c>
      <c r="AQ20" s="17">
        <f>IF(RUN_YEARS &gt; 2,(A1L213C2 + A1L213C5 + A1L213C8) / 3, 0)</f>
        <v>1296.3333333333333</v>
      </c>
      <c r="AR20" s="16" t="s">
        <v>844</v>
      </c>
      <c r="AS20" s="17">
        <f>(A1L213C19 + A1L213C20)</f>
        <v>2031.6666666666665</v>
      </c>
      <c r="AT20" s="16" t="s">
        <v>845</v>
      </c>
      <c r="AU20" s="17">
        <f>IF(RUN_YEARS &gt; 3,(A1L213C1 + A1L213C4 + A1L213C7 + A1L213C10) / 4, 0)</f>
        <v>734.25</v>
      </c>
      <c r="AV20" s="16" t="s">
        <v>846</v>
      </c>
      <c r="AW20" s="17">
        <f>IF(RUN_YEARS &gt; 3,(A1L213C2 + A1L213C5 + A1L213C8 + A1L213C11) / 4, 0)</f>
        <v>1270.25</v>
      </c>
      <c r="AX20" s="16" t="s">
        <v>847</v>
      </c>
      <c r="AY20" s="17">
        <f>(A1L213C22 + A1L213C23)</f>
        <v>2004.5</v>
      </c>
      <c r="AZ20" s="16" t="s">
        <v>848</v>
      </c>
      <c r="BA20" s="17">
        <f>IF(RUN_YEARS &gt; 4,(A1L213C1 + A1L213C4 + A1L213C7 + A1L213C10 + A1L213C13) / 5, 0)</f>
        <v>706</v>
      </c>
      <c r="BB20" s="16" t="s">
        <v>849</v>
      </c>
      <c r="BC20" s="17">
        <f>IF(RUN_YEARS &gt; 4,(A1L213C2 + A1L213C5 + A1L213C8 + A1L213C11 + A1L213C14) / 5, 0)</f>
        <v>1270.4000000000001</v>
      </c>
      <c r="BD20" s="16" t="s">
        <v>850</v>
      </c>
      <c r="BE20" s="17">
        <f>(A1L213C25 + A1L213C26)</f>
        <v>1976.4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157773</v>
      </c>
      <c r="F21" s="16" t="s">
        <v>174</v>
      </c>
      <c r="G21" s="15">
        <v>151708</v>
      </c>
      <c r="H21" s="16" t="s">
        <v>851</v>
      </c>
      <c r="I21" s="17">
        <f>(A1L214C1 + A1L214C2)</f>
        <v>309481</v>
      </c>
      <c r="J21" s="16" t="s">
        <v>175</v>
      </c>
      <c r="K21" s="15">
        <v>153414</v>
      </c>
      <c r="L21" s="16" t="s">
        <v>175</v>
      </c>
      <c r="M21" s="15">
        <v>144552</v>
      </c>
      <c r="N21" s="16" t="s">
        <v>852</v>
      </c>
      <c r="O21" s="17">
        <f>(A1L214C4 + A1L214C5)</f>
        <v>297966</v>
      </c>
      <c r="P21" s="16" t="s">
        <v>176</v>
      </c>
      <c r="Q21" s="15">
        <v>149174</v>
      </c>
      <c r="R21" s="16" t="s">
        <v>176</v>
      </c>
      <c r="S21" s="15">
        <v>140098</v>
      </c>
      <c r="T21" s="16" t="s">
        <v>853</v>
      </c>
      <c r="U21" s="17">
        <f>(A1L214C7 + A1L214C8)</f>
        <v>289272</v>
      </c>
      <c r="V21" s="16" t="s">
        <v>177</v>
      </c>
      <c r="W21" s="15">
        <v>156586</v>
      </c>
      <c r="X21" s="16" t="s">
        <v>177</v>
      </c>
      <c r="Y21" s="15">
        <v>150034</v>
      </c>
      <c r="Z21" s="16" t="s">
        <v>854</v>
      </c>
      <c r="AA21" s="17">
        <f>(A1L214C10 + A1L214C11)</f>
        <v>306620</v>
      </c>
      <c r="AB21" s="16" t="s">
        <v>178</v>
      </c>
      <c r="AC21" s="15">
        <v>150978</v>
      </c>
      <c r="AD21" s="16" t="s">
        <v>178</v>
      </c>
      <c r="AE21" s="15">
        <v>150253</v>
      </c>
      <c r="AF21" s="16" t="s">
        <v>855</v>
      </c>
      <c r="AG21" s="17">
        <f>(A1L214C13 + A1L214C14)</f>
        <v>301231</v>
      </c>
      <c r="AH21" s="16" t="s">
        <v>856</v>
      </c>
      <c r="AI21" s="17">
        <f>IF(RUN_YEARS &gt; 1,(A1L214C1 + A1L214C4) / 2, 0)</f>
        <v>155593.5</v>
      </c>
      <c r="AJ21" s="16" t="s">
        <v>857</v>
      </c>
      <c r="AK21" s="17">
        <f>IF(RUN_YEARS &gt; 1,(A1L214C2 + A1L214C5) / 2, 0)</f>
        <v>148130</v>
      </c>
      <c r="AL21" s="16" t="s">
        <v>858</v>
      </c>
      <c r="AM21" s="17">
        <f>(A1L214C16 + A1L214C17)</f>
        <v>303723.5</v>
      </c>
      <c r="AN21" s="16" t="s">
        <v>859</v>
      </c>
      <c r="AO21" s="17">
        <f>IF(RUN_YEARS &gt; 2,(A1L214C1 + A1L214C4 + A1L214C7) / 3, 0)</f>
        <v>153453.66666666666</v>
      </c>
      <c r="AP21" s="16" t="s">
        <v>860</v>
      </c>
      <c r="AQ21" s="17">
        <f>IF(RUN_YEARS &gt; 2,(A1L214C2 + A1L214C5 + A1L214C8) / 3, 0)</f>
        <v>145452.66666666666</v>
      </c>
      <c r="AR21" s="16" t="s">
        <v>861</v>
      </c>
      <c r="AS21" s="17">
        <f>(A1L214C19 + A1L214C20)</f>
        <v>298906.33333333331</v>
      </c>
      <c r="AT21" s="16" t="s">
        <v>862</v>
      </c>
      <c r="AU21" s="17">
        <f>IF(RUN_YEARS &gt; 3,(A1L214C1 + A1L214C4 + A1L214C7 + A1L214C10) / 4, 0)</f>
        <v>154236.75</v>
      </c>
      <c r="AV21" s="16" t="s">
        <v>863</v>
      </c>
      <c r="AW21" s="17">
        <f>IF(RUN_YEARS &gt; 3,(A1L214C2 + A1L214C5 + A1L214C8 + A1L214C11) / 4, 0)</f>
        <v>146598</v>
      </c>
      <c r="AX21" s="16" t="s">
        <v>864</v>
      </c>
      <c r="AY21" s="17">
        <f>(A1L214C22 + A1L214C23)</f>
        <v>300834.75</v>
      </c>
      <c r="AZ21" s="16" t="s">
        <v>865</v>
      </c>
      <c r="BA21" s="17">
        <f>IF(RUN_YEARS &gt; 4,(A1L214C1 + A1L214C4 + A1L214C7 + A1L214C10 + A1L214C13) / 5, 0)</f>
        <v>153585</v>
      </c>
      <c r="BB21" s="16" t="s">
        <v>866</v>
      </c>
      <c r="BC21" s="17">
        <f>IF(RUN_YEARS &gt; 4,(A1L214C2 + A1L214C5 + A1L214C8 + A1L214C11 + A1L214C14) / 5, 0)</f>
        <v>147329</v>
      </c>
      <c r="BD21" s="16" t="s">
        <v>867</v>
      </c>
      <c r="BE21" s="17">
        <f>(A1L214C25 + A1L214C26)</f>
        <v>300914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21038</v>
      </c>
      <c r="F22" s="16" t="s">
        <v>174</v>
      </c>
      <c r="G22" s="15">
        <v>29011</v>
      </c>
      <c r="H22" s="16" t="s">
        <v>868</v>
      </c>
      <c r="I22" s="17">
        <f>(A1L215C1 + A1L215C2)</f>
        <v>50049</v>
      </c>
      <c r="J22" s="16" t="s">
        <v>175</v>
      </c>
      <c r="K22" s="15">
        <v>35766</v>
      </c>
      <c r="L22" s="16" t="s">
        <v>175</v>
      </c>
      <c r="M22" s="15">
        <v>27712</v>
      </c>
      <c r="N22" s="16" t="s">
        <v>869</v>
      </c>
      <c r="O22" s="17">
        <f>(A1L215C4 + A1L215C5)</f>
        <v>63478</v>
      </c>
      <c r="P22" s="16" t="s">
        <v>176</v>
      </c>
      <c r="Q22" s="15">
        <v>36308</v>
      </c>
      <c r="R22" s="16" t="s">
        <v>176</v>
      </c>
      <c r="S22" s="15">
        <v>25034</v>
      </c>
      <c r="T22" s="16" t="s">
        <v>870</v>
      </c>
      <c r="U22" s="17">
        <f>(A1L215C7 + A1L215C8)</f>
        <v>61342</v>
      </c>
      <c r="V22" s="16" t="s">
        <v>177</v>
      </c>
      <c r="W22" s="15">
        <v>37590</v>
      </c>
      <c r="X22" s="16" t="s">
        <v>177</v>
      </c>
      <c r="Y22" s="15">
        <v>21206</v>
      </c>
      <c r="Z22" s="16" t="s">
        <v>871</v>
      </c>
      <c r="AA22" s="17">
        <f>(A1L215C10 + A1L215C11)</f>
        <v>58796</v>
      </c>
      <c r="AB22" s="16" t="s">
        <v>178</v>
      </c>
      <c r="AC22" s="15">
        <v>33161</v>
      </c>
      <c r="AD22" s="16" t="s">
        <v>178</v>
      </c>
      <c r="AE22" s="15">
        <v>21889</v>
      </c>
      <c r="AF22" s="16" t="s">
        <v>872</v>
      </c>
      <c r="AG22" s="17">
        <f>(A1L215C13 + A1L215C14)</f>
        <v>55050</v>
      </c>
      <c r="AH22" s="16" t="s">
        <v>873</v>
      </c>
      <c r="AI22" s="17">
        <f>IF(RUN_YEARS &gt; 1,(A1L215C1 + A1L215C4) / 2, 0)</f>
        <v>28402</v>
      </c>
      <c r="AJ22" s="16" t="s">
        <v>874</v>
      </c>
      <c r="AK22" s="17">
        <f>IF(RUN_YEARS &gt; 1,(A1L215C2 + A1L215C5) / 2, 0)</f>
        <v>28361.5</v>
      </c>
      <c r="AL22" s="16" t="s">
        <v>875</v>
      </c>
      <c r="AM22" s="17">
        <f>(A1L215C16 + A1L215C17)</f>
        <v>56763.5</v>
      </c>
      <c r="AN22" s="16" t="s">
        <v>876</v>
      </c>
      <c r="AO22" s="17">
        <f>IF(RUN_YEARS &gt; 2,(A1L215C1 + A1L215C4 + A1L215C7) / 3, 0)</f>
        <v>31037.333333333332</v>
      </c>
      <c r="AP22" s="16" t="s">
        <v>877</v>
      </c>
      <c r="AQ22" s="17">
        <f>IF(RUN_YEARS &gt; 2,(A1L215C2 + A1L215C5 + A1L215C8) / 3, 0)</f>
        <v>27252.333333333332</v>
      </c>
      <c r="AR22" s="16" t="s">
        <v>878</v>
      </c>
      <c r="AS22" s="17">
        <f>(A1L215C19 + A1L215C20)</f>
        <v>58289.666666666664</v>
      </c>
      <c r="AT22" s="16" t="s">
        <v>879</v>
      </c>
      <c r="AU22" s="17">
        <f>IF(RUN_YEARS &gt; 3,(A1L215C1 + A1L215C4 + A1L215C7 + A1L215C10) / 4, 0)</f>
        <v>32675.5</v>
      </c>
      <c r="AV22" s="16" t="s">
        <v>880</v>
      </c>
      <c r="AW22" s="17">
        <f>IF(RUN_YEARS &gt; 3,(A1L215C2 + A1L215C5 + A1L215C8 + A1L215C11) / 4, 0)</f>
        <v>25740.75</v>
      </c>
      <c r="AX22" s="16" t="s">
        <v>881</v>
      </c>
      <c r="AY22" s="17">
        <f>(A1L215C22 + A1L215C23)</f>
        <v>58416.25</v>
      </c>
      <c r="AZ22" s="16" t="s">
        <v>882</v>
      </c>
      <c r="BA22" s="17">
        <f>IF(RUN_YEARS &gt; 4,(A1L215C1 + A1L215C4 + A1L215C7 + A1L215C10 + A1L215C13) / 5, 0)</f>
        <v>32772.6</v>
      </c>
      <c r="BB22" s="16" t="s">
        <v>883</v>
      </c>
      <c r="BC22" s="17">
        <f>IF(RUN_YEARS &gt; 4,(A1L215C2 + A1L215C5 + A1L215C8 + A1L215C11 + A1L215C14) / 5, 0)</f>
        <v>24970.400000000001</v>
      </c>
      <c r="BD22" s="16" t="s">
        <v>884</v>
      </c>
      <c r="BE22" s="17">
        <f>(A1L215C25 + A1L215C26)</f>
        <v>57743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4129200</v>
      </c>
      <c r="F23" s="16" t="s">
        <v>174</v>
      </c>
      <c r="G23" s="15">
        <v>3012345</v>
      </c>
      <c r="H23" s="16" t="s">
        <v>885</v>
      </c>
      <c r="I23" s="17">
        <f>(A1L216C1 + A1L216C2)</f>
        <v>7141545</v>
      </c>
      <c r="J23" s="16" t="s">
        <v>175</v>
      </c>
      <c r="K23" s="15">
        <v>4889729</v>
      </c>
      <c r="L23" s="16" t="s">
        <v>175</v>
      </c>
      <c r="M23" s="15">
        <v>3209206</v>
      </c>
      <c r="N23" s="16" t="s">
        <v>886</v>
      </c>
      <c r="O23" s="17">
        <f>(A1L216C4 + A1L216C5)</f>
        <v>8098935</v>
      </c>
      <c r="P23" s="16" t="s">
        <v>176</v>
      </c>
      <c r="Q23" s="15">
        <v>5089884</v>
      </c>
      <c r="R23" s="16" t="s">
        <v>176</v>
      </c>
      <c r="S23" s="15">
        <v>3366439</v>
      </c>
      <c r="T23" s="16" t="s">
        <v>887</v>
      </c>
      <c r="U23" s="17">
        <f>(A1L216C7 + A1L216C8)</f>
        <v>8456323</v>
      </c>
      <c r="V23" s="16" t="s">
        <v>177</v>
      </c>
      <c r="W23" s="15">
        <v>5050425</v>
      </c>
      <c r="X23" s="16" t="s">
        <v>177</v>
      </c>
      <c r="Y23" s="15">
        <v>3385511</v>
      </c>
      <c r="Z23" s="16" t="s">
        <v>888</v>
      </c>
      <c r="AA23" s="17">
        <f>(A1L216C10 + A1L216C11)</f>
        <v>8435936</v>
      </c>
      <c r="AB23" s="16" t="s">
        <v>178</v>
      </c>
      <c r="AC23" s="15">
        <v>4380877</v>
      </c>
      <c r="AD23" s="16" t="s">
        <v>178</v>
      </c>
      <c r="AE23" s="15">
        <v>3046816</v>
      </c>
      <c r="AF23" s="16" t="s">
        <v>889</v>
      </c>
      <c r="AG23" s="17">
        <f>(A1L216C13 + A1L216C14)</f>
        <v>7427693</v>
      </c>
      <c r="AH23" s="16" t="s">
        <v>890</v>
      </c>
      <c r="AI23" s="17">
        <f>IF(RUN_YEARS &gt; 1,(A1L216C1 + A1L216C4) / 2, 0)</f>
        <v>4509464.5</v>
      </c>
      <c r="AJ23" s="16" t="s">
        <v>891</v>
      </c>
      <c r="AK23" s="17">
        <f>IF(RUN_YEARS &gt; 1,(A1L216C2 + A1L216C5) / 2, 0)</f>
        <v>3110775.5</v>
      </c>
      <c r="AL23" s="16" t="s">
        <v>892</v>
      </c>
      <c r="AM23" s="17">
        <f>(A1L216C16 + A1L216C17)</f>
        <v>7620240</v>
      </c>
      <c r="AN23" s="16" t="s">
        <v>893</v>
      </c>
      <c r="AO23" s="17">
        <f>IF(RUN_YEARS &gt; 2,(A1L216C1 + A1L216C4 + A1L216C7) / 3, 0)</f>
        <v>4702937.666666667</v>
      </c>
      <c r="AP23" s="16" t="s">
        <v>894</v>
      </c>
      <c r="AQ23" s="17">
        <f>IF(RUN_YEARS &gt; 2,(A1L216C2 + A1L216C5 + A1L216C8) / 3, 0)</f>
        <v>3195996.6666666665</v>
      </c>
      <c r="AR23" s="16" t="s">
        <v>895</v>
      </c>
      <c r="AS23" s="17">
        <f>(A1L216C19 + A1L216C20)</f>
        <v>7898934.333333334</v>
      </c>
      <c r="AT23" s="16" t="s">
        <v>896</v>
      </c>
      <c r="AU23" s="17">
        <f>IF(RUN_YEARS &gt; 3,(A1L216C1 + A1L216C4 + A1L216C7 + A1L216C10) / 4, 0)</f>
        <v>4789809.5</v>
      </c>
      <c r="AV23" s="16" t="s">
        <v>897</v>
      </c>
      <c r="AW23" s="17">
        <f>IF(RUN_YEARS &gt; 3,(A1L216C2 + A1L216C5 + A1L216C8 + A1L216C11) / 4, 0)</f>
        <v>3243375.25</v>
      </c>
      <c r="AX23" s="16" t="s">
        <v>898</v>
      </c>
      <c r="AY23" s="17">
        <f>(A1L216C22 + A1L216C23)</f>
        <v>8033184.75</v>
      </c>
      <c r="AZ23" s="16" t="s">
        <v>899</v>
      </c>
      <c r="BA23" s="17">
        <f>IF(RUN_YEARS &gt; 4,(A1L216C1 + A1L216C4 + A1L216C7 + A1L216C10 + A1L216C13) / 5, 0)</f>
        <v>4708023</v>
      </c>
      <c r="BB23" s="16" t="s">
        <v>900</v>
      </c>
      <c r="BC23" s="17">
        <f>IF(RUN_YEARS &gt; 4,(A1L216C2 + A1L216C5 + A1L216C8 + A1L216C11 + A1L216C14) / 5, 0)</f>
        <v>3204063.4</v>
      </c>
      <c r="BD23" s="16" t="s">
        <v>901</v>
      </c>
      <c r="BE23" s="17">
        <f>(A1L216C25 + A1L216C26)</f>
        <v>7912086.4000000004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1</v>
      </c>
      <c r="Z8" s="16" t="s">
        <v>955</v>
      </c>
      <c r="AA8" s="17">
        <f>(A1L217C10 + A1L217C11)</f>
        <v>1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0.25</v>
      </c>
      <c r="AX8" s="16" t="s">
        <v>965</v>
      </c>
      <c r="AY8" s="17">
        <f>(A1L217C22 + A1L217C23)</f>
        <v>0.25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0.2</v>
      </c>
      <c r="BD8" s="16" t="s">
        <v>968</v>
      </c>
      <c r="BE8" s="17">
        <f>(A1L217C25 + A1L217C26)</f>
        <v>0.2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49863</v>
      </c>
      <c r="F9" s="16" t="s">
        <v>174</v>
      </c>
      <c r="G9" s="15">
        <v>30008</v>
      </c>
      <c r="H9" s="16" t="s">
        <v>969</v>
      </c>
      <c r="I9" s="17">
        <f>(A1L218C1 + A1L218C2)</f>
        <v>79871</v>
      </c>
      <c r="J9" s="16" t="s">
        <v>175</v>
      </c>
      <c r="K9" s="15">
        <v>49851</v>
      </c>
      <c r="L9" s="16" t="s">
        <v>175</v>
      </c>
      <c r="M9" s="15">
        <v>29544</v>
      </c>
      <c r="N9" s="16" t="s">
        <v>970</v>
      </c>
      <c r="O9" s="17">
        <f>(A1L218C4 + A1L218C5)</f>
        <v>79395</v>
      </c>
      <c r="P9" s="16" t="s">
        <v>176</v>
      </c>
      <c r="Q9" s="15">
        <v>45554</v>
      </c>
      <c r="R9" s="16" t="s">
        <v>176</v>
      </c>
      <c r="S9" s="15">
        <v>23816</v>
      </c>
      <c r="T9" s="16" t="s">
        <v>971</v>
      </c>
      <c r="U9" s="17">
        <f>(A1L218C7 + A1L218C8)</f>
        <v>69370</v>
      </c>
      <c r="V9" s="16" t="s">
        <v>177</v>
      </c>
      <c r="W9" s="15">
        <v>33062</v>
      </c>
      <c r="X9" s="16" t="s">
        <v>177</v>
      </c>
      <c r="Y9" s="15">
        <v>19113</v>
      </c>
      <c r="Z9" s="16" t="s">
        <v>972</v>
      </c>
      <c r="AA9" s="17">
        <f>(A1L218C10 + A1L218C11)</f>
        <v>52175</v>
      </c>
      <c r="AB9" s="16" t="s">
        <v>178</v>
      </c>
      <c r="AC9" s="15">
        <v>19754</v>
      </c>
      <c r="AD9" s="16" t="s">
        <v>178</v>
      </c>
      <c r="AE9" s="15">
        <v>11452</v>
      </c>
      <c r="AF9" s="16" t="s">
        <v>973</v>
      </c>
      <c r="AG9" s="17">
        <f>(A1L218C13 + A1L218C14)</f>
        <v>31206</v>
      </c>
      <c r="AH9" s="16" t="s">
        <v>974</v>
      </c>
      <c r="AI9" s="17">
        <f>IF(RUN_YEARS &gt; 1,(A1L218C1 + A1L218C4) / 2, 0)</f>
        <v>49857</v>
      </c>
      <c r="AJ9" s="16" t="s">
        <v>975</v>
      </c>
      <c r="AK9" s="17">
        <f>IF(RUN_YEARS &gt; 1,(A1L218C2 + A1L218C5) / 2, 0)</f>
        <v>29776</v>
      </c>
      <c r="AL9" s="16" t="s">
        <v>976</v>
      </c>
      <c r="AM9" s="17">
        <f>(A1L218C16 + A1L218C17)</f>
        <v>79633</v>
      </c>
      <c r="AN9" s="16" t="s">
        <v>977</v>
      </c>
      <c r="AO9" s="17">
        <f>IF(RUN_YEARS &gt; 2,(A1L218C1 + A1L218C4 + A1L218C7) / 3, 0)</f>
        <v>48422.666666666664</v>
      </c>
      <c r="AP9" s="16" t="s">
        <v>978</v>
      </c>
      <c r="AQ9" s="17">
        <f>IF(RUN_YEARS &gt; 2,(A1L218C2 + A1L218C5 + A1L218C8) / 3, 0)</f>
        <v>27789.333333333332</v>
      </c>
      <c r="AR9" s="16" t="s">
        <v>979</v>
      </c>
      <c r="AS9" s="17">
        <f>(A1L218C19 + A1L218C20)</f>
        <v>76212</v>
      </c>
      <c r="AT9" s="16" t="s">
        <v>980</v>
      </c>
      <c r="AU9" s="17">
        <f>IF(RUN_YEARS &gt; 3,(A1L218C1 + A1L218C4 + A1L218C7 + A1L218C10) / 4, 0)</f>
        <v>44582.5</v>
      </c>
      <c r="AV9" s="16" t="s">
        <v>981</v>
      </c>
      <c r="AW9" s="17">
        <f>IF(RUN_YEARS &gt; 3,(A1L218C2 + A1L218C5 + A1L218C8 + A1L218C11) / 4, 0)</f>
        <v>25620.25</v>
      </c>
      <c r="AX9" s="16" t="s">
        <v>982</v>
      </c>
      <c r="AY9" s="17">
        <f>(A1L218C22 + A1L218C23)</f>
        <v>70202.75</v>
      </c>
      <c r="AZ9" s="16" t="s">
        <v>983</v>
      </c>
      <c r="BA9" s="17">
        <f>IF(RUN_YEARS &gt; 4,(A1L218C1 + A1L218C4 + A1L218C7 + A1L218C10 + A1L218C13) / 5, 0)</f>
        <v>39616.800000000003</v>
      </c>
      <c r="BB9" s="16" t="s">
        <v>984</v>
      </c>
      <c r="BC9" s="17">
        <f>IF(RUN_YEARS &gt; 4,(A1L218C2 + A1L218C5 + A1L218C8 + A1L218C11 + A1L218C14) / 5, 0)</f>
        <v>22786.6</v>
      </c>
      <c r="BD9" s="16" t="s">
        <v>985</v>
      </c>
      <c r="BE9" s="17">
        <f>(A1L218C25 + A1L218C26)</f>
        <v>62403.4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128089</v>
      </c>
      <c r="F10" s="16" t="s">
        <v>174</v>
      </c>
      <c r="G10" s="15">
        <v>75010</v>
      </c>
      <c r="H10" s="16" t="s">
        <v>986</v>
      </c>
      <c r="I10" s="17">
        <f>(A1L219C1 + A1L219C2)</f>
        <v>203099</v>
      </c>
      <c r="J10" s="16" t="s">
        <v>175</v>
      </c>
      <c r="K10" s="15">
        <v>110766</v>
      </c>
      <c r="L10" s="16" t="s">
        <v>175</v>
      </c>
      <c r="M10" s="15">
        <v>71364</v>
      </c>
      <c r="N10" s="16" t="s">
        <v>987</v>
      </c>
      <c r="O10" s="17">
        <f>(A1L219C4 + A1L219C5)</f>
        <v>182130</v>
      </c>
      <c r="P10" s="16" t="s">
        <v>176</v>
      </c>
      <c r="Q10" s="15">
        <v>91511</v>
      </c>
      <c r="R10" s="16" t="s">
        <v>176</v>
      </c>
      <c r="S10" s="15">
        <v>56785</v>
      </c>
      <c r="T10" s="16" t="s">
        <v>988</v>
      </c>
      <c r="U10" s="17">
        <f>(A1L219C7 + A1L219C8)</f>
        <v>148296</v>
      </c>
      <c r="V10" s="16" t="s">
        <v>177</v>
      </c>
      <c r="W10" s="15">
        <v>101402</v>
      </c>
      <c r="X10" s="16" t="s">
        <v>177</v>
      </c>
      <c r="Y10" s="15">
        <v>57023</v>
      </c>
      <c r="Z10" s="16" t="s">
        <v>989</v>
      </c>
      <c r="AA10" s="17">
        <f>(A1L219C10 + A1L219C11)</f>
        <v>158425</v>
      </c>
      <c r="AB10" s="16" t="s">
        <v>178</v>
      </c>
      <c r="AC10" s="15">
        <v>100383</v>
      </c>
      <c r="AD10" s="16" t="s">
        <v>178</v>
      </c>
      <c r="AE10" s="15">
        <v>56256</v>
      </c>
      <c r="AF10" s="16" t="s">
        <v>990</v>
      </c>
      <c r="AG10" s="17">
        <f>(A1L219C13 + A1L219C14)</f>
        <v>156639</v>
      </c>
      <c r="AH10" s="16" t="s">
        <v>991</v>
      </c>
      <c r="AI10" s="17">
        <f>IF(RUN_YEARS &gt; 1,(A1L219C1 + A1L219C4) / 2, 0)</f>
        <v>119427.5</v>
      </c>
      <c r="AJ10" s="16" t="s">
        <v>992</v>
      </c>
      <c r="AK10" s="17">
        <f>IF(RUN_YEARS &gt; 1,(A1L219C2 + A1L219C5) / 2, 0)</f>
        <v>73187</v>
      </c>
      <c r="AL10" s="16" t="s">
        <v>993</v>
      </c>
      <c r="AM10" s="17">
        <f>(A1L219C16 + A1L219C17)</f>
        <v>192614.5</v>
      </c>
      <c r="AN10" s="16" t="s">
        <v>994</v>
      </c>
      <c r="AO10" s="17">
        <f>IF(RUN_YEARS &gt; 2,(A1L219C1 + A1L219C4 + A1L219C7) / 3, 0)</f>
        <v>110122</v>
      </c>
      <c r="AP10" s="16" t="s">
        <v>995</v>
      </c>
      <c r="AQ10" s="17">
        <f>IF(RUN_YEARS &gt; 2,(A1L219C2 + A1L219C5 + A1L219C8) / 3, 0)</f>
        <v>67719.666666666672</v>
      </c>
      <c r="AR10" s="16" t="s">
        <v>996</v>
      </c>
      <c r="AS10" s="17">
        <f>(A1L219C19 + A1L219C20)</f>
        <v>177841.66666666669</v>
      </c>
      <c r="AT10" s="16" t="s">
        <v>997</v>
      </c>
      <c r="AU10" s="17">
        <f>IF(RUN_YEARS &gt; 3,(A1L219C1 + A1L219C4 + A1L219C7 + A1L219C10) / 4, 0)</f>
        <v>107942</v>
      </c>
      <c r="AV10" s="16" t="s">
        <v>998</v>
      </c>
      <c r="AW10" s="17">
        <f>IF(RUN_YEARS &gt; 3,(A1L219C2 + A1L219C5 + A1L219C8 + A1L219C11) / 4, 0)</f>
        <v>65045.5</v>
      </c>
      <c r="AX10" s="16" t="s">
        <v>999</v>
      </c>
      <c r="AY10" s="17">
        <f>(A1L219C22 + A1L219C23)</f>
        <v>172987.5</v>
      </c>
      <c r="AZ10" s="16" t="s">
        <v>1000</v>
      </c>
      <c r="BA10" s="17">
        <f>IF(RUN_YEARS &gt; 4,(A1L219C1 + A1L219C4 + A1L219C7 + A1L219C10 + A1L219C13) / 5, 0)</f>
        <v>106430.2</v>
      </c>
      <c r="BB10" s="16" t="s">
        <v>1001</v>
      </c>
      <c r="BC10" s="17">
        <f>IF(RUN_YEARS &gt; 4,(A1L219C2 + A1L219C5 + A1L219C8 + A1L219C11 + A1L219C14) / 5, 0)</f>
        <v>63287.6</v>
      </c>
      <c r="BD10" s="16" t="s">
        <v>1002</v>
      </c>
      <c r="BE10" s="17">
        <f>(A1L219C25 + A1L219C26)</f>
        <v>169717.8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2043716</v>
      </c>
      <c r="F11" s="16" t="s">
        <v>174</v>
      </c>
      <c r="G11" s="15">
        <v>2045014</v>
      </c>
      <c r="H11" s="16" t="s">
        <v>1003</v>
      </c>
      <c r="I11" s="17">
        <f>(A1L220C1 + A1L220C2)</f>
        <v>4088730</v>
      </c>
      <c r="J11" s="16" t="s">
        <v>175</v>
      </c>
      <c r="K11" s="15">
        <v>1890023</v>
      </c>
      <c r="L11" s="16" t="s">
        <v>175</v>
      </c>
      <c r="M11" s="15">
        <v>2139406</v>
      </c>
      <c r="N11" s="16" t="s">
        <v>1004</v>
      </c>
      <c r="O11" s="17">
        <f>(A1L220C4 + A1L220C5)</f>
        <v>4029429</v>
      </c>
      <c r="P11" s="16" t="s">
        <v>176</v>
      </c>
      <c r="Q11" s="15">
        <v>2023325</v>
      </c>
      <c r="R11" s="16" t="s">
        <v>176</v>
      </c>
      <c r="S11" s="15">
        <v>2298545</v>
      </c>
      <c r="T11" s="16" t="s">
        <v>1005</v>
      </c>
      <c r="U11" s="17">
        <f>(A1L220C7 + A1L220C8)</f>
        <v>4321870</v>
      </c>
      <c r="V11" s="16" t="s">
        <v>177</v>
      </c>
      <c r="W11" s="15">
        <v>1996069</v>
      </c>
      <c r="X11" s="16" t="s">
        <v>177</v>
      </c>
      <c r="Y11" s="15">
        <v>2265005</v>
      </c>
      <c r="Z11" s="16" t="s">
        <v>1006</v>
      </c>
      <c r="AA11" s="17">
        <f>(A1L220C10 + A1L220C11)</f>
        <v>4261074</v>
      </c>
      <c r="AB11" s="16" t="s">
        <v>178</v>
      </c>
      <c r="AC11" s="15">
        <v>1887988</v>
      </c>
      <c r="AD11" s="16" t="s">
        <v>178</v>
      </c>
      <c r="AE11" s="15">
        <v>2162178</v>
      </c>
      <c r="AF11" s="16" t="s">
        <v>1007</v>
      </c>
      <c r="AG11" s="17">
        <f>(A1L220C13 + A1L220C14)</f>
        <v>4050166</v>
      </c>
      <c r="AH11" s="16" t="s">
        <v>1008</v>
      </c>
      <c r="AI11" s="17">
        <f>IF(RUN_YEARS &gt; 1,(A1L220C1 + A1L220C4) / 2, 0)</f>
        <v>1966869.5</v>
      </c>
      <c r="AJ11" s="16" t="s">
        <v>1009</v>
      </c>
      <c r="AK11" s="17">
        <f>IF(RUN_YEARS &gt; 1,(A1L220C2 + A1L220C5) / 2, 0)</f>
        <v>2092210</v>
      </c>
      <c r="AL11" s="16" t="s">
        <v>1010</v>
      </c>
      <c r="AM11" s="17">
        <f>(A1L220C16 + A1L220C17)</f>
        <v>4059079.5</v>
      </c>
      <c r="AN11" s="16" t="s">
        <v>1011</v>
      </c>
      <c r="AO11" s="17">
        <f>IF(RUN_YEARS &gt; 2,(A1L220C1 + A1L220C4 + A1L220C7) / 3, 0)</f>
        <v>1985688</v>
      </c>
      <c r="AP11" s="16" t="s">
        <v>1012</v>
      </c>
      <c r="AQ11" s="17">
        <f>IF(RUN_YEARS &gt; 2,(A1L220C2 + A1L220C5 + A1L220C8) / 3, 0)</f>
        <v>2160988.3333333335</v>
      </c>
      <c r="AR11" s="16" t="s">
        <v>1013</v>
      </c>
      <c r="AS11" s="17">
        <f>(A1L220C19 + A1L220C20)</f>
        <v>4146676.3333333335</v>
      </c>
      <c r="AT11" s="16" t="s">
        <v>1014</v>
      </c>
      <c r="AU11" s="17">
        <f>IF(RUN_YEARS &gt; 3,(A1L220C1 + A1L220C4 + A1L220C7 + A1L220C10) / 4, 0)</f>
        <v>1988283.25</v>
      </c>
      <c r="AV11" s="16" t="s">
        <v>1015</v>
      </c>
      <c r="AW11" s="17">
        <f>IF(RUN_YEARS &gt; 3,(A1L220C2 + A1L220C5 + A1L220C8 + A1L220C11) / 4, 0)</f>
        <v>2186992.5</v>
      </c>
      <c r="AX11" s="16" t="s">
        <v>1016</v>
      </c>
      <c r="AY11" s="17">
        <f>(A1L220C22 + A1L220C23)</f>
        <v>4175275.75</v>
      </c>
      <c r="AZ11" s="16" t="s">
        <v>1017</v>
      </c>
      <c r="BA11" s="17">
        <f>IF(RUN_YEARS &gt; 4,(A1L220C1 + A1L220C4 + A1L220C7 + A1L220C10 + A1L220C13) / 5, 0)</f>
        <v>1968224.2</v>
      </c>
      <c r="BB11" s="16" t="s">
        <v>1018</v>
      </c>
      <c r="BC11" s="17">
        <f>IF(RUN_YEARS &gt; 4,(A1L220C2 + A1L220C5 + A1L220C8 + A1L220C11 + A1L220C14) / 5, 0)</f>
        <v>2182029.6</v>
      </c>
      <c r="BD11" s="16" t="s">
        <v>1019</v>
      </c>
      <c r="BE11" s="17">
        <f>(A1L220C25 + A1L220C26)</f>
        <v>4150253.8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47391</v>
      </c>
      <c r="F12" s="16" t="s">
        <v>174</v>
      </c>
      <c r="G12" s="15">
        <v>48173</v>
      </c>
      <c r="H12" s="16" t="s">
        <v>1020</v>
      </c>
      <c r="I12" s="17">
        <f>(A1L221C1 + A1L221C2)</f>
        <v>95564</v>
      </c>
      <c r="J12" s="16" t="s">
        <v>175</v>
      </c>
      <c r="K12" s="15">
        <v>50500</v>
      </c>
      <c r="L12" s="16" t="s">
        <v>175</v>
      </c>
      <c r="M12" s="15">
        <v>50614</v>
      </c>
      <c r="N12" s="16" t="s">
        <v>1021</v>
      </c>
      <c r="O12" s="17">
        <f>(A1L221C4 + A1L221C5)</f>
        <v>101114</v>
      </c>
      <c r="P12" s="16" t="s">
        <v>176</v>
      </c>
      <c r="Q12" s="15">
        <v>48139</v>
      </c>
      <c r="R12" s="16" t="s">
        <v>176</v>
      </c>
      <c r="S12" s="15">
        <v>48450</v>
      </c>
      <c r="T12" s="16" t="s">
        <v>1022</v>
      </c>
      <c r="U12" s="17">
        <f>(A1L221C7 + A1L221C8)</f>
        <v>96589</v>
      </c>
      <c r="V12" s="16" t="s">
        <v>177</v>
      </c>
      <c r="W12" s="15">
        <v>38274</v>
      </c>
      <c r="X12" s="16" t="s">
        <v>177</v>
      </c>
      <c r="Y12" s="15">
        <v>38889</v>
      </c>
      <c r="Z12" s="16" t="s">
        <v>1023</v>
      </c>
      <c r="AA12" s="17">
        <f>(A1L221C10 + A1L221C11)</f>
        <v>77163</v>
      </c>
      <c r="AB12" s="16" t="s">
        <v>178</v>
      </c>
      <c r="AC12" s="15">
        <v>31011</v>
      </c>
      <c r="AD12" s="16" t="s">
        <v>178</v>
      </c>
      <c r="AE12" s="15">
        <v>31039</v>
      </c>
      <c r="AF12" s="16" t="s">
        <v>1024</v>
      </c>
      <c r="AG12" s="17">
        <f>(A1L221C13 + A1L221C14)</f>
        <v>62050</v>
      </c>
      <c r="AH12" s="16" t="s">
        <v>1025</v>
      </c>
      <c r="AI12" s="17">
        <f>IF(RUN_YEARS &gt; 1,(A1L221C1 + A1L221C4) / 2, 0)</f>
        <v>48945.5</v>
      </c>
      <c r="AJ12" s="16" t="s">
        <v>1026</v>
      </c>
      <c r="AK12" s="17">
        <f>IF(RUN_YEARS &gt; 1,(A1L221C2 + A1L221C5) / 2, 0)</f>
        <v>49393.5</v>
      </c>
      <c r="AL12" s="16" t="s">
        <v>1027</v>
      </c>
      <c r="AM12" s="17">
        <f>(A1L221C16 + A1L221C17)</f>
        <v>98339</v>
      </c>
      <c r="AN12" s="16" t="s">
        <v>1028</v>
      </c>
      <c r="AO12" s="17">
        <f>IF(RUN_YEARS &gt; 2,(A1L221C1 + A1L221C4 + A1L221C7) / 3, 0)</f>
        <v>48676.666666666664</v>
      </c>
      <c r="AP12" s="16" t="s">
        <v>1029</v>
      </c>
      <c r="AQ12" s="17">
        <f>IF(RUN_YEARS &gt; 2,(A1L221C2 + A1L221C5 + A1L221C8) / 3, 0)</f>
        <v>49079</v>
      </c>
      <c r="AR12" s="16" t="s">
        <v>1030</v>
      </c>
      <c r="AS12" s="17">
        <f>(A1L221C19 + A1L221C20)</f>
        <v>97755.666666666657</v>
      </c>
      <c r="AT12" s="16" t="s">
        <v>1031</v>
      </c>
      <c r="AU12" s="17">
        <f>IF(RUN_YEARS &gt; 3,(A1L221C1 + A1L221C4 + A1L221C7 + A1L221C10) / 4, 0)</f>
        <v>46076</v>
      </c>
      <c r="AV12" s="16" t="s">
        <v>1032</v>
      </c>
      <c r="AW12" s="17">
        <f>IF(RUN_YEARS &gt; 3,(A1L221C2 + A1L221C5 + A1L221C8 + A1L221C11) / 4, 0)</f>
        <v>46531.5</v>
      </c>
      <c r="AX12" s="16" t="s">
        <v>1033</v>
      </c>
      <c r="AY12" s="17">
        <f>(A1L221C22 + A1L221C23)</f>
        <v>92607.5</v>
      </c>
      <c r="AZ12" s="16" t="s">
        <v>1034</v>
      </c>
      <c r="BA12" s="17">
        <f>IF(RUN_YEARS &gt; 4,(A1L221C1 + A1L221C4 + A1L221C7 + A1L221C10 + A1L221C13) / 5, 0)</f>
        <v>43063</v>
      </c>
      <c r="BB12" s="16" t="s">
        <v>1035</v>
      </c>
      <c r="BC12" s="17">
        <f>IF(RUN_YEARS &gt; 4,(A1L221C2 + A1L221C5 + A1L221C8 + A1L221C11 + A1L221C14) / 5, 0)</f>
        <v>43433</v>
      </c>
      <c r="BD12" s="16" t="s">
        <v>1036</v>
      </c>
      <c r="BE12" s="17">
        <f>(A1L221C25 + A1L221C26)</f>
        <v>86496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1417295</v>
      </c>
      <c r="F13" s="16" t="s">
        <v>174</v>
      </c>
      <c r="G13" s="15">
        <v>1405101</v>
      </c>
      <c r="H13" s="16" t="s">
        <v>1037</v>
      </c>
      <c r="I13" s="17">
        <f>(A1L222C1 + A1L222C2)</f>
        <v>2822396</v>
      </c>
      <c r="J13" s="16" t="s">
        <v>175</v>
      </c>
      <c r="K13" s="15">
        <v>1326793</v>
      </c>
      <c r="L13" s="16" t="s">
        <v>175</v>
      </c>
      <c r="M13" s="15">
        <v>1317698</v>
      </c>
      <c r="N13" s="16" t="s">
        <v>1038</v>
      </c>
      <c r="O13" s="17">
        <f>(A1L222C4 + A1L222C5)</f>
        <v>2644491</v>
      </c>
      <c r="P13" s="16" t="s">
        <v>176</v>
      </c>
      <c r="Q13" s="15">
        <v>1263682</v>
      </c>
      <c r="R13" s="16" t="s">
        <v>176</v>
      </c>
      <c r="S13" s="15">
        <v>1252655</v>
      </c>
      <c r="T13" s="16" t="s">
        <v>1039</v>
      </c>
      <c r="U13" s="17">
        <f>(A1L222C7 + A1L222C8)</f>
        <v>2516337</v>
      </c>
      <c r="V13" s="16" t="s">
        <v>177</v>
      </c>
      <c r="W13" s="15">
        <v>1215227</v>
      </c>
      <c r="X13" s="16" t="s">
        <v>177</v>
      </c>
      <c r="Y13" s="15">
        <v>1217488</v>
      </c>
      <c r="Z13" s="16" t="s">
        <v>1040</v>
      </c>
      <c r="AA13" s="17">
        <f>(A1L222C10 + A1L222C11)</f>
        <v>2432715</v>
      </c>
      <c r="AB13" s="16" t="s">
        <v>178</v>
      </c>
      <c r="AC13" s="15">
        <v>1078394</v>
      </c>
      <c r="AD13" s="16" t="s">
        <v>178</v>
      </c>
      <c r="AE13" s="15">
        <v>1099573</v>
      </c>
      <c r="AF13" s="16" t="s">
        <v>1041</v>
      </c>
      <c r="AG13" s="17">
        <f>(A1L222C13 + A1L222C14)</f>
        <v>2177967</v>
      </c>
      <c r="AH13" s="16" t="s">
        <v>1042</v>
      </c>
      <c r="AI13" s="17">
        <f>IF(RUN_YEARS &gt; 1,(A1L222C1 + A1L222C4) / 2, 0)</f>
        <v>1372044</v>
      </c>
      <c r="AJ13" s="16" t="s">
        <v>1043</v>
      </c>
      <c r="AK13" s="17">
        <f>IF(RUN_YEARS &gt; 1,(A1L222C2 + A1L222C5) / 2, 0)</f>
        <v>1361399.5</v>
      </c>
      <c r="AL13" s="16" t="s">
        <v>1044</v>
      </c>
      <c r="AM13" s="17">
        <f>(A1L222C16 + A1L222C17)</f>
        <v>2733443.5</v>
      </c>
      <c r="AN13" s="16" t="s">
        <v>1045</v>
      </c>
      <c r="AO13" s="17">
        <f>IF(RUN_YEARS &gt; 2,(A1L222C1 + A1L222C4 + A1L222C7) / 3, 0)</f>
        <v>1335923.3333333333</v>
      </c>
      <c r="AP13" s="16" t="s">
        <v>1046</v>
      </c>
      <c r="AQ13" s="17">
        <f>IF(RUN_YEARS &gt; 2,(A1L222C2 + A1L222C5 + A1L222C8) / 3, 0)</f>
        <v>1325151.3333333333</v>
      </c>
      <c r="AR13" s="16" t="s">
        <v>1047</v>
      </c>
      <c r="AS13" s="17">
        <f>(A1L222C19 + A1L222C20)</f>
        <v>2661074.6666666665</v>
      </c>
      <c r="AT13" s="16" t="s">
        <v>1048</v>
      </c>
      <c r="AU13" s="17">
        <f>IF(RUN_YEARS &gt; 3,(A1L222C1 + A1L222C4 + A1L222C7 + A1L222C10) / 4, 0)</f>
        <v>1305749.25</v>
      </c>
      <c r="AV13" s="16" t="s">
        <v>1049</v>
      </c>
      <c r="AW13" s="17">
        <f>IF(RUN_YEARS &gt; 3,(A1L222C2 + A1L222C5 + A1L222C8 + A1L222C11) / 4, 0)</f>
        <v>1298235.5</v>
      </c>
      <c r="AX13" s="16" t="s">
        <v>1050</v>
      </c>
      <c r="AY13" s="17">
        <f>(A1L222C22 + A1L222C23)</f>
        <v>2603984.75</v>
      </c>
      <c r="AZ13" s="16" t="s">
        <v>1051</v>
      </c>
      <c r="BA13" s="17">
        <f>IF(RUN_YEARS &gt; 4,(A1L222C1 + A1L222C4 + A1L222C7 + A1L222C10 + A1L222C13) / 5, 0)</f>
        <v>1260278.2</v>
      </c>
      <c r="BB13" s="16" t="s">
        <v>1052</v>
      </c>
      <c r="BC13" s="17">
        <f>IF(RUN_YEARS &gt; 4,(A1L222C2 + A1L222C5 + A1L222C8 + A1L222C11 + A1L222C14) / 5, 0)</f>
        <v>1258503</v>
      </c>
      <c r="BD13" s="16" t="s">
        <v>1053</v>
      </c>
      <c r="BE13" s="17">
        <f>(A1L222C25 + A1L222C26)</f>
        <v>2518781.2000000002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104010</v>
      </c>
      <c r="F14" s="16" t="s">
        <v>174</v>
      </c>
      <c r="G14" s="15">
        <v>103463</v>
      </c>
      <c r="H14" s="16" t="s">
        <v>1054</v>
      </c>
      <c r="I14" s="17">
        <f>(A1L223C1 + A1L223C2)</f>
        <v>207473</v>
      </c>
      <c r="J14" s="16" t="s">
        <v>175</v>
      </c>
      <c r="K14" s="15">
        <v>89199</v>
      </c>
      <c r="L14" s="16" t="s">
        <v>175</v>
      </c>
      <c r="M14" s="15">
        <v>104576</v>
      </c>
      <c r="N14" s="16" t="s">
        <v>1055</v>
      </c>
      <c r="O14" s="17">
        <f>(A1L223C4 + A1L223C5)</f>
        <v>193775</v>
      </c>
      <c r="P14" s="16" t="s">
        <v>176</v>
      </c>
      <c r="Q14" s="15">
        <v>108144</v>
      </c>
      <c r="R14" s="16" t="s">
        <v>176</v>
      </c>
      <c r="S14" s="15">
        <v>127445</v>
      </c>
      <c r="T14" s="16" t="s">
        <v>1056</v>
      </c>
      <c r="U14" s="17">
        <f>(A1L223C7 + A1L223C8)</f>
        <v>235589</v>
      </c>
      <c r="V14" s="16" t="s">
        <v>177</v>
      </c>
      <c r="W14" s="15">
        <v>115653</v>
      </c>
      <c r="X14" s="16" t="s">
        <v>177</v>
      </c>
      <c r="Y14" s="15">
        <v>115524</v>
      </c>
      <c r="Z14" s="16" t="s">
        <v>1057</v>
      </c>
      <c r="AA14" s="17">
        <f>(A1L223C10 + A1L223C11)</f>
        <v>231177</v>
      </c>
      <c r="AB14" s="16" t="s">
        <v>178</v>
      </c>
      <c r="AC14" s="15">
        <v>100401</v>
      </c>
      <c r="AD14" s="16" t="s">
        <v>178</v>
      </c>
      <c r="AE14" s="15">
        <v>103436</v>
      </c>
      <c r="AF14" s="16" t="s">
        <v>1058</v>
      </c>
      <c r="AG14" s="17">
        <f>(A1L223C13 + A1L223C14)</f>
        <v>203837</v>
      </c>
      <c r="AH14" s="16" t="s">
        <v>1059</v>
      </c>
      <c r="AI14" s="17">
        <f>IF(RUN_YEARS &gt; 1,(A1L223C1 + A1L223C4) / 2, 0)</f>
        <v>96604.5</v>
      </c>
      <c r="AJ14" s="16" t="s">
        <v>1060</v>
      </c>
      <c r="AK14" s="17">
        <f>IF(RUN_YEARS &gt; 1,(A1L223C2 + A1L223C5) / 2, 0)</f>
        <v>104019.5</v>
      </c>
      <c r="AL14" s="16" t="s">
        <v>1061</v>
      </c>
      <c r="AM14" s="17">
        <f>(A1L223C16 + A1L223C17)</f>
        <v>200624</v>
      </c>
      <c r="AN14" s="16" t="s">
        <v>1062</v>
      </c>
      <c r="AO14" s="17">
        <f>IF(RUN_YEARS &gt; 2,(A1L223C1 + A1L223C4 + A1L223C7) / 3, 0)</f>
        <v>100451</v>
      </c>
      <c r="AP14" s="16" t="s">
        <v>1063</v>
      </c>
      <c r="AQ14" s="17">
        <f>IF(RUN_YEARS &gt; 2,(A1L223C2 + A1L223C5 + A1L223C8) / 3, 0)</f>
        <v>111828</v>
      </c>
      <c r="AR14" s="16" t="s">
        <v>1064</v>
      </c>
      <c r="AS14" s="17">
        <f>(A1L223C19 + A1L223C20)</f>
        <v>212279</v>
      </c>
      <c r="AT14" s="16" t="s">
        <v>1065</v>
      </c>
      <c r="AU14" s="17">
        <f>IF(RUN_YEARS &gt; 3,(A1L223C1 + A1L223C4 + A1L223C7 + A1L223C10) / 4, 0)</f>
        <v>104251.5</v>
      </c>
      <c r="AV14" s="16" t="s">
        <v>1066</v>
      </c>
      <c r="AW14" s="17">
        <f>IF(RUN_YEARS &gt; 3,(A1L223C2 + A1L223C5 + A1L223C8 + A1L223C11) / 4, 0)</f>
        <v>112752</v>
      </c>
      <c r="AX14" s="16" t="s">
        <v>1067</v>
      </c>
      <c r="AY14" s="17">
        <f>(A1L223C22 + A1L223C23)</f>
        <v>217003.5</v>
      </c>
      <c r="AZ14" s="16" t="s">
        <v>1068</v>
      </c>
      <c r="BA14" s="17">
        <f>IF(RUN_YEARS &gt; 4,(A1L223C1 + A1L223C4 + A1L223C7 + A1L223C10 + A1L223C13) / 5, 0)</f>
        <v>103481.4</v>
      </c>
      <c r="BB14" s="16" t="s">
        <v>1069</v>
      </c>
      <c r="BC14" s="17">
        <f>IF(RUN_YEARS &gt; 4,(A1L223C2 + A1L223C5 + A1L223C8 + A1L223C11 + A1L223C14) / 5, 0)</f>
        <v>110888.8</v>
      </c>
      <c r="BD14" s="16" t="s">
        <v>1070</v>
      </c>
      <c r="BE14" s="17">
        <f>(A1L223C25 + A1L223C26)</f>
        <v>214370.2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1025052</v>
      </c>
      <c r="F15" s="16" t="s">
        <v>174</v>
      </c>
      <c r="G15" s="15">
        <v>1031610</v>
      </c>
      <c r="H15" s="16" t="s">
        <v>1071</v>
      </c>
      <c r="I15" s="17">
        <f>(A1L224C1 + A1L224C2)</f>
        <v>2056662</v>
      </c>
      <c r="J15" s="16" t="s">
        <v>175</v>
      </c>
      <c r="K15" s="15">
        <v>1014432</v>
      </c>
      <c r="L15" s="16" t="s">
        <v>175</v>
      </c>
      <c r="M15" s="15">
        <v>1055783</v>
      </c>
      <c r="N15" s="16" t="s">
        <v>1072</v>
      </c>
      <c r="O15" s="17">
        <f>(A1L224C4 + A1L224C5)</f>
        <v>2070215</v>
      </c>
      <c r="P15" s="16" t="s">
        <v>176</v>
      </c>
      <c r="Q15" s="15">
        <v>1218951</v>
      </c>
      <c r="R15" s="16" t="s">
        <v>176</v>
      </c>
      <c r="S15" s="15">
        <v>1272114</v>
      </c>
      <c r="T15" s="16" t="s">
        <v>1073</v>
      </c>
      <c r="U15" s="17">
        <f>(A1L224C7 + A1L224C8)</f>
        <v>2491065</v>
      </c>
      <c r="V15" s="16" t="s">
        <v>177</v>
      </c>
      <c r="W15" s="15">
        <v>1123862</v>
      </c>
      <c r="X15" s="16" t="s">
        <v>177</v>
      </c>
      <c r="Y15" s="15">
        <v>1215935</v>
      </c>
      <c r="Z15" s="16" t="s">
        <v>1074</v>
      </c>
      <c r="AA15" s="17">
        <f>(A1L224C10 + A1L224C11)</f>
        <v>2339797</v>
      </c>
      <c r="AB15" s="16" t="s">
        <v>178</v>
      </c>
      <c r="AC15" s="15">
        <v>1152911</v>
      </c>
      <c r="AD15" s="16" t="s">
        <v>178</v>
      </c>
      <c r="AE15" s="15">
        <v>1227150</v>
      </c>
      <c r="AF15" s="16" t="s">
        <v>1075</v>
      </c>
      <c r="AG15" s="17">
        <f>(A1L224C13 + A1L224C14)</f>
        <v>2380061</v>
      </c>
      <c r="AH15" s="16" t="s">
        <v>1076</v>
      </c>
      <c r="AI15" s="17">
        <f>IF(RUN_YEARS &gt; 1,(A1L224C1 + A1L224C4) / 2, 0)</f>
        <v>1019742</v>
      </c>
      <c r="AJ15" s="16" t="s">
        <v>1077</v>
      </c>
      <c r="AK15" s="17">
        <f>IF(RUN_YEARS &gt; 1,(A1L224C2 + A1L224C5) / 2, 0)</f>
        <v>1043696.5</v>
      </c>
      <c r="AL15" s="16" t="s">
        <v>1078</v>
      </c>
      <c r="AM15" s="17">
        <f>(A1L224C16 + A1L224C17)</f>
        <v>2063438.5</v>
      </c>
      <c r="AN15" s="16" t="s">
        <v>1079</v>
      </c>
      <c r="AO15" s="17">
        <f>IF(RUN_YEARS &gt; 2,(A1L224C1 + A1L224C4 + A1L224C7) / 3, 0)</f>
        <v>1086145</v>
      </c>
      <c r="AP15" s="16" t="s">
        <v>1080</v>
      </c>
      <c r="AQ15" s="17">
        <f>IF(RUN_YEARS &gt; 2,(A1L224C2 + A1L224C5 + A1L224C8) / 3, 0)</f>
        <v>1119835.6666666667</v>
      </c>
      <c r="AR15" s="16" t="s">
        <v>1081</v>
      </c>
      <c r="AS15" s="17">
        <f>(A1L224C19 + A1L224C20)</f>
        <v>2205980.666666667</v>
      </c>
      <c r="AT15" s="16" t="s">
        <v>1082</v>
      </c>
      <c r="AU15" s="17">
        <f>IF(RUN_YEARS &gt; 3,(A1L224C1 + A1L224C4 + A1L224C7 + A1L224C10) / 4, 0)</f>
        <v>1095574.25</v>
      </c>
      <c r="AV15" s="16" t="s">
        <v>1083</v>
      </c>
      <c r="AW15" s="17">
        <f>IF(RUN_YEARS &gt; 3,(A1L224C2 + A1L224C5 + A1L224C8 + A1L224C11) / 4, 0)</f>
        <v>1143860.5</v>
      </c>
      <c r="AX15" s="16" t="s">
        <v>1084</v>
      </c>
      <c r="AY15" s="17">
        <f>(A1L224C22 + A1L224C23)</f>
        <v>2239434.75</v>
      </c>
      <c r="AZ15" s="16" t="s">
        <v>1085</v>
      </c>
      <c r="BA15" s="17">
        <f>IF(RUN_YEARS &gt; 4,(A1L224C1 + A1L224C4 + A1L224C7 + A1L224C10 + A1L224C13) / 5, 0)</f>
        <v>1107041.6000000001</v>
      </c>
      <c r="BB15" s="16" t="s">
        <v>1086</v>
      </c>
      <c r="BC15" s="17">
        <f>IF(RUN_YEARS &gt; 4,(A1L224C2 + A1L224C5 + A1L224C8 + A1L224C11 + A1L224C14) / 5, 0)</f>
        <v>1160518.3999999999</v>
      </c>
      <c r="BD15" s="16" t="s">
        <v>1087</v>
      </c>
      <c r="BE15" s="17">
        <f>(A1L224C25 + A1L224C26)</f>
        <v>2267560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25545</v>
      </c>
      <c r="F16" s="16" t="s">
        <v>174</v>
      </c>
      <c r="G16" s="15">
        <v>24116</v>
      </c>
      <c r="H16" s="16" t="s">
        <v>1088</v>
      </c>
      <c r="I16" s="17">
        <f>(A1L225C1 + A1L225C2)</f>
        <v>49661</v>
      </c>
      <c r="J16" s="16" t="s">
        <v>175</v>
      </c>
      <c r="K16" s="15">
        <v>19210</v>
      </c>
      <c r="L16" s="16" t="s">
        <v>175</v>
      </c>
      <c r="M16" s="15">
        <v>25460</v>
      </c>
      <c r="N16" s="16" t="s">
        <v>1089</v>
      </c>
      <c r="O16" s="17">
        <f>(A1L225C4 + A1L225C5)</f>
        <v>44670</v>
      </c>
      <c r="P16" s="16" t="s">
        <v>176</v>
      </c>
      <c r="Q16" s="15">
        <v>16797</v>
      </c>
      <c r="R16" s="16" t="s">
        <v>176</v>
      </c>
      <c r="S16" s="15">
        <v>20936</v>
      </c>
      <c r="T16" s="16" t="s">
        <v>1090</v>
      </c>
      <c r="U16" s="17">
        <f>(A1L225C7 + A1L225C8)</f>
        <v>37733</v>
      </c>
      <c r="V16" s="16" t="s">
        <v>177</v>
      </c>
      <c r="W16" s="15">
        <v>17954</v>
      </c>
      <c r="X16" s="16" t="s">
        <v>177</v>
      </c>
      <c r="Y16" s="15">
        <v>21197</v>
      </c>
      <c r="Z16" s="16" t="s">
        <v>1091</v>
      </c>
      <c r="AA16" s="17">
        <f>(A1L225C10 + A1L225C11)</f>
        <v>39151</v>
      </c>
      <c r="AB16" s="16" t="s">
        <v>178</v>
      </c>
      <c r="AC16" s="15">
        <v>18777</v>
      </c>
      <c r="AD16" s="16" t="s">
        <v>178</v>
      </c>
      <c r="AE16" s="15">
        <v>21086</v>
      </c>
      <c r="AF16" s="16" t="s">
        <v>1092</v>
      </c>
      <c r="AG16" s="17">
        <f>(A1L225C13 + A1L225C14)</f>
        <v>39863</v>
      </c>
      <c r="AH16" s="16" t="s">
        <v>1093</v>
      </c>
      <c r="AI16" s="17">
        <f>IF(RUN_YEARS &gt; 1,(A1L225C1 + A1L225C4) / 2, 0)</f>
        <v>22377.5</v>
      </c>
      <c r="AJ16" s="16" t="s">
        <v>1094</v>
      </c>
      <c r="AK16" s="17">
        <f>IF(RUN_YEARS &gt; 1,(A1L225C2 + A1L225C5) / 2, 0)</f>
        <v>24788</v>
      </c>
      <c r="AL16" s="16" t="s">
        <v>1095</v>
      </c>
      <c r="AM16" s="17">
        <f>(A1L225C16 + A1L225C17)</f>
        <v>47165.5</v>
      </c>
      <c r="AN16" s="16" t="s">
        <v>1096</v>
      </c>
      <c r="AO16" s="17">
        <f>IF(RUN_YEARS &gt; 2,(A1L225C1 + A1L225C4 + A1L225C7) / 3, 0)</f>
        <v>20517.333333333332</v>
      </c>
      <c r="AP16" s="16" t="s">
        <v>1097</v>
      </c>
      <c r="AQ16" s="17">
        <f>IF(RUN_YEARS &gt; 2,(A1L225C2 + A1L225C5 + A1L225C8) / 3, 0)</f>
        <v>23504</v>
      </c>
      <c r="AR16" s="16" t="s">
        <v>1098</v>
      </c>
      <c r="AS16" s="17">
        <f>(A1L225C19 + A1L225C20)</f>
        <v>44021.333333333328</v>
      </c>
      <c r="AT16" s="16" t="s">
        <v>1099</v>
      </c>
      <c r="AU16" s="17">
        <f>IF(RUN_YEARS &gt; 3,(A1L225C1 + A1L225C4 + A1L225C7 + A1L225C10) / 4, 0)</f>
        <v>19876.5</v>
      </c>
      <c r="AV16" s="16" t="s">
        <v>1100</v>
      </c>
      <c r="AW16" s="17">
        <f>IF(RUN_YEARS &gt; 3,(A1L225C2 + A1L225C5 + A1L225C8 + A1L225C11) / 4, 0)</f>
        <v>22927.25</v>
      </c>
      <c r="AX16" s="16" t="s">
        <v>1101</v>
      </c>
      <c r="AY16" s="17">
        <f>(A1L225C22 + A1L225C23)</f>
        <v>42803.75</v>
      </c>
      <c r="AZ16" s="16" t="s">
        <v>1102</v>
      </c>
      <c r="BA16" s="17">
        <f>IF(RUN_YEARS &gt; 4,(A1L225C1 + A1L225C4 + A1L225C7 + A1L225C10 + A1L225C13) / 5, 0)</f>
        <v>19656.599999999999</v>
      </c>
      <c r="BB16" s="16" t="s">
        <v>1103</v>
      </c>
      <c r="BC16" s="17">
        <f>IF(RUN_YEARS &gt; 4,(A1L225C2 + A1L225C5 + A1L225C8 + A1L225C11 + A1L225C14) / 5, 0)</f>
        <v>22559</v>
      </c>
      <c r="BD16" s="16" t="s">
        <v>1104</v>
      </c>
      <c r="BE16" s="17">
        <f>(A1L225C25 + A1L225C26)</f>
        <v>42215.6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2647</v>
      </c>
      <c r="F17" s="16" t="s">
        <v>174</v>
      </c>
      <c r="G17" s="15">
        <v>2552</v>
      </c>
      <c r="H17" s="16" t="s">
        <v>1105</v>
      </c>
      <c r="I17" s="17">
        <f>(A1L226C1 + A1L226C2)</f>
        <v>5199</v>
      </c>
      <c r="J17" s="16" t="s">
        <v>175</v>
      </c>
      <c r="K17" s="15">
        <v>3032</v>
      </c>
      <c r="L17" s="16" t="s">
        <v>175</v>
      </c>
      <c r="M17" s="15">
        <v>2900</v>
      </c>
      <c r="N17" s="16" t="s">
        <v>1106</v>
      </c>
      <c r="O17" s="17">
        <f>(A1L226C4 + A1L226C5)</f>
        <v>5932</v>
      </c>
      <c r="P17" s="16" t="s">
        <v>176</v>
      </c>
      <c r="Q17" s="15">
        <v>3533</v>
      </c>
      <c r="R17" s="16" t="s">
        <v>176</v>
      </c>
      <c r="S17" s="15">
        <v>3224</v>
      </c>
      <c r="T17" s="16" t="s">
        <v>1107</v>
      </c>
      <c r="U17" s="17">
        <f>(A1L226C7 + A1L226C8)</f>
        <v>6757</v>
      </c>
      <c r="V17" s="16" t="s">
        <v>177</v>
      </c>
      <c r="W17" s="15">
        <v>3981</v>
      </c>
      <c r="X17" s="16" t="s">
        <v>177</v>
      </c>
      <c r="Y17" s="15">
        <v>4173</v>
      </c>
      <c r="Z17" s="16" t="s">
        <v>1108</v>
      </c>
      <c r="AA17" s="17">
        <f>(A1L226C10 + A1L226C11)</f>
        <v>8154</v>
      </c>
      <c r="AB17" s="16" t="s">
        <v>178</v>
      </c>
      <c r="AC17" s="15">
        <v>3761</v>
      </c>
      <c r="AD17" s="16" t="s">
        <v>178</v>
      </c>
      <c r="AE17" s="15">
        <v>3942</v>
      </c>
      <c r="AF17" s="16" t="s">
        <v>1109</v>
      </c>
      <c r="AG17" s="17">
        <f>(A1L226C13 + A1L226C14)</f>
        <v>7703</v>
      </c>
      <c r="AH17" s="16" t="s">
        <v>1110</v>
      </c>
      <c r="AI17" s="17">
        <f>IF(RUN_YEARS &gt; 1,(A1L226C1 + A1L226C4) / 2, 0)</f>
        <v>2839.5</v>
      </c>
      <c r="AJ17" s="16" t="s">
        <v>1111</v>
      </c>
      <c r="AK17" s="17">
        <f>IF(RUN_YEARS &gt; 1,(A1L226C2 + A1L226C5) / 2, 0)</f>
        <v>2726</v>
      </c>
      <c r="AL17" s="16" t="s">
        <v>1112</v>
      </c>
      <c r="AM17" s="17">
        <f>(A1L226C16 + A1L226C17)</f>
        <v>5565.5</v>
      </c>
      <c r="AN17" s="16" t="s">
        <v>1113</v>
      </c>
      <c r="AO17" s="17">
        <f>IF(RUN_YEARS &gt; 2,(A1L226C1 + A1L226C4 + A1L226C7) / 3, 0)</f>
        <v>3070.6666666666665</v>
      </c>
      <c r="AP17" s="16" t="s">
        <v>1114</v>
      </c>
      <c r="AQ17" s="17">
        <f>IF(RUN_YEARS &gt; 2,(A1L226C2 + A1L226C5 + A1L226C8) / 3, 0)</f>
        <v>2892</v>
      </c>
      <c r="AR17" s="16" t="s">
        <v>1115</v>
      </c>
      <c r="AS17" s="17">
        <f>(A1L226C19 + A1L226C20)</f>
        <v>5962.6666666666661</v>
      </c>
      <c r="AT17" s="16" t="s">
        <v>1116</v>
      </c>
      <c r="AU17" s="17">
        <f>IF(RUN_YEARS &gt; 3,(A1L226C1 + A1L226C4 + A1L226C7 + A1L226C10) / 4, 0)</f>
        <v>3298.25</v>
      </c>
      <c r="AV17" s="16" t="s">
        <v>1117</v>
      </c>
      <c r="AW17" s="17">
        <f>IF(RUN_YEARS &gt; 3,(A1L226C2 + A1L226C5 + A1L226C8 + A1L226C11) / 4, 0)</f>
        <v>3212.25</v>
      </c>
      <c r="AX17" s="16" t="s">
        <v>1118</v>
      </c>
      <c r="AY17" s="17">
        <f>(A1L226C22 + A1L226C23)</f>
        <v>6510.5</v>
      </c>
      <c r="AZ17" s="16" t="s">
        <v>1119</v>
      </c>
      <c r="BA17" s="17">
        <f>IF(RUN_YEARS &gt; 4,(A1L226C1 + A1L226C4 + A1L226C7 + A1L226C10 + A1L226C13) / 5, 0)</f>
        <v>3390.8</v>
      </c>
      <c r="BB17" s="16" t="s">
        <v>1120</v>
      </c>
      <c r="BC17" s="17">
        <f>IF(RUN_YEARS &gt; 4,(A1L226C2 + A1L226C5 + A1L226C8 + A1L226C11 + A1L226C14) / 5, 0)</f>
        <v>3358.2</v>
      </c>
      <c r="BD17" s="16" t="s">
        <v>1121</v>
      </c>
      <c r="BE17" s="17">
        <f>(A1L226C25 + A1L226C26)</f>
        <v>6749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2065040</v>
      </c>
      <c r="F18" s="16" t="s">
        <v>174</v>
      </c>
      <c r="G18" s="15">
        <v>153561</v>
      </c>
      <c r="H18" s="16" t="s">
        <v>1122</v>
      </c>
      <c r="I18" s="17">
        <f>(A1L227C1 + A1L227C2)</f>
        <v>2218601</v>
      </c>
      <c r="J18" s="16" t="s">
        <v>175</v>
      </c>
      <c r="K18" s="15">
        <v>1371751</v>
      </c>
      <c r="L18" s="16" t="s">
        <v>175</v>
      </c>
      <c r="M18" s="15">
        <v>219851</v>
      </c>
      <c r="N18" s="16" t="s">
        <v>1123</v>
      </c>
      <c r="O18" s="17">
        <f>(A1L227C4 + A1L227C5)</f>
        <v>1591602</v>
      </c>
      <c r="P18" s="16" t="s">
        <v>176</v>
      </c>
      <c r="Q18" s="15">
        <v>1343580</v>
      </c>
      <c r="R18" s="16" t="s">
        <v>176</v>
      </c>
      <c r="S18" s="15">
        <v>216006</v>
      </c>
      <c r="T18" s="16" t="s">
        <v>1124</v>
      </c>
      <c r="U18" s="17">
        <f>(A1L227C7 + A1L227C8)</f>
        <v>1559586</v>
      </c>
      <c r="V18" s="16" t="s">
        <v>177</v>
      </c>
      <c r="W18" s="15">
        <v>1226659</v>
      </c>
      <c r="X18" s="16" t="s">
        <v>177</v>
      </c>
      <c r="Y18" s="15">
        <v>213015</v>
      </c>
      <c r="Z18" s="16" t="s">
        <v>1125</v>
      </c>
      <c r="AA18" s="17">
        <f>(A1L227C10 + A1L227C11)</f>
        <v>1439674</v>
      </c>
      <c r="AB18" s="16" t="s">
        <v>178</v>
      </c>
      <c r="AC18" s="15">
        <v>998245</v>
      </c>
      <c r="AD18" s="16" t="s">
        <v>178</v>
      </c>
      <c r="AE18" s="15">
        <v>192137</v>
      </c>
      <c r="AF18" s="16" t="s">
        <v>1126</v>
      </c>
      <c r="AG18" s="17">
        <f>(A1L227C13 + A1L227C14)</f>
        <v>1190382</v>
      </c>
      <c r="AH18" s="16" t="s">
        <v>1127</v>
      </c>
      <c r="AI18" s="17">
        <f>IF(RUN_YEARS &gt; 1,(A1L227C1 + A1L227C4) / 2, 0)</f>
        <v>1718395.5</v>
      </c>
      <c r="AJ18" s="16" t="s">
        <v>1128</v>
      </c>
      <c r="AK18" s="17">
        <f>IF(RUN_YEARS &gt; 1,(A1L227C2 + A1L227C5) / 2, 0)</f>
        <v>186706</v>
      </c>
      <c r="AL18" s="16" t="s">
        <v>1129</v>
      </c>
      <c r="AM18" s="17">
        <f>(A1L227C16 + A1L227C17)</f>
        <v>1905101.5</v>
      </c>
      <c r="AN18" s="16" t="s">
        <v>1130</v>
      </c>
      <c r="AO18" s="17">
        <f>IF(RUN_YEARS &gt; 2,(A1L227C1 + A1L227C4 + A1L227C7) / 3, 0)</f>
        <v>1593457</v>
      </c>
      <c r="AP18" s="16" t="s">
        <v>1131</v>
      </c>
      <c r="AQ18" s="17">
        <f>IF(RUN_YEARS &gt; 2,(A1L227C2 + A1L227C5 + A1L227C8) / 3, 0)</f>
        <v>196472.66666666666</v>
      </c>
      <c r="AR18" s="16" t="s">
        <v>1132</v>
      </c>
      <c r="AS18" s="17">
        <f>(A1L227C19 + A1L227C20)</f>
        <v>1789929.6666666667</v>
      </c>
      <c r="AT18" s="16" t="s">
        <v>1133</v>
      </c>
      <c r="AU18" s="17">
        <f>IF(RUN_YEARS &gt; 3,(A1L227C1 + A1L227C4 + A1L227C7 + A1L227C10) / 4, 0)</f>
        <v>1501757.5</v>
      </c>
      <c r="AV18" s="16" t="s">
        <v>1134</v>
      </c>
      <c r="AW18" s="17">
        <f>IF(RUN_YEARS &gt; 3,(A1L227C2 + A1L227C5 + A1L227C8 + A1L227C11) / 4, 0)</f>
        <v>200608.25</v>
      </c>
      <c r="AX18" s="16" t="s">
        <v>1135</v>
      </c>
      <c r="AY18" s="17">
        <f>(A1L227C22 + A1L227C23)</f>
        <v>1702365.75</v>
      </c>
      <c r="AZ18" s="16" t="s">
        <v>1136</v>
      </c>
      <c r="BA18" s="17">
        <f>IF(RUN_YEARS &gt; 4,(A1L227C1 + A1L227C4 + A1L227C7 + A1L227C10 + A1L227C13) / 5, 0)</f>
        <v>1401055</v>
      </c>
      <c r="BB18" s="16" t="s">
        <v>1137</v>
      </c>
      <c r="BC18" s="17">
        <f>IF(RUN_YEARS &gt; 4,(A1L227C2 + A1L227C5 + A1L227C8 + A1L227C11 + A1L227C14) / 5, 0)</f>
        <v>198914</v>
      </c>
      <c r="BD18" s="16" t="s">
        <v>1138</v>
      </c>
      <c r="BE18" s="17">
        <f>(A1L227C25 + A1L227C26)</f>
        <v>1599969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770938</v>
      </c>
      <c r="F19" s="16" t="s">
        <v>174</v>
      </c>
      <c r="G19" s="15">
        <v>278749</v>
      </c>
      <c r="H19" s="16" t="s">
        <v>1139</v>
      </c>
      <c r="I19" s="17">
        <f>(A1L228C1 + A1L228C2)</f>
        <v>1049687</v>
      </c>
      <c r="J19" s="16" t="s">
        <v>175</v>
      </c>
      <c r="K19" s="15">
        <v>753673</v>
      </c>
      <c r="L19" s="16" t="s">
        <v>175</v>
      </c>
      <c r="M19" s="15">
        <v>270025</v>
      </c>
      <c r="N19" s="16" t="s">
        <v>1140</v>
      </c>
      <c r="O19" s="17">
        <f>(A1L228C4 + A1L228C5)</f>
        <v>1023698</v>
      </c>
      <c r="P19" s="16" t="s">
        <v>176</v>
      </c>
      <c r="Q19" s="15">
        <v>644136</v>
      </c>
      <c r="R19" s="16" t="s">
        <v>176</v>
      </c>
      <c r="S19" s="15">
        <v>213356</v>
      </c>
      <c r="T19" s="16" t="s">
        <v>1141</v>
      </c>
      <c r="U19" s="17">
        <f>(A1L228C7 + A1L228C8)</f>
        <v>857492</v>
      </c>
      <c r="V19" s="16" t="s">
        <v>177</v>
      </c>
      <c r="W19" s="15">
        <v>596637</v>
      </c>
      <c r="X19" s="16" t="s">
        <v>177</v>
      </c>
      <c r="Y19" s="15">
        <v>183971</v>
      </c>
      <c r="Z19" s="16" t="s">
        <v>1142</v>
      </c>
      <c r="AA19" s="17">
        <f>(A1L228C10 + A1L228C11)</f>
        <v>780608</v>
      </c>
      <c r="AB19" s="16" t="s">
        <v>178</v>
      </c>
      <c r="AC19" s="15">
        <v>451414</v>
      </c>
      <c r="AD19" s="16" t="s">
        <v>178</v>
      </c>
      <c r="AE19" s="15">
        <v>144035</v>
      </c>
      <c r="AF19" s="16" t="s">
        <v>1143</v>
      </c>
      <c r="AG19" s="17">
        <f>(A1L228C13 + A1L228C14)</f>
        <v>595449</v>
      </c>
      <c r="AH19" s="16" t="s">
        <v>1144</v>
      </c>
      <c r="AI19" s="17">
        <f>IF(RUN_YEARS &gt; 1,(A1L228C1 + A1L228C4) / 2, 0)</f>
        <v>762305.5</v>
      </c>
      <c r="AJ19" s="16" t="s">
        <v>1145</v>
      </c>
      <c r="AK19" s="17">
        <f>IF(RUN_YEARS &gt; 1,(A1L228C2 + A1L228C5) / 2, 0)</f>
        <v>274387</v>
      </c>
      <c r="AL19" s="16" t="s">
        <v>1146</v>
      </c>
      <c r="AM19" s="17">
        <f>(A1L228C16 + A1L228C17)</f>
        <v>1036692.5</v>
      </c>
      <c r="AN19" s="16" t="s">
        <v>1147</v>
      </c>
      <c r="AO19" s="17">
        <f>IF(RUN_YEARS &gt; 2,(A1L228C1 + A1L228C4 + A1L228C7) / 3, 0)</f>
        <v>722915.66666666663</v>
      </c>
      <c r="AP19" s="16" t="s">
        <v>1148</v>
      </c>
      <c r="AQ19" s="17">
        <f>IF(RUN_YEARS &gt; 2,(A1L228C2 + A1L228C5 + A1L228C8) / 3, 0)</f>
        <v>254043.33333333334</v>
      </c>
      <c r="AR19" s="16" t="s">
        <v>1149</v>
      </c>
      <c r="AS19" s="17">
        <f>(A1L228C19 + A1L228C20)</f>
        <v>976959</v>
      </c>
      <c r="AT19" s="16" t="s">
        <v>1150</v>
      </c>
      <c r="AU19" s="17">
        <f>IF(RUN_YEARS &gt; 3,(A1L228C1 + A1L228C4 + A1L228C7 + A1L228C10) / 4, 0)</f>
        <v>691346</v>
      </c>
      <c r="AV19" s="16" t="s">
        <v>1151</v>
      </c>
      <c r="AW19" s="17">
        <f>IF(RUN_YEARS &gt; 3,(A1L228C2 + A1L228C5 + A1L228C8 + A1L228C11) / 4, 0)</f>
        <v>236525.25</v>
      </c>
      <c r="AX19" s="16" t="s">
        <v>1152</v>
      </c>
      <c r="AY19" s="17">
        <f>(A1L228C22 + A1L228C23)</f>
        <v>927871.25</v>
      </c>
      <c r="AZ19" s="16" t="s">
        <v>1153</v>
      </c>
      <c r="BA19" s="17">
        <f>IF(RUN_YEARS &gt; 4,(A1L228C1 + A1L228C4 + A1L228C7 + A1L228C10 + A1L228C13) / 5, 0)</f>
        <v>643359.6</v>
      </c>
      <c r="BB19" s="16" t="s">
        <v>1154</v>
      </c>
      <c r="BC19" s="17">
        <f>IF(RUN_YEARS &gt; 4,(A1L228C2 + A1L228C5 + A1L228C8 + A1L228C11 + A1L228C14) / 5, 0)</f>
        <v>218027.2</v>
      </c>
      <c r="BD19" s="16" t="s">
        <v>1155</v>
      </c>
      <c r="BE19" s="17">
        <f>(A1L228C25 + A1L228C26)</f>
        <v>861386.8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319</v>
      </c>
      <c r="F20" s="16" t="s">
        <v>174</v>
      </c>
      <c r="G20" s="15">
        <v>503</v>
      </c>
      <c r="H20" s="16" t="s">
        <v>1156</v>
      </c>
      <c r="I20" s="17">
        <f>(A1L229C1 + A1L229C2)</f>
        <v>822</v>
      </c>
      <c r="J20" s="16" t="s">
        <v>175</v>
      </c>
      <c r="K20" s="15">
        <v>445</v>
      </c>
      <c r="L20" s="16" t="s">
        <v>175</v>
      </c>
      <c r="M20" s="15">
        <v>726</v>
      </c>
      <c r="N20" s="16" t="s">
        <v>1157</v>
      </c>
      <c r="O20" s="17">
        <f>(A1L229C4 + A1L229C5)</f>
        <v>1171</v>
      </c>
      <c r="P20" s="16" t="s">
        <v>176</v>
      </c>
      <c r="Q20" s="15">
        <v>284</v>
      </c>
      <c r="R20" s="16" t="s">
        <v>176</v>
      </c>
      <c r="S20" s="15">
        <v>316</v>
      </c>
      <c r="T20" s="16" t="s">
        <v>1158</v>
      </c>
      <c r="U20" s="17">
        <f>(A1L229C7 + A1L229C8)</f>
        <v>600</v>
      </c>
      <c r="V20" s="16" t="s">
        <v>177</v>
      </c>
      <c r="W20" s="15">
        <v>82</v>
      </c>
      <c r="X20" s="16" t="s">
        <v>177</v>
      </c>
      <c r="Y20" s="15">
        <v>79</v>
      </c>
      <c r="Z20" s="16" t="s">
        <v>1159</v>
      </c>
      <c r="AA20" s="17">
        <f>(A1L229C10 + A1L229C11)</f>
        <v>161</v>
      </c>
      <c r="AB20" s="16" t="s">
        <v>178</v>
      </c>
      <c r="AC20" s="15">
        <v>283</v>
      </c>
      <c r="AD20" s="16" t="s">
        <v>178</v>
      </c>
      <c r="AE20" s="15">
        <v>392</v>
      </c>
      <c r="AF20" s="16" t="s">
        <v>1160</v>
      </c>
      <c r="AG20" s="17">
        <f>(A1L229C13 + A1L229C14)</f>
        <v>675</v>
      </c>
      <c r="AH20" s="16" t="s">
        <v>1161</v>
      </c>
      <c r="AI20" s="17">
        <f>IF(RUN_YEARS &gt; 1,(A1L229C1 + A1L229C4) / 2, 0)</f>
        <v>382</v>
      </c>
      <c r="AJ20" s="16" t="s">
        <v>1162</v>
      </c>
      <c r="AK20" s="17">
        <f>IF(RUN_YEARS &gt; 1,(A1L229C2 + A1L229C5) / 2, 0)</f>
        <v>614.5</v>
      </c>
      <c r="AL20" s="16" t="s">
        <v>1163</v>
      </c>
      <c r="AM20" s="17">
        <f>(A1L229C16 + A1L229C17)</f>
        <v>996.5</v>
      </c>
      <c r="AN20" s="16" t="s">
        <v>1164</v>
      </c>
      <c r="AO20" s="17">
        <f>IF(RUN_YEARS &gt; 2,(A1L229C1 + A1L229C4 + A1L229C7) / 3, 0)</f>
        <v>349.33333333333331</v>
      </c>
      <c r="AP20" s="16" t="s">
        <v>1165</v>
      </c>
      <c r="AQ20" s="17">
        <f>IF(RUN_YEARS &gt; 2,(A1L229C2 + A1L229C5 + A1L229C8) / 3, 0)</f>
        <v>515</v>
      </c>
      <c r="AR20" s="16" t="s">
        <v>1166</v>
      </c>
      <c r="AS20" s="17">
        <f>(A1L229C19 + A1L229C20)</f>
        <v>864.33333333333326</v>
      </c>
      <c r="AT20" s="16" t="s">
        <v>1167</v>
      </c>
      <c r="AU20" s="17">
        <f>IF(RUN_YEARS &gt; 3,(A1L229C1 + A1L229C4 + A1L229C7 + A1L229C10) / 4, 0)</f>
        <v>282.5</v>
      </c>
      <c r="AV20" s="16" t="s">
        <v>1168</v>
      </c>
      <c r="AW20" s="17">
        <f>IF(RUN_YEARS &gt; 3,(A1L229C2 + A1L229C5 + A1L229C8 + A1L229C11) / 4, 0)</f>
        <v>406</v>
      </c>
      <c r="AX20" s="16" t="s">
        <v>1169</v>
      </c>
      <c r="AY20" s="17">
        <f>(A1L229C22 + A1L229C23)</f>
        <v>688.5</v>
      </c>
      <c r="AZ20" s="16" t="s">
        <v>1170</v>
      </c>
      <c r="BA20" s="17">
        <f>IF(RUN_YEARS &gt; 4,(A1L229C1 + A1L229C4 + A1L229C7 + A1L229C10 + A1L229C13) / 5, 0)</f>
        <v>282.60000000000002</v>
      </c>
      <c r="BB20" s="16" t="s">
        <v>1171</v>
      </c>
      <c r="BC20" s="17">
        <f>IF(RUN_YEARS &gt; 4,(A1L229C2 + A1L229C5 + A1L229C8 + A1L229C11 + A1L229C14) / 5, 0)</f>
        <v>403.2</v>
      </c>
      <c r="BD20" s="16" t="s">
        <v>1172</v>
      </c>
      <c r="BE20" s="17">
        <f>(A1L229C25 + A1L229C26)</f>
        <v>685.8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206272</v>
      </c>
      <c r="F21" s="16" t="s">
        <v>174</v>
      </c>
      <c r="G21" s="15">
        <v>188836</v>
      </c>
      <c r="H21" s="16" t="s">
        <v>1173</v>
      </c>
      <c r="I21" s="17">
        <f>(A1L230C1 + A1L230C2)</f>
        <v>395108</v>
      </c>
      <c r="J21" s="16" t="s">
        <v>175</v>
      </c>
      <c r="K21" s="15">
        <v>201369</v>
      </c>
      <c r="L21" s="16" t="s">
        <v>175</v>
      </c>
      <c r="M21" s="15">
        <v>186775</v>
      </c>
      <c r="N21" s="16" t="s">
        <v>1174</v>
      </c>
      <c r="O21" s="17">
        <f>(A1L230C4 + A1L230C5)</f>
        <v>388144</v>
      </c>
      <c r="P21" s="16" t="s">
        <v>176</v>
      </c>
      <c r="Q21" s="15">
        <v>167225</v>
      </c>
      <c r="R21" s="16" t="s">
        <v>176</v>
      </c>
      <c r="S21" s="15">
        <v>149337</v>
      </c>
      <c r="T21" s="16" t="s">
        <v>1175</v>
      </c>
      <c r="U21" s="17">
        <f>(A1L230C7 + A1L230C8)</f>
        <v>316562</v>
      </c>
      <c r="V21" s="16" t="s">
        <v>177</v>
      </c>
      <c r="W21" s="15">
        <v>140783</v>
      </c>
      <c r="X21" s="16" t="s">
        <v>177</v>
      </c>
      <c r="Y21" s="15">
        <v>125576</v>
      </c>
      <c r="Z21" s="16" t="s">
        <v>1176</v>
      </c>
      <c r="AA21" s="17">
        <f>(A1L230C10 + A1L230C11)</f>
        <v>266359</v>
      </c>
      <c r="AB21" s="16" t="s">
        <v>178</v>
      </c>
      <c r="AC21" s="15">
        <v>100262</v>
      </c>
      <c r="AD21" s="16" t="s">
        <v>178</v>
      </c>
      <c r="AE21" s="15">
        <v>92496</v>
      </c>
      <c r="AF21" s="16" t="s">
        <v>1177</v>
      </c>
      <c r="AG21" s="17">
        <f>(A1L230C13 + A1L230C14)</f>
        <v>192758</v>
      </c>
      <c r="AH21" s="16" t="s">
        <v>1178</v>
      </c>
      <c r="AI21" s="17">
        <f>IF(RUN_YEARS &gt; 1,(A1L230C1 + A1L230C4) / 2, 0)</f>
        <v>203820.5</v>
      </c>
      <c r="AJ21" s="16" t="s">
        <v>1179</v>
      </c>
      <c r="AK21" s="17">
        <f>IF(RUN_YEARS &gt; 1,(A1L230C2 + A1L230C5) / 2, 0)</f>
        <v>187805.5</v>
      </c>
      <c r="AL21" s="16" t="s">
        <v>1180</v>
      </c>
      <c r="AM21" s="17">
        <f>(A1L230C16 + A1L230C17)</f>
        <v>391626</v>
      </c>
      <c r="AN21" s="16" t="s">
        <v>1181</v>
      </c>
      <c r="AO21" s="17">
        <f>IF(RUN_YEARS &gt; 2,(A1L230C1 + A1L230C4 + A1L230C7) / 3, 0)</f>
        <v>191622</v>
      </c>
      <c r="AP21" s="16" t="s">
        <v>1182</v>
      </c>
      <c r="AQ21" s="17">
        <f>IF(RUN_YEARS &gt; 2,(A1L230C2 + A1L230C5 + A1L230C8) / 3, 0)</f>
        <v>174982.66666666666</v>
      </c>
      <c r="AR21" s="16" t="s">
        <v>1183</v>
      </c>
      <c r="AS21" s="17">
        <f>(A1L230C19 + A1L230C20)</f>
        <v>366604.66666666663</v>
      </c>
      <c r="AT21" s="16" t="s">
        <v>1184</v>
      </c>
      <c r="AU21" s="17">
        <f>IF(RUN_YEARS &gt; 3,(A1L230C1 + A1L230C4 + A1L230C7 + A1L230C10) / 4, 0)</f>
        <v>178912.25</v>
      </c>
      <c r="AV21" s="16" t="s">
        <v>1185</v>
      </c>
      <c r="AW21" s="17">
        <f>IF(RUN_YEARS &gt; 3,(A1L230C2 + A1L230C5 + A1L230C8 + A1L230C11) / 4, 0)</f>
        <v>162631</v>
      </c>
      <c r="AX21" s="16" t="s">
        <v>1186</v>
      </c>
      <c r="AY21" s="17">
        <f>(A1L230C22 + A1L230C23)</f>
        <v>341543.25</v>
      </c>
      <c r="AZ21" s="16" t="s">
        <v>1187</v>
      </c>
      <c r="BA21" s="17">
        <f>IF(RUN_YEARS &gt; 4,(A1L230C1 + A1L230C4 + A1L230C7 + A1L230C10 + A1L230C13) / 5, 0)</f>
        <v>163182.20000000001</v>
      </c>
      <c r="BB21" s="16" t="s">
        <v>1188</v>
      </c>
      <c r="BC21" s="17">
        <f>IF(RUN_YEARS &gt; 4,(A1L230C2 + A1L230C5 + A1L230C8 + A1L230C11 + A1L230C14) / 5, 0)</f>
        <v>148604</v>
      </c>
      <c r="BD21" s="16" t="s">
        <v>1189</v>
      </c>
      <c r="BE21" s="17">
        <f>(A1L230C25 + A1L230C26)</f>
        <v>311786.2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340859</v>
      </c>
      <c r="F22" s="16" t="s">
        <v>174</v>
      </c>
      <c r="G22" s="15">
        <v>350012</v>
      </c>
      <c r="H22" s="16" t="s">
        <v>1190</v>
      </c>
      <c r="I22" s="17">
        <f>(A1L231C1 + A1L231C2)</f>
        <v>690871</v>
      </c>
      <c r="J22" s="16" t="s">
        <v>175</v>
      </c>
      <c r="K22" s="15">
        <v>335179</v>
      </c>
      <c r="L22" s="16" t="s">
        <v>175</v>
      </c>
      <c r="M22" s="15">
        <v>350236</v>
      </c>
      <c r="N22" s="16" t="s">
        <v>1191</v>
      </c>
      <c r="O22" s="17">
        <f>(A1L231C4 + A1L231C5)</f>
        <v>685415</v>
      </c>
      <c r="P22" s="16" t="s">
        <v>176</v>
      </c>
      <c r="Q22" s="15">
        <v>342699</v>
      </c>
      <c r="R22" s="16" t="s">
        <v>176</v>
      </c>
      <c r="S22" s="15">
        <v>361133</v>
      </c>
      <c r="T22" s="16" t="s">
        <v>1192</v>
      </c>
      <c r="U22" s="17">
        <f>(A1L231C7 + A1L231C8)</f>
        <v>703832</v>
      </c>
      <c r="V22" s="16" t="s">
        <v>177</v>
      </c>
      <c r="W22" s="15">
        <v>330473</v>
      </c>
      <c r="X22" s="16" t="s">
        <v>177</v>
      </c>
      <c r="Y22" s="15">
        <v>338134</v>
      </c>
      <c r="Z22" s="16" t="s">
        <v>1193</v>
      </c>
      <c r="AA22" s="17">
        <f>(A1L231C10 + A1L231C11)</f>
        <v>668607</v>
      </c>
      <c r="AB22" s="16" t="s">
        <v>178</v>
      </c>
      <c r="AC22" s="15">
        <v>299144</v>
      </c>
      <c r="AD22" s="16" t="s">
        <v>178</v>
      </c>
      <c r="AE22" s="15">
        <v>312781</v>
      </c>
      <c r="AF22" s="16" t="s">
        <v>1194</v>
      </c>
      <c r="AG22" s="17">
        <f>(A1L231C13 + A1L231C14)</f>
        <v>611925</v>
      </c>
      <c r="AH22" s="16" t="s">
        <v>1195</v>
      </c>
      <c r="AI22" s="17">
        <f>IF(RUN_YEARS &gt; 1,(A1L231C1 + A1L231C4) / 2, 0)</f>
        <v>338019</v>
      </c>
      <c r="AJ22" s="16" t="s">
        <v>1196</v>
      </c>
      <c r="AK22" s="17">
        <f>IF(RUN_YEARS &gt; 1,(A1L231C2 + A1L231C5) / 2, 0)</f>
        <v>350124</v>
      </c>
      <c r="AL22" s="16" t="s">
        <v>1197</v>
      </c>
      <c r="AM22" s="17">
        <f>(A1L231C16 + A1L231C17)</f>
        <v>688143</v>
      </c>
      <c r="AN22" s="16" t="s">
        <v>1198</v>
      </c>
      <c r="AO22" s="17">
        <f>IF(RUN_YEARS &gt; 2,(A1L231C1 + A1L231C4 + A1L231C7) / 3, 0)</f>
        <v>339579</v>
      </c>
      <c r="AP22" s="16" t="s">
        <v>1199</v>
      </c>
      <c r="AQ22" s="17">
        <f>IF(RUN_YEARS &gt; 2,(A1L231C2 + A1L231C5 + A1L231C8) / 3, 0)</f>
        <v>353793.66666666669</v>
      </c>
      <c r="AR22" s="16" t="s">
        <v>1200</v>
      </c>
      <c r="AS22" s="17">
        <f>(A1L231C19 + A1L231C20)</f>
        <v>693372.66666666674</v>
      </c>
      <c r="AT22" s="16" t="s">
        <v>1201</v>
      </c>
      <c r="AU22" s="17">
        <f>IF(RUN_YEARS &gt; 3,(A1L231C1 + A1L231C4 + A1L231C7 + A1L231C10) / 4, 0)</f>
        <v>337302.5</v>
      </c>
      <c r="AV22" s="16" t="s">
        <v>1202</v>
      </c>
      <c r="AW22" s="17">
        <f>IF(RUN_YEARS &gt; 3,(A1L231C2 + A1L231C5 + A1L231C8 + A1L231C11) / 4, 0)</f>
        <v>349878.75</v>
      </c>
      <c r="AX22" s="16" t="s">
        <v>1203</v>
      </c>
      <c r="AY22" s="17">
        <f>(A1L231C22 + A1L231C23)</f>
        <v>687181.25</v>
      </c>
      <c r="AZ22" s="16" t="s">
        <v>1204</v>
      </c>
      <c r="BA22" s="17">
        <f>IF(RUN_YEARS &gt; 4,(A1L231C1 + A1L231C4 + A1L231C7 + A1L231C10 + A1L231C13) / 5, 0)</f>
        <v>329670.8</v>
      </c>
      <c r="BB22" s="16" t="s">
        <v>1205</v>
      </c>
      <c r="BC22" s="17">
        <f>IF(RUN_YEARS &gt; 4,(A1L231C2 + A1L231C5 + A1L231C8 + A1L231C11 + A1L231C14) / 5, 0)</f>
        <v>342459.2</v>
      </c>
      <c r="BD22" s="16" t="s">
        <v>1206</v>
      </c>
      <c r="BE22" s="17">
        <f>(A1L231C25 + A1L231C26)</f>
        <v>672130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1485003</v>
      </c>
      <c r="F23" s="16" t="s">
        <v>174</v>
      </c>
      <c r="G23" s="15">
        <v>1548273</v>
      </c>
      <c r="H23" s="16" t="s">
        <v>1207</v>
      </c>
      <c r="I23" s="17">
        <f>(A1L232C1 + A1L232C2)</f>
        <v>3033276</v>
      </c>
      <c r="J23" s="16" t="s">
        <v>175</v>
      </c>
      <c r="K23" s="15">
        <v>1213728</v>
      </c>
      <c r="L23" s="16" t="s">
        <v>175</v>
      </c>
      <c r="M23" s="15">
        <v>1256609</v>
      </c>
      <c r="N23" s="16" t="s">
        <v>1208</v>
      </c>
      <c r="O23" s="17">
        <f>(A1L232C4 + A1L232C5)</f>
        <v>2470337</v>
      </c>
      <c r="P23" s="16" t="s">
        <v>176</v>
      </c>
      <c r="Q23" s="15">
        <v>926740</v>
      </c>
      <c r="R23" s="16" t="s">
        <v>176</v>
      </c>
      <c r="S23" s="15">
        <v>994599</v>
      </c>
      <c r="T23" s="16" t="s">
        <v>1209</v>
      </c>
      <c r="U23" s="17">
        <f>(A1L232C7 + A1L232C8)</f>
        <v>1921339</v>
      </c>
      <c r="V23" s="16" t="s">
        <v>177</v>
      </c>
      <c r="W23" s="15">
        <v>833381</v>
      </c>
      <c r="X23" s="16" t="s">
        <v>177</v>
      </c>
      <c r="Y23" s="15">
        <v>888004</v>
      </c>
      <c r="Z23" s="16" t="s">
        <v>1210</v>
      </c>
      <c r="AA23" s="17">
        <f>(A1L232C10 + A1L232C11)</f>
        <v>1721385</v>
      </c>
      <c r="AB23" s="16" t="s">
        <v>178</v>
      </c>
      <c r="AC23" s="15">
        <v>698034</v>
      </c>
      <c r="AD23" s="16" t="s">
        <v>178</v>
      </c>
      <c r="AE23" s="15">
        <v>756479</v>
      </c>
      <c r="AF23" s="16" t="s">
        <v>1211</v>
      </c>
      <c r="AG23" s="17">
        <f>(A1L232C13 + A1L232C14)</f>
        <v>1454513</v>
      </c>
      <c r="AH23" s="16" t="s">
        <v>1212</v>
      </c>
      <c r="AI23" s="17">
        <f>IF(RUN_YEARS &gt; 1,(A1L232C1 + A1L232C4) / 2, 0)</f>
        <v>1349365.5</v>
      </c>
      <c r="AJ23" s="16" t="s">
        <v>1213</v>
      </c>
      <c r="AK23" s="17">
        <f>IF(RUN_YEARS &gt; 1,(A1L232C2 + A1L232C5) / 2, 0)</f>
        <v>1402441</v>
      </c>
      <c r="AL23" s="16" t="s">
        <v>1214</v>
      </c>
      <c r="AM23" s="17">
        <f>(A1L232C16 + A1L232C17)</f>
        <v>2751806.5</v>
      </c>
      <c r="AN23" s="16" t="s">
        <v>1215</v>
      </c>
      <c r="AO23" s="17">
        <f>IF(RUN_YEARS &gt; 2,(A1L232C1 + A1L232C4 + A1L232C7) / 3, 0)</f>
        <v>1208490.3333333333</v>
      </c>
      <c r="AP23" s="16" t="s">
        <v>1216</v>
      </c>
      <c r="AQ23" s="17">
        <f>IF(RUN_YEARS &gt; 2,(A1L232C2 + A1L232C5 + A1L232C8) / 3, 0)</f>
        <v>1266493.6666666667</v>
      </c>
      <c r="AR23" s="16" t="s">
        <v>1217</v>
      </c>
      <c r="AS23" s="17">
        <f>(A1L232C19 + A1L232C20)</f>
        <v>2474984</v>
      </c>
      <c r="AT23" s="16" t="s">
        <v>1218</v>
      </c>
      <c r="AU23" s="17">
        <f>IF(RUN_YEARS &gt; 3,(A1L232C1 + A1L232C4 + A1L232C7 + A1L232C10) / 4, 0)</f>
        <v>1114713</v>
      </c>
      <c r="AV23" s="16" t="s">
        <v>1219</v>
      </c>
      <c r="AW23" s="17">
        <f>IF(RUN_YEARS &gt; 3,(A1L232C2 + A1L232C5 + A1L232C8 + A1L232C11) / 4, 0)</f>
        <v>1171871.25</v>
      </c>
      <c r="AX23" s="16" t="s">
        <v>1220</v>
      </c>
      <c r="AY23" s="17">
        <f>(A1L232C22 + A1L232C23)</f>
        <v>2286584.25</v>
      </c>
      <c r="AZ23" s="16" t="s">
        <v>1221</v>
      </c>
      <c r="BA23" s="17">
        <f>IF(RUN_YEARS &gt; 4,(A1L232C1 + A1L232C4 + A1L232C7 + A1L232C10 + A1L232C13) / 5, 0)</f>
        <v>1031377.2</v>
      </c>
      <c r="BB23" s="16" t="s">
        <v>1222</v>
      </c>
      <c r="BC23" s="17">
        <f>IF(RUN_YEARS &gt; 4,(A1L232C2 + A1L232C5 + A1L232C8 + A1L232C11 + A1L232C14) / 5, 0)</f>
        <v>1088792.8</v>
      </c>
      <c r="BD23" s="16" t="s">
        <v>1223</v>
      </c>
      <c r="BE23" s="17">
        <f>(A1L232C25 + A1L232C26)</f>
        <v>2120170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29091</v>
      </c>
      <c r="F24" s="16" t="s">
        <v>174</v>
      </c>
      <c r="G24" s="15">
        <v>13683</v>
      </c>
      <c r="H24" s="16" t="s">
        <v>1224</v>
      </c>
      <c r="I24" s="17">
        <f>(A1L233C1 + A1L233C2)</f>
        <v>42774</v>
      </c>
      <c r="J24" s="16" t="s">
        <v>175</v>
      </c>
      <c r="K24" s="15">
        <v>7291</v>
      </c>
      <c r="L24" s="16" t="s">
        <v>175</v>
      </c>
      <c r="M24" s="15">
        <v>14699</v>
      </c>
      <c r="N24" s="16" t="s">
        <v>1225</v>
      </c>
      <c r="O24" s="17">
        <f>(A1L233C4 + A1L233C5)</f>
        <v>21990</v>
      </c>
      <c r="P24" s="16" t="s">
        <v>176</v>
      </c>
      <c r="Q24" s="15">
        <v>9093</v>
      </c>
      <c r="R24" s="16" t="s">
        <v>176</v>
      </c>
      <c r="S24" s="15">
        <v>16810</v>
      </c>
      <c r="T24" s="16" t="s">
        <v>1226</v>
      </c>
      <c r="U24" s="17">
        <f>(A1L233C7 + A1L233C8)</f>
        <v>25903</v>
      </c>
      <c r="V24" s="16" t="s">
        <v>177</v>
      </c>
      <c r="W24" s="15">
        <v>17653</v>
      </c>
      <c r="X24" s="16" t="s">
        <v>177</v>
      </c>
      <c r="Y24" s="15">
        <v>17822</v>
      </c>
      <c r="Z24" s="16" t="s">
        <v>1227</v>
      </c>
      <c r="AA24" s="17">
        <f>(A1L233C10 + A1L233C11)</f>
        <v>35475</v>
      </c>
      <c r="AB24" s="16" t="s">
        <v>178</v>
      </c>
      <c r="AC24" s="15">
        <v>19881</v>
      </c>
      <c r="AD24" s="16" t="s">
        <v>178</v>
      </c>
      <c r="AE24" s="15">
        <v>18068</v>
      </c>
      <c r="AF24" s="16" t="s">
        <v>1228</v>
      </c>
      <c r="AG24" s="17">
        <f>(A1L233C13 + A1L233C14)</f>
        <v>37949</v>
      </c>
      <c r="AH24" s="16" t="s">
        <v>1229</v>
      </c>
      <c r="AI24" s="17">
        <f>IF(RUN_YEARS &gt; 1,(A1L233C1 + A1L233C4) / 2, 0)</f>
        <v>18191</v>
      </c>
      <c r="AJ24" s="16" t="s">
        <v>1230</v>
      </c>
      <c r="AK24" s="17">
        <f>IF(RUN_YEARS &gt; 1,(A1L233C2 + A1L233C5) / 2, 0)</f>
        <v>14191</v>
      </c>
      <c r="AL24" s="16" t="s">
        <v>1231</v>
      </c>
      <c r="AM24" s="17">
        <f>(A1L233C16 + A1L233C17)</f>
        <v>32382</v>
      </c>
      <c r="AN24" s="16" t="s">
        <v>1232</v>
      </c>
      <c r="AO24" s="17">
        <f>IF(RUN_YEARS &gt; 2,(A1L233C1 + A1L233C4 + A1L233C7) / 3, 0)</f>
        <v>15158.333333333334</v>
      </c>
      <c r="AP24" s="16" t="s">
        <v>1233</v>
      </c>
      <c r="AQ24" s="17">
        <f>IF(RUN_YEARS &gt; 2,(A1L233C2 + A1L233C5 + A1L233C8) / 3, 0)</f>
        <v>15064</v>
      </c>
      <c r="AR24" s="16" t="s">
        <v>1234</v>
      </c>
      <c r="AS24" s="17">
        <f>(A1L233C19 + A1L233C20)</f>
        <v>30222.333333333336</v>
      </c>
      <c r="AT24" s="16" t="s">
        <v>1235</v>
      </c>
      <c r="AU24" s="17">
        <f>IF(RUN_YEARS &gt; 3,(A1L233C1 + A1L233C4 + A1L233C7 + A1L233C10) / 4, 0)</f>
        <v>15782</v>
      </c>
      <c r="AV24" s="16" t="s">
        <v>1236</v>
      </c>
      <c r="AW24" s="17">
        <f>IF(RUN_YEARS &gt; 3,(A1L233C2 + A1L233C5 + A1L233C8 + A1L233C11) / 4, 0)</f>
        <v>15753.5</v>
      </c>
      <c r="AX24" s="16" t="s">
        <v>1237</v>
      </c>
      <c r="AY24" s="17">
        <f>(A1L233C22 + A1L233C23)</f>
        <v>31535.5</v>
      </c>
      <c r="AZ24" s="16" t="s">
        <v>1238</v>
      </c>
      <c r="BA24" s="17">
        <f>IF(RUN_YEARS &gt; 4,(A1L233C1 + A1L233C4 + A1L233C7 + A1L233C10 + A1L233C13) / 5, 0)</f>
        <v>16601.8</v>
      </c>
      <c r="BB24" s="16" t="s">
        <v>1239</v>
      </c>
      <c r="BC24" s="17">
        <f>IF(RUN_YEARS &gt; 4,(A1L233C2 + A1L233C5 + A1L233C8 + A1L233C11 + A1L233C14) / 5, 0)</f>
        <v>16216.4</v>
      </c>
      <c r="BD24" s="16" t="s">
        <v>1240</v>
      </c>
      <c r="BE24" s="17">
        <f>(A1L233C25 + A1L233C26)</f>
        <v>32818.199999999997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1854953</v>
      </c>
      <c r="F25" s="16" t="s">
        <v>1242</v>
      </c>
      <c r="G25" s="17">
        <f>(A1L231C2 + A1L232C2 + A1L233C2)</f>
        <v>1911968</v>
      </c>
      <c r="H25" s="16" t="s">
        <v>1243</v>
      </c>
      <c r="I25" s="17">
        <f>(A1L234C1 + A1L234C2)</f>
        <v>3766921</v>
      </c>
      <c r="J25" s="16" t="s">
        <v>1244</v>
      </c>
      <c r="K25" s="17">
        <f>(A1L231C4 + A1L232C4 + A1L233C4)</f>
        <v>1556198</v>
      </c>
      <c r="L25" s="16" t="s">
        <v>1245</v>
      </c>
      <c r="M25" s="17">
        <f>(A1L231C5 + A1L232C5 + A1L233C5)</f>
        <v>1621544</v>
      </c>
      <c r="N25" s="16" t="s">
        <v>1246</v>
      </c>
      <c r="O25" s="17">
        <f>(A1L234C4 + A1L234C5)</f>
        <v>3177742</v>
      </c>
      <c r="P25" s="16" t="s">
        <v>1247</v>
      </c>
      <c r="Q25" s="17">
        <f>(A1L231C7 + A1L232C7 + A1L233C7)</f>
        <v>1278532</v>
      </c>
      <c r="R25" s="16" t="s">
        <v>1248</v>
      </c>
      <c r="S25" s="17">
        <f>(A1L231C8 + A1L232C8 + A1L233C8)</f>
        <v>1372542</v>
      </c>
      <c r="T25" s="16" t="s">
        <v>1249</v>
      </c>
      <c r="U25" s="17">
        <f>(A1L234C7 + A1L234C8)</f>
        <v>2651074</v>
      </c>
      <c r="V25" s="16" t="s">
        <v>1250</v>
      </c>
      <c r="W25" s="17">
        <f>(A1L231C10 + A1L232C10 + A1L233C10)</f>
        <v>1181507</v>
      </c>
      <c r="X25" s="16" t="s">
        <v>1251</v>
      </c>
      <c r="Y25" s="17">
        <f>(A1L231C11 + A1L232C11 + A1L233C11)</f>
        <v>1243960</v>
      </c>
      <c r="Z25" s="16" t="s">
        <v>1252</v>
      </c>
      <c r="AA25" s="17">
        <f>(A1L234C10 + A1L234C11)</f>
        <v>2425467</v>
      </c>
      <c r="AB25" s="16" t="s">
        <v>1253</v>
      </c>
      <c r="AC25" s="17">
        <f>(A1L231C13 + A1L232C13 + A1L233C13)</f>
        <v>1017059</v>
      </c>
      <c r="AD25" s="16" t="s">
        <v>1254</v>
      </c>
      <c r="AE25" s="17">
        <f>(A1L231C14 + A1L232C14 + A1L233C14)</f>
        <v>1087328</v>
      </c>
      <c r="AF25" s="16" t="s">
        <v>1255</v>
      </c>
      <c r="AG25" s="17">
        <f>(A1L234C13 + A1L234C14)</f>
        <v>2104387</v>
      </c>
      <c r="AH25" s="16" t="s">
        <v>1256</v>
      </c>
      <c r="AI25" s="17">
        <f>IF(RUN_YEARS &gt; 1,(A1L234C1 + A1L234C4) / 2, 0)</f>
        <v>1705575.5</v>
      </c>
      <c r="AJ25" s="16" t="s">
        <v>1257</v>
      </c>
      <c r="AK25" s="17">
        <f>IF(RUN_YEARS &gt; 1,(A1L234C2 + A1L234C5) / 2, 0)</f>
        <v>1766756</v>
      </c>
      <c r="AL25" s="16" t="s">
        <v>1258</v>
      </c>
      <c r="AM25" s="17">
        <f>(A1L234C16 + A1L234C17)</f>
        <v>3472331.5</v>
      </c>
      <c r="AN25" s="16" t="s">
        <v>1259</v>
      </c>
      <c r="AO25" s="17">
        <f>IF(RUN_YEARS &gt; 2,(A1L234C1 + A1L234C4 + A1L234C7) / 3, 0)</f>
        <v>1563227.6666666667</v>
      </c>
      <c r="AP25" s="16" t="s">
        <v>1260</v>
      </c>
      <c r="AQ25" s="17">
        <f>IF(RUN_YEARS &gt; 2,(A1L234C2 + A1L234C5 + A1L234C8) / 3, 0)</f>
        <v>1635351.3333333333</v>
      </c>
      <c r="AR25" s="16" t="s">
        <v>1261</v>
      </c>
      <c r="AS25" s="17">
        <f>(A1L234C19 + A1L234C20)</f>
        <v>3198579</v>
      </c>
      <c r="AT25" s="16" t="s">
        <v>1262</v>
      </c>
      <c r="AU25" s="17">
        <f>IF(RUN_YEARS &gt; 3,(A1L234C1 + A1L234C4 + A1L234C7 + A1L234C10) / 4, 0)</f>
        <v>1467797.5</v>
      </c>
      <c r="AV25" s="16" t="s">
        <v>1263</v>
      </c>
      <c r="AW25" s="17">
        <f>IF(RUN_YEARS &gt; 3,(A1L234C2 + A1L234C5 + A1L234C8 + A1L234C11) / 4, 0)</f>
        <v>1537503.5</v>
      </c>
      <c r="AX25" s="16" t="s">
        <v>1264</v>
      </c>
      <c r="AY25" s="17">
        <f>(A1L234C22 + A1L234C23)</f>
        <v>3005301</v>
      </c>
      <c r="AZ25" s="16" t="s">
        <v>1265</v>
      </c>
      <c r="BA25" s="17">
        <f>IF(RUN_YEARS &gt; 4,(A1L234C1 + A1L234C4 + A1L234C7 + A1L234C10 + A1L234C13) / 5, 0)</f>
        <v>1377649.8</v>
      </c>
      <c r="BB25" s="16" t="s">
        <v>1266</v>
      </c>
      <c r="BC25" s="17">
        <f>IF(RUN_YEARS &gt; 4,(A1L234C2 + A1L234C5 + A1L234C8 + A1L234C11 + A1L234C14) / 5, 0)</f>
        <v>1447468.4</v>
      </c>
      <c r="BD25" s="16" t="s">
        <v>1267</v>
      </c>
      <c r="BE25" s="17">
        <f>(A1L234C25 + A1L234C26)</f>
        <v>2825118.2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9741130</v>
      </c>
      <c r="F26" s="16" t="s">
        <v>174</v>
      </c>
      <c r="G26" s="15">
        <v>7298664</v>
      </c>
      <c r="H26" s="16" t="s">
        <v>1268</v>
      </c>
      <c r="I26" s="17">
        <f>(A1L235C1 + A1L235C2)</f>
        <v>17039794</v>
      </c>
      <c r="J26" s="16" t="s">
        <v>175</v>
      </c>
      <c r="K26" s="15">
        <v>8437242</v>
      </c>
      <c r="L26" s="16" t="s">
        <v>175</v>
      </c>
      <c r="M26" s="15">
        <v>7096266</v>
      </c>
      <c r="N26" s="16" t="s">
        <v>1269</v>
      </c>
      <c r="O26" s="17">
        <f>(A1L235C4 + A1L235C5)</f>
        <v>15533508</v>
      </c>
      <c r="P26" s="16" t="s">
        <v>176</v>
      </c>
      <c r="Q26" s="15">
        <v>8253393</v>
      </c>
      <c r="R26" s="16" t="s">
        <v>176</v>
      </c>
      <c r="S26" s="15">
        <v>7055527</v>
      </c>
      <c r="T26" s="16" t="s">
        <v>1270</v>
      </c>
      <c r="U26" s="17">
        <f>(A1L235C7 + A1L235C8)</f>
        <v>15308920</v>
      </c>
      <c r="V26" s="16" t="s">
        <v>177</v>
      </c>
      <c r="W26" s="15">
        <v>7791152</v>
      </c>
      <c r="X26" s="16" t="s">
        <v>177</v>
      </c>
      <c r="Y26" s="15">
        <v>6720949</v>
      </c>
      <c r="Z26" s="16" t="s">
        <v>1271</v>
      </c>
      <c r="AA26" s="17">
        <f>(A1L235C10 + A1L235C11)</f>
        <v>14512101</v>
      </c>
      <c r="AB26" s="16" t="s">
        <v>178</v>
      </c>
      <c r="AC26" s="15">
        <v>6960643</v>
      </c>
      <c r="AD26" s="16" t="s">
        <v>178</v>
      </c>
      <c r="AE26" s="15">
        <v>6232500</v>
      </c>
      <c r="AF26" s="16" t="s">
        <v>1272</v>
      </c>
      <c r="AG26" s="17">
        <f>(A1L235C13 + A1L235C14)</f>
        <v>13193143</v>
      </c>
      <c r="AH26" s="16" t="s">
        <v>1273</v>
      </c>
      <c r="AI26" s="17">
        <f>IF(RUN_YEARS &gt; 1,(A1L235C1 + A1L235C4) / 2, 0)</f>
        <v>9089186</v>
      </c>
      <c r="AJ26" s="16" t="s">
        <v>1274</v>
      </c>
      <c r="AK26" s="17">
        <f>IF(RUN_YEARS &gt; 1,(A1L235C2 + A1L235C5) / 2, 0)</f>
        <v>7197465</v>
      </c>
      <c r="AL26" s="16" t="s">
        <v>1275</v>
      </c>
      <c r="AM26" s="17">
        <f>(A1L235C16 + A1L235C17)</f>
        <v>16286651</v>
      </c>
      <c r="AN26" s="16" t="s">
        <v>1276</v>
      </c>
      <c r="AO26" s="17">
        <f>IF(RUN_YEARS &gt; 2,(A1L235C1 + A1L235C4 + A1L235C7) / 3, 0)</f>
        <v>8810588.333333334</v>
      </c>
      <c r="AP26" s="16" t="s">
        <v>1277</v>
      </c>
      <c r="AQ26" s="17">
        <f>IF(RUN_YEARS &gt; 2,(A1L235C2 + A1L235C5 + A1L235C8) / 3, 0)</f>
        <v>7150152.333333333</v>
      </c>
      <c r="AR26" s="16" t="s">
        <v>1278</v>
      </c>
      <c r="AS26" s="17">
        <f>(A1L235C19 + A1L235C20)</f>
        <v>15960740.666666668</v>
      </c>
      <c r="AT26" s="16" t="s">
        <v>1279</v>
      </c>
      <c r="AU26" s="17">
        <f>IF(RUN_YEARS &gt; 3,(A1L235C1 + A1L235C4 + A1L235C7 + A1L235C10) / 4, 0)</f>
        <v>8555729.25</v>
      </c>
      <c r="AV26" s="16" t="s">
        <v>1280</v>
      </c>
      <c r="AW26" s="17">
        <f>IF(RUN_YEARS &gt; 3,(A1L235C2 + A1L235C5 + A1L235C8 + A1L235C11) / 4, 0)</f>
        <v>7042851.5</v>
      </c>
      <c r="AX26" s="16" t="s">
        <v>1281</v>
      </c>
      <c r="AY26" s="17">
        <f>(A1L235C22 + A1L235C23)</f>
        <v>15598580.75</v>
      </c>
      <c r="AZ26" s="16" t="s">
        <v>1282</v>
      </c>
      <c r="BA26" s="17">
        <f>IF(RUN_YEARS &gt; 4,(A1L235C1 + A1L235C4 + A1L235C7 + A1L235C10 + A1L235C13) / 5, 0)</f>
        <v>8236712</v>
      </c>
      <c r="BB26" s="16" t="s">
        <v>1283</v>
      </c>
      <c r="BC26" s="17">
        <f>IF(RUN_YEARS &gt; 4,(A1L235C2 + A1L235C5 + A1L235C8 + A1L235C11 + A1L235C14) / 5, 0)</f>
        <v>6880781.2000000002</v>
      </c>
      <c r="BD26" s="16" t="s">
        <v>1284</v>
      </c>
      <c r="BE26" s="17">
        <f>(A1L235C25 + A1L235C26)</f>
        <v>15117493.199999999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3</v>
      </c>
      <c r="T8" s="16" t="s">
        <v>1323</v>
      </c>
      <c r="U8" s="17">
        <f>(A1L236C7 + A1L236C8)</f>
        <v>3</v>
      </c>
      <c r="V8" s="16" t="s">
        <v>1324</v>
      </c>
      <c r="W8" s="17">
        <f>(A1L201C10 + A1L217C10)</f>
        <v>1</v>
      </c>
      <c r="X8" s="16" t="s">
        <v>1325</v>
      </c>
      <c r="Y8" s="17">
        <f>(A1L201C11 + A1L217C11)</f>
        <v>11</v>
      </c>
      <c r="Z8" s="16" t="s">
        <v>1326</v>
      </c>
      <c r="AA8" s="17">
        <f>(A1L236C10 + A1L236C11)</f>
        <v>12</v>
      </c>
      <c r="AB8" s="16" t="s">
        <v>1327</v>
      </c>
      <c r="AC8" s="17">
        <f>(A1L201C13 + A1L217C13)</f>
        <v>2</v>
      </c>
      <c r="AD8" s="16" t="s">
        <v>1328</v>
      </c>
      <c r="AE8" s="17">
        <f>(A1L201C14 + A1L217C14)</f>
        <v>16</v>
      </c>
      <c r="AF8" s="16" t="s">
        <v>1329</v>
      </c>
      <c r="AG8" s="17">
        <f>(A1L236C13 + A1L236C14)</f>
        <v>18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1</v>
      </c>
      <c r="AR8" s="16" t="s">
        <v>1335</v>
      </c>
      <c r="AS8" s="17">
        <f>(A1L236C19 + A1L236C20)</f>
        <v>1</v>
      </c>
      <c r="AT8" s="16" t="s">
        <v>1336</v>
      </c>
      <c r="AU8" s="17">
        <f>IF(RUN_YEARS &gt; 3,(A1L236C1 + A1L236C4 + A1L236C7 + A1L236C10) / 4, 0)</f>
        <v>0.25</v>
      </c>
      <c r="AV8" s="16" t="s">
        <v>1337</v>
      </c>
      <c r="AW8" s="17">
        <f>IF(RUN_YEARS &gt; 3,(A1L236C2 + A1L236C5 + A1L236C8 + A1L236C11) / 4, 0)</f>
        <v>3.5</v>
      </c>
      <c r="AX8" s="16" t="s">
        <v>1338</v>
      </c>
      <c r="AY8" s="17">
        <f>(A1L236C22 + A1L236C23)</f>
        <v>3.75</v>
      </c>
      <c r="AZ8" s="16" t="s">
        <v>1339</v>
      </c>
      <c r="BA8" s="17">
        <f>IF(RUN_YEARS &gt; 4,(A1L236C1 + A1L236C4 + A1L236C7 + A1L236C10 + A1L236C13) / 5, 0)</f>
        <v>0.6</v>
      </c>
      <c r="BB8" s="16" t="s">
        <v>1340</v>
      </c>
      <c r="BC8" s="17">
        <f>IF(RUN_YEARS &gt; 4,(A1L236C2 + A1L236C5 + A1L236C8 + A1L236C11 + A1L236C14) / 5, 0)</f>
        <v>6</v>
      </c>
      <c r="BD8" s="16" t="s">
        <v>1341</v>
      </c>
      <c r="BE8" s="17">
        <f>(A1L236C25 + A1L236C26)</f>
        <v>6.6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71229</v>
      </c>
      <c r="F9" s="16" t="s">
        <v>1343</v>
      </c>
      <c r="G9" s="17">
        <f>(A1L202C2 + A1L218C2)</f>
        <v>48178</v>
      </c>
      <c r="H9" s="16" t="s">
        <v>1344</v>
      </c>
      <c r="I9" s="17">
        <f>(A1L237C1 + A1L237C2)</f>
        <v>119407</v>
      </c>
      <c r="J9" s="16" t="s">
        <v>1345</v>
      </c>
      <c r="K9" s="17">
        <f>(A1L202C4 + A1L218C4)</f>
        <v>72315</v>
      </c>
      <c r="L9" s="16" t="s">
        <v>1346</v>
      </c>
      <c r="M9" s="17">
        <f>(A1L202C5 + A1L218C5)</f>
        <v>49456</v>
      </c>
      <c r="N9" s="16" t="s">
        <v>1347</v>
      </c>
      <c r="O9" s="17">
        <f>(A1L237C4 + A1L237C5)</f>
        <v>121771</v>
      </c>
      <c r="P9" s="16" t="s">
        <v>1348</v>
      </c>
      <c r="Q9" s="17">
        <f>(A1L202C7 + A1L218C7)</f>
        <v>70584</v>
      </c>
      <c r="R9" s="16" t="s">
        <v>1349</v>
      </c>
      <c r="S9" s="17">
        <f>(A1L202C8 + A1L218C8)</f>
        <v>44071</v>
      </c>
      <c r="T9" s="16" t="s">
        <v>1350</v>
      </c>
      <c r="U9" s="17">
        <f>(A1L237C7 + A1L237C8)</f>
        <v>114655</v>
      </c>
      <c r="V9" s="16" t="s">
        <v>1351</v>
      </c>
      <c r="W9" s="17">
        <f>(A1L202C10 + A1L218C10)</f>
        <v>58819</v>
      </c>
      <c r="X9" s="16" t="s">
        <v>1352</v>
      </c>
      <c r="Y9" s="17">
        <f>(A1L202C11 + A1L218C11)</f>
        <v>39303</v>
      </c>
      <c r="Z9" s="16" t="s">
        <v>1353</v>
      </c>
      <c r="AA9" s="17">
        <f>(A1L237C10 + A1L237C11)</f>
        <v>98122</v>
      </c>
      <c r="AB9" s="16" t="s">
        <v>1354</v>
      </c>
      <c r="AC9" s="17">
        <f>(A1L202C13 + A1L218C13)</f>
        <v>41592</v>
      </c>
      <c r="AD9" s="16" t="s">
        <v>1355</v>
      </c>
      <c r="AE9" s="17">
        <f>(A1L202C14 + A1L218C14)</f>
        <v>30294</v>
      </c>
      <c r="AF9" s="16" t="s">
        <v>1356</v>
      </c>
      <c r="AG9" s="17">
        <f>(A1L237C13 + A1L237C14)</f>
        <v>71886</v>
      </c>
      <c r="AH9" s="16" t="s">
        <v>1357</v>
      </c>
      <c r="AI9" s="17">
        <f>IF(RUN_YEARS &gt; 1,(A1L237C1 + A1L237C4) / 2, 0)</f>
        <v>71772</v>
      </c>
      <c r="AJ9" s="16" t="s">
        <v>1358</v>
      </c>
      <c r="AK9" s="17">
        <f>IF(RUN_YEARS &gt; 1,(A1L237C2 + A1L237C5) / 2, 0)</f>
        <v>48817</v>
      </c>
      <c r="AL9" s="16" t="s">
        <v>1359</v>
      </c>
      <c r="AM9" s="17">
        <f>(A1L237C16 + A1L237C17)</f>
        <v>120589</v>
      </c>
      <c r="AN9" s="16" t="s">
        <v>1360</v>
      </c>
      <c r="AO9" s="17">
        <f>IF(RUN_YEARS &gt; 2,(A1L237C1 + A1L237C4 + A1L237C7) / 3, 0)</f>
        <v>71376</v>
      </c>
      <c r="AP9" s="16" t="s">
        <v>1361</v>
      </c>
      <c r="AQ9" s="17">
        <f>IF(RUN_YEARS &gt; 2,(A1L237C2 + A1L237C5 + A1L237C8) / 3, 0)</f>
        <v>47235</v>
      </c>
      <c r="AR9" s="16" t="s">
        <v>1362</v>
      </c>
      <c r="AS9" s="17">
        <f>(A1L237C19 + A1L237C20)</f>
        <v>118611</v>
      </c>
      <c r="AT9" s="16" t="s">
        <v>1363</v>
      </c>
      <c r="AU9" s="17">
        <f>IF(RUN_YEARS &gt; 3,(A1L237C1 + A1L237C4 + A1L237C7 + A1L237C10) / 4, 0)</f>
        <v>68236.75</v>
      </c>
      <c r="AV9" s="16" t="s">
        <v>1364</v>
      </c>
      <c r="AW9" s="17">
        <f>IF(RUN_YEARS &gt; 3,(A1L237C2 + A1L237C5 + A1L237C8 + A1L237C11) / 4, 0)</f>
        <v>45252</v>
      </c>
      <c r="AX9" s="16" t="s">
        <v>1365</v>
      </c>
      <c r="AY9" s="17">
        <f>(A1L237C22 + A1L237C23)</f>
        <v>113488.75</v>
      </c>
      <c r="AZ9" s="16" t="s">
        <v>1366</v>
      </c>
      <c r="BA9" s="17">
        <f>IF(RUN_YEARS &gt; 4,(A1L237C1 + A1L237C4 + A1L237C7 + A1L237C10 + A1L237C13) / 5, 0)</f>
        <v>62907.8</v>
      </c>
      <c r="BB9" s="16" t="s">
        <v>1367</v>
      </c>
      <c r="BC9" s="17">
        <f>IF(RUN_YEARS &gt; 4,(A1L237C2 + A1L237C5 + A1L237C8 + A1L237C11 + A1L237C14) / 5, 0)</f>
        <v>42260.4</v>
      </c>
      <c r="BD9" s="16" t="s">
        <v>1368</v>
      </c>
      <c r="BE9" s="17">
        <f>(A1L237C25 + A1L237C26)</f>
        <v>105168.20000000001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549674</v>
      </c>
      <c r="F10" s="16" t="s">
        <v>1370</v>
      </c>
      <c r="G10" s="17">
        <f>(A1L203C2 + A1L219C2)</f>
        <v>419378</v>
      </c>
      <c r="H10" s="16" t="s">
        <v>1371</v>
      </c>
      <c r="I10" s="17">
        <f>(A1L238C1 + A1L238C2)</f>
        <v>969052</v>
      </c>
      <c r="J10" s="16" t="s">
        <v>1372</v>
      </c>
      <c r="K10" s="17">
        <f>(A1L203C4 + A1L219C4)</f>
        <v>550075</v>
      </c>
      <c r="L10" s="16" t="s">
        <v>1373</v>
      </c>
      <c r="M10" s="17">
        <f>(A1L203C5 + A1L219C5)</f>
        <v>439411</v>
      </c>
      <c r="N10" s="16" t="s">
        <v>1374</v>
      </c>
      <c r="O10" s="17">
        <f>(A1L238C4 + A1L238C5)</f>
        <v>989486</v>
      </c>
      <c r="P10" s="16" t="s">
        <v>1375</v>
      </c>
      <c r="Q10" s="17">
        <f>(A1L203C7 + A1L219C7)</f>
        <v>551813</v>
      </c>
      <c r="R10" s="16" t="s">
        <v>1376</v>
      </c>
      <c r="S10" s="17">
        <f>(A1L203C8 + A1L219C8)</f>
        <v>420235</v>
      </c>
      <c r="T10" s="16" t="s">
        <v>1377</v>
      </c>
      <c r="U10" s="17">
        <f>(A1L238C7 + A1L238C8)</f>
        <v>972048</v>
      </c>
      <c r="V10" s="16" t="s">
        <v>1378</v>
      </c>
      <c r="W10" s="17">
        <f>(A1L203C10 + A1L219C10)</f>
        <v>544633</v>
      </c>
      <c r="X10" s="16" t="s">
        <v>1379</v>
      </c>
      <c r="Y10" s="17">
        <f>(A1L203C11 + A1L219C11)</f>
        <v>403513</v>
      </c>
      <c r="Z10" s="16" t="s">
        <v>1380</v>
      </c>
      <c r="AA10" s="17">
        <f>(A1L238C10 + A1L238C11)</f>
        <v>948146</v>
      </c>
      <c r="AB10" s="16" t="s">
        <v>1381</v>
      </c>
      <c r="AC10" s="17">
        <f>(A1L203C13 + A1L219C13)</f>
        <v>524211</v>
      </c>
      <c r="AD10" s="16" t="s">
        <v>1382</v>
      </c>
      <c r="AE10" s="17">
        <f>(A1L203C14 + A1L219C14)</f>
        <v>403955</v>
      </c>
      <c r="AF10" s="16" t="s">
        <v>1383</v>
      </c>
      <c r="AG10" s="17">
        <f>(A1L238C13 + A1L238C14)</f>
        <v>928166</v>
      </c>
      <c r="AH10" s="16" t="s">
        <v>1384</v>
      </c>
      <c r="AI10" s="17">
        <f>IF(RUN_YEARS &gt; 1,(A1L238C1 + A1L238C4) / 2, 0)</f>
        <v>549874.5</v>
      </c>
      <c r="AJ10" s="16" t="s">
        <v>1385</v>
      </c>
      <c r="AK10" s="17">
        <f>IF(RUN_YEARS &gt; 1,(A1L238C2 + A1L238C5) / 2, 0)</f>
        <v>429394.5</v>
      </c>
      <c r="AL10" s="16" t="s">
        <v>1386</v>
      </c>
      <c r="AM10" s="17">
        <f>(A1L238C16 + A1L238C17)</f>
        <v>979269</v>
      </c>
      <c r="AN10" s="16" t="s">
        <v>1387</v>
      </c>
      <c r="AO10" s="17">
        <f>IF(RUN_YEARS &gt; 2,(A1L238C1 + A1L238C4 + A1L238C7) / 3, 0)</f>
        <v>550520.66666666663</v>
      </c>
      <c r="AP10" s="16" t="s">
        <v>1388</v>
      </c>
      <c r="AQ10" s="17">
        <f>IF(RUN_YEARS &gt; 2,(A1L238C2 + A1L238C5 + A1L238C8) / 3, 0)</f>
        <v>426341.33333333331</v>
      </c>
      <c r="AR10" s="16" t="s">
        <v>1389</v>
      </c>
      <c r="AS10" s="17">
        <f>(A1L238C19 + A1L238C20)</f>
        <v>976862</v>
      </c>
      <c r="AT10" s="16" t="s">
        <v>1390</v>
      </c>
      <c r="AU10" s="17">
        <f>IF(RUN_YEARS &gt; 3,(A1L238C1 + A1L238C4 + A1L238C7 + A1L238C10) / 4, 0)</f>
        <v>549048.75</v>
      </c>
      <c r="AV10" s="16" t="s">
        <v>1391</v>
      </c>
      <c r="AW10" s="17">
        <f>IF(RUN_YEARS &gt; 3,(A1L238C2 + A1L238C5 + A1L238C8 + A1L238C11) / 4, 0)</f>
        <v>420634.25</v>
      </c>
      <c r="AX10" s="16" t="s">
        <v>1392</v>
      </c>
      <c r="AY10" s="17">
        <f>(A1L238C22 + A1L238C23)</f>
        <v>969683</v>
      </c>
      <c r="AZ10" s="16" t="s">
        <v>1393</v>
      </c>
      <c r="BA10" s="17">
        <f>IF(RUN_YEARS &gt; 4,(A1L238C1 + A1L238C4 + A1L238C7 + A1L238C10 + A1L238C13) / 5, 0)</f>
        <v>544081.19999999995</v>
      </c>
      <c r="BB10" s="16" t="s">
        <v>1394</v>
      </c>
      <c r="BC10" s="17">
        <f>IF(RUN_YEARS &gt; 4,(A1L238C2 + A1L238C5 + A1L238C8 + A1L238C11 + A1L238C14) / 5, 0)</f>
        <v>417298.4</v>
      </c>
      <c r="BD10" s="16" t="s">
        <v>1395</v>
      </c>
      <c r="BE10" s="17">
        <f>(A1L238C25 + A1L238C26)</f>
        <v>961379.6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2490596</v>
      </c>
      <c r="F11" s="16" t="s">
        <v>1397</v>
      </c>
      <c r="G11" s="17">
        <f>(A1L204C2 + A1L220C2)</f>
        <v>2449796</v>
      </c>
      <c r="H11" s="16" t="s">
        <v>1398</v>
      </c>
      <c r="I11" s="17">
        <f>(A1L239C1 + A1L239C2)</f>
        <v>4940392</v>
      </c>
      <c r="J11" s="16" t="s">
        <v>1399</v>
      </c>
      <c r="K11" s="17">
        <f>(A1L204C4 + A1L220C4)</f>
        <v>2356219</v>
      </c>
      <c r="L11" s="16" t="s">
        <v>1400</v>
      </c>
      <c r="M11" s="17">
        <f>(A1L204C5 + A1L220C5)</f>
        <v>2551419</v>
      </c>
      <c r="N11" s="16" t="s">
        <v>1401</v>
      </c>
      <c r="O11" s="17">
        <f>(A1L239C4 + A1L239C5)</f>
        <v>4907638</v>
      </c>
      <c r="P11" s="16" t="s">
        <v>1402</v>
      </c>
      <c r="Q11" s="17">
        <f>(A1L204C7 + A1L220C7)</f>
        <v>2548506</v>
      </c>
      <c r="R11" s="16" t="s">
        <v>1403</v>
      </c>
      <c r="S11" s="17">
        <f>(A1L204C8 + A1L220C8)</f>
        <v>2803825</v>
      </c>
      <c r="T11" s="16" t="s">
        <v>1404</v>
      </c>
      <c r="U11" s="17">
        <f>(A1L239C7 + A1L239C8)</f>
        <v>5352331</v>
      </c>
      <c r="V11" s="16" t="s">
        <v>1405</v>
      </c>
      <c r="W11" s="17">
        <f>(A1L204C10 + A1L220C10)</f>
        <v>2600032</v>
      </c>
      <c r="X11" s="16" t="s">
        <v>1406</v>
      </c>
      <c r="Y11" s="17">
        <f>(A1L204C11 + A1L220C11)</f>
        <v>2867703</v>
      </c>
      <c r="Z11" s="16" t="s">
        <v>1407</v>
      </c>
      <c r="AA11" s="17">
        <f>(A1L239C10 + A1L239C11)</f>
        <v>5467735</v>
      </c>
      <c r="AB11" s="16" t="s">
        <v>1408</v>
      </c>
      <c r="AC11" s="17">
        <f>(A1L204C13 + A1L220C13)</f>
        <v>2459725</v>
      </c>
      <c r="AD11" s="16" t="s">
        <v>1409</v>
      </c>
      <c r="AE11" s="17">
        <f>(A1L204C14 + A1L220C14)</f>
        <v>2743621</v>
      </c>
      <c r="AF11" s="16" t="s">
        <v>1410</v>
      </c>
      <c r="AG11" s="17">
        <f>(A1L239C13 + A1L239C14)</f>
        <v>5203346</v>
      </c>
      <c r="AH11" s="16" t="s">
        <v>1411</v>
      </c>
      <c r="AI11" s="17">
        <f>IF(RUN_YEARS &gt; 1,(A1L239C1 + A1L239C4) / 2, 0)</f>
        <v>2423407.5</v>
      </c>
      <c r="AJ11" s="16" t="s">
        <v>1412</v>
      </c>
      <c r="AK11" s="17">
        <f>IF(RUN_YEARS &gt; 1,(A1L239C2 + A1L239C5) / 2, 0)</f>
        <v>2500607.5</v>
      </c>
      <c r="AL11" s="16" t="s">
        <v>1413</v>
      </c>
      <c r="AM11" s="17">
        <f>(A1L239C16 + A1L239C17)</f>
        <v>4924015</v>
      </c>
      <c r="AN11" s="16" t="s">
        <v>1414</v>
      </c>
      <c r="AO11" s="17">
        <f>IF(RUN_YEARS &gt; 2,(A1L239C1 + A1L239C4 + A1L239C7) / 3, 0)</f>
        <v>2465107</v>
      </c>
      <c r="AP11" s="16" t="s">
        <v>1415</v>
      </c>
      <c r="AQ11" s="17">
        <f>IF(RUN_YEARS &gt; 2,(A1L239C2 + A1L239C5 + A1L239C8) / 3, 0)</f>
        <v>2601680</v>
      </c>
      <c r="AR11" s="16" t="s">
        <v>1416</v>
      </c>
      <c r="AS11" s="17">
        <f>(A1L239C19 + A1L239C20)</f>
        <v>5066787</v>
      </c>
      <c r="AT11" s="16" t="s">
        <v>1417</v>
      </c>
      <c r="AU11" s="17">
        <f>IF(RUN_YEARS &gt; 3,(A1L239C1 + A1L239C4 + A1L239C7 + A1L239C10) / 4, 0)</f>
        <v>2498838.25</v>
      </c>
      <c r="AV11" s="16" t="s">
        <v>1418</v>
      </c>
      <c r="AW11" s="17">
        <f>IF(RUN_YEARS &gt; 3,(A1L239C2 + A1L239C5 + A1L239C8 + A1L239C11) / 4, 0)</f>
        <v>2668185.75</v>
      </c>
      <c r="AX11" s="16" t="s">
        <v>1419</v>
      </c>
      <c r="AY11" s="17">
        <f>(A1L239C22 + A1L239C23)</f>
        <v>5167024</v>
      </c>
      <c r="AZ11" s="16" t="s">
        <v>1420</v>
      </c>
      <c r="BA11" s="17">
        <f>IF(RUN_YEARS &gt; 4,(A1L239C1 + A1L239C4 + A1L239C7 + A1L239C10 + A1L239C13) / 5, 0)</f>
        <v>2491015.6</v>
      </c>
      <c r="BB11" s="16" t="s">
        <v>1421</v>
      </c>
      <c r="BC11" s="17">
        <f>IF(RUN_YEARS &gt; 4,(A1L239C2 + A1L239C5 + A1L239C8 + A1L239C11 + A1L239C14) / 5, 0)</f>
        <v>2683272.7999999998</v>
      </c>
      <c r="BD11" s="16" t="s">
        <v>1422</v>
      </c>
      <c r="BE11" s="17">
        <f>(A1L239C25 + A1L239C26)</f>
        <v>5174288.4000000004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220662</v>
      </c>
      <c r="F12" s="16" t="s">
        <v>1424</v>
      </c>
      <c r="G12" s="17">
        <f>(A1L205C2 + A1L221C2)</f>
        <v>221769</v>
      </c>
      <c r="H12" s="16" t="s">
        <v>1425</v>
      </c>
      <c r="I12" s="17">
        <f>(A1L240C1 + A1L240C2)</f>
        <v>442431</v>
      </c>
      <c r="J12" s="16" t="s">
        <v>1426</v>
      </c>
      <c r="K12" s="17">
        <f>(A1L205C4 + A1L221C4)</f>
        <v>252136</v>
      </c>
      <c r="L12" s="16" t="s">
        <v>1427</v>
      </c>
      <c r="M12" s="17">
        <f>(A1L205C5 + A1L221C5)</f>
        <v>251506</v>
      </c>
      <c r="N12" s="16" t="s">
        <v>1428</v>
      </c>
      <c r="O12" s="17">
        <f>(A1L240C4 + A1L240C5)</f>
        <v>503642</v>
      </c>
      <c r="P12" s="16" t="s">
        <v>1429</v>
      </c>
      <c r="Q12" s="17">
        <f>(A1L205C7 + A1L221C7)</f>
        <v>259363</v>
      </c>
      <c r="R12" s="16" t="s">
        <v>1430</v>
      </c>
      <c r="S12" s="17">
        <f>(A1L205C8 + A1L221C8)</f>
        <v>246613</v>
      </c>
      <c r="T12" s="16" t="s">
        <v>1431</v>
      </c>
      <c r="U12" s="17">
        <f>(A1L240C7 + A1L240C8)</f>
        <v>505976</v>
      </c>
      <c r="V12" s="16" t="s">
        <v>1432</v>
      </c>
      <c r="W12" s="17">
        <f>(A1L205C10 + A1L221C10)</f>
        <v>225949</v>
      </c>
      <c r="X12" s="16" t="s">
        <v>1433</v>
      </c>
      <c r="Y12" s="17">
        <f>(A1L205C11 + A1L221C11)</f>
        <v>228696</v>
      </c>
      <c r="Z12" s="16" t="s">
        <v>1434</v>
      </c>
      <c r="AA12" s="17">
        <f>(A1L240C10 + A1L240C11)</f>
        <v>454645</v>
      </c>
      <c r="AB12" s="16" t="s">
        <v>1435</v>
      </c>
      <c r="AC12" s="17">
        <f>(A1L205C13 + A1L221C13)</f>
        <v>162626</v>
      </c>
      <c r="AD12" s="16" t="s">
        <v>1436</v>
      </c>
      <c r="AE12" s="17">
        <f>(A1L205C14 + A1L221C14)</f>
        <v>174582</v>
      </c>
      <c r="AF12" s="16" t="s">
        <v>1437</v>
      </c>
      <c r="AG12" s="17">
        <f>(A1L240C13 + A1L240C14)</f>
        <v>337208</v>
      </c>
      <c r="AH12" s="16" t="s">
        <v>1438</v>
      </c>
      <c r="AI12" s="17">
        <f>IF(RUN_YEARS &gt; 1,(A1L240C1 + A1L240C4) / 2, 0)</f>
        <v>236399</v>
      </c>
      <c r="AJ12" s="16" t="s">
        <v>1439</v>
      </c>
      <c r="AK12" s="17">
        <f>IF(RUN_YEARS &gt; 1,(A1L240C2 + A1L240C5) / 2, 0)</f>
        <v>236637.5</v>
      </c>
      <c r="AL12" s="16" t="s">
        <v>1440</v>
      </c>
      <c r="AM12" s="17">
        <f>(A1L240C16 + A1L240C17)</f>
        <v>473036.5</v>
      </c>
      <c r="AN12" s="16" t="s">
        <v>1441</v>
      </c>
      <c r="AO12" s="17">
        <f>IF(RUN_YEARS &gt; 2,(A1L240C1 + A1L240C4 + A1L240C7) / 3, 0)</f>
        <v>244053.66666666666</v>
      </c>
      <c r="AP12" s="16" t="s">
        <v>1442</v>
      </c>
      <c r="AQ12" s="17">
        <f>IF(RUN_YEARS &gt; 2,(A1L240C2 + A1L240C5 + A1L240C8) / 3, 0)</f>
        <v>239962.66666666666</v>
      </c>
      <c r="AR12" s="16" t="s">
        <v>1443</v>
      </c>
      <c r="AS12" s="17">
        <f>(A1L240C19 + A1L240C20)</f>
        <v>484016.33333333331</v>
      </c>
      <c r="AT12" s="16" t="s">
        <v>1444</v>
      </c>
      <c r="AU12" s="17">
        <f>IF(RUN_YEARS &gt; 3,(A1L240C1 + A1L240C4 + A1L240C7 + A1L240C10) / 4, 0)</f>
        <v>239527.5</v>
      </c>
      <c r="AV12" s="16" t="s">
        <v>1445</v>
      </c>
      <c r="AW12" s="17">
        <f>IF(RUN_YEARS &gt; 3,(A1L240C2 + A1L240C5 + A1L240C8 + A1L240C11) / 4, 0)</f>
        <v>237146</v>
      </c>
      <c r="AX12" s="16" t="s">
        <v>1446</v>
      </c>
      <c r="AY12" s="17">
        <f>(A1L240C22 + A1L240C23)</f>
        <v>476673.5</v>
      </c>
      <c r="AZ12" s="16" t="s">
        <v>1447</v>
      </c>
      <c r="BA12" s="17">
        <f>IF(RUN_YEARS &gt; 4,(A1L240C1 + A1L240C4 + A1L240C7 + A1L240C10 + A1L240C13) / 5, 0)</f>
        <v>224147.20000000001</v>
      </c>
      <c r="BB12" s="16" t="s">
        <v>1448</v>
      </c>
      <c r="BC12" s="17">
        <f>IF(RUN_YEARS &gt; 4,(A1L240C2 + A1L240C5 + A1L240C8 + A1L240C11 + A1L240C14) / 5, 0)</f>
        <v>224633.2</v>
      </c>
      <c r="BD12" s="16" t="s">
        <v>1449</v>
      </c>
      <c r="BE12" s="17">
        <f>(A1L240C25 + A1L240C26)</f>
        <v>448780.4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2518901</v>
      </c>
      <c r="F13" s="16" t="s">
        <v>1451</v>
      </c>
      <c r="G13" s="17">
        <f>(A1L206C2 + A1L222C2)</f>
        <v>2531391</v>
      </c>
      <c r="H13" s="16" t="s">
        <v>1452</v>
      </c>
      <c r="I13" s="17">
        <f>(A1L241C1 + A1L241C2)</f>
        <v>5050292</v>
      </c>
      <c r="J13" s="16" t="s">
        <v>1453</v>
      </c>
      <c r="K13" s="17">
        <f>(A1L206C4 + A1L222C4)</f>
        <v>2511574</v>
      </c>
      <c r="L13" s="16" t="s">
        <v>1454</v>
      </c>
      <c r="M13" s="17">
        <f>(A1L206C5 + A1L222C5)</f>
        <v>2512216</v>
      </c>
      <c r="N13" s="16" t="s">
        <v>1455</v>
      </c>
      <c r="O13" s="17">
        <f>(A1L241C4 + A1L241C5)</f>
        <v>5023790</v>
      </c>
      <c r="P13" s="16" t="s">
        <v>1456</v>
      </c>
      <c r="Q13" s="17">
        <f>(A1L206C7 + A1L222C7)</f>
        <v>2579756</v>
      </c>
      <c r="R13" s="16" t="s">
        <v>1457</v>
      </c>
      <c r="S13" s="17">
        <f>(A1L206C8 + A1L222C8)</f>
        <v>2556228</v>
      </c>
      <c r="T13" s="16" t="s">
        <v>1458</v>
      </c>
      <c r="U13" s="17">
        <f>(A1L241C7 + A1L241C8)</f>
        <v>5135984</v>
      </c>
      <c r="V13" s="16" t="s">
        <v>1459</v>
      </c>
      <c r="W13" s="17">
        <f>(A1L206C10 + A1L222C10)</f>
        <v>2489090</v>
      </c>
      <c r="X13" s="16" t="s">
        <v>1460</v>
      </c>
      <c r="Y13" s="17">
        <f>(A1L206C11 + A1L222C11)</f>
        <v>2487379</v>
      </c>
      <c r="Z13" s="16" t="s">
        <v>1461</v>
      </c>
      <c r="AA13" s="17">
        <f>(A1L241C10 + A1L241C11)</f>
        <v>4976469</v>
      </c>
      <c r="AB13" s="16" t="s">
        <v>1462</v>
      </c>
      <c r="AC13" s="17">
        <f>(A1L206C13 + A1L222C13)</f>
        <v>2153353</v>
      </c>
      <c r="AD13" s="16" t="s">
        <v>1463</v>
      </c>
      <c r="AE13" s="17">
        <f>(A1L206C14 + A1L222C14)</f>
        <v>2176391</v>
      </c>
      <c r="AF13" s="16" t="s">
        <v>1464</v>
      </c>
      <c r="AG13" s="17">
        <f>(A1L241C13 + A1L241C14)</f>
        <v>4329744</v>
      </c>
      <c r="AH13" s="16" t="s">
        <v>1465</v>
      </c>
      <c r="AI13" s="17">
        <f>IF(RUN_YEARS &gt; 1,(A1L241C1 + A1L241C4) / 2, 0)</f>
        <v>2515237.5</v>
      </c>
      <c r="AJ13" s="16" t="s">
        <v>1466</v>
      </c>
      <c r="AK13" s="17">
        <f>IF(RUN_YEARS &gt; 1,(A1L241C2 + A1L241C5) / 2, 0)</f>
        <v>2521803.5</v>
      </c>
      <c r="AL13" s="16" t="s">
        <v>1467</v>
      </c>
      <c r="AM13" s="17">
        <f>(A1L241C16 + A1L241C17)</f>
        <v>5037041</v>
      </c>
      <c r="AN13" s="16" t="s">
        <v>1468</v>
      </c>
      <c r="AO13" s="17">
        <f>IF(RUN_YEARS &gt; 2,(A1L241C1 + A1L241C4 + A1L241C7) / 3, 0)</f>
        <v>2536743.6666666665</v>
      </c>
      <c r="AP13" s="16" t="s">
        <v>1469</v>
      </c>
      <c r="AQ13" s="17">
        <f>IF(RUN_YEARS &gt; 2,(A1L241C2 + A1L241C5 + A1L241C8) / 3, 0)</f>
        <v>2533278.3333333335</v>
      </c>
      <c r="AR13" s="16" t="s">
        <v>1470</v>
      </c>
      <c r="AS13" s="17">
        <f>(A1L241C19 + A1L241C20)</f>
        <v>5070022</v>
      </c>
      <c r="AT13" s="16" t="s">
        <v>1471</v>
      </c>
      <c r="AU13" s="17">
        <f>IF(RUN_YEARS &gt; 3,(A1L241C1 + A1L241C4 + A1L241C7 + A1L241C10) / 4, 0)</f>
        <v>2524830.25</v>
      </c>
      <c r="AV13" s="16" t="s">
        <v>1472</v>
      </c>
      <c r="AW13" s="17">
        <f>IF(RUN_YEARS &gt; 3,(A1L241C2 + A1L241C5 + A1L241C8 + A1L241C11) / 4, 0)</f>
        <v>2521803.5</v>
      </c>
      <c r="AX13" s="16" t="s">
        <v>1473</v>
      </c>
      <c r="AY13" s="17">
        <f>(A1L241C22 + A1L241C23)</f>
        <v>5046633.75</v>
      </c>
      <c r="AZ13" s="16" t="s">
        <v>1474</v>
      </c>
      <c r="BA13" s="17">
        <f>IF(RUN_YEARS &gt; 4,(A1L241C1 + A1L241C4 + A1L241C7 + A1L241C10 + A1L241C13) / 5, 0)</f>
        <v>2450534.7999999998</v>
      </c>
      <c r="BB13" s="16" t="s">
        <v>1475</v>
      </c>
      <c r="BC13" s="17">
        <f>IF(RUN_YEARS &gt; 4,(A1L241C2 + A1L241C5 + A1L241C8 + A1L241C11 + A1L241C14) / 5, 0)</f>
        <v>2452721</v>
      </c>
      <c r="BD13" s="16" t="s">
        <v>1476</v>
      </c>
      <c r="BE13" s="17">
        <f>(A1L241C25 + A1L241C26)</f>
        <v>4903255.8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340109</v>
      </c>
      <c r="F14" s="16" t="s">
        <v>1478</v>
      </c>
      <c r="G14" s="17">
        <f>(A1L207C2 + A1L223C2)</f>
        <v>363160</v>
      </c>
      <c r="H14" s="16" t="s">
        <v>1479</v>
      </c>
      <c r="I14" s="17">
        <f>(A1L242C1 + A1L242C2)</f>
        <v>703269</v>
      </c>
      <c r="J14" s="16" t="s">
        <v>1480</v>
      </c>
      <c r="K14" s="17">
        <f>(A1L207C4 + A1L223C4)</f>
        <v>357630</v>
      </c>
      <c r="L14" s="16" t="s">
        <v>1481</v>
      </c>
      <c r="M14" s="17">
        <f>(A1L207C5 + A1L223C5)</f>
        <v>398247</v>
      </c>
      <c r="N14" s="16" t="s">
        <v>1482</v>
      </c>
      <c r="O14" s="17">
        <f>(A1L242C4 + A1L242C5)</f>
        <v>755877</v>
      </c>
      <c r="P14" s="16" t="s">
        <v>1483</v>
      </c>
      <c r="Q14" s="17">
        <f>(A1L207C7 + A1L223C7)</f>
        <v>364532</v>
      </c>
      <c r="R14" s="16" t="s">
        <v>1484</v>
      </c>
      <c r="S14" s="17">
        <f>(A1L207C8 + A1L223C8)</f>
        <v>405643</v>
      </c>
      <c r="T14" s="16" t="s">
        <v>1485</v>
      </c>
      <c r="U14" s="17">
        <f>(A1L242C7 + A1L242C8)</f>
        <v>770175</v>
      </c>
      <c r="V14" s="16" t="s">
        <v>1486</v>
      </c>
      <c r="W14" s="17">
        <f>(A1L207C10 + A1L223C10)</f>
        <v>372460</v>
      </c>
      <c r="X14" s="16" t="s">
        <v>1487</v>
      </c>
      <c r="Y14" s="17">
        <f>(A1L207C11 + A1L223C11)</f>
        <v>383643</v>
      </c>
      <c r="Z14" s="16" t="s">
        <v>1488</v>
      </c>
      <c r="AA14" s="17">
        <f>(A1L242C10 + A1L242C11)</f>
        <v>756103</v>
      </c>
      <c r="AB14" s="16" t="s">
        <v>1489</v>
      </c>
      <c r="AC14" s="17">
        <f>(A1L207C13 + A1L223C13)</f>
        <v>306879</v>
      </c>
      <c r="AD14" s="16" t="s">
        <v>1490</v>
      </c>
      <c r="AE14" s="17">
        <f>(A1L207C14 + A1L223C14)</f>
        <v>321206</v>
      </c>
      <c r="AF14" s="16" t="s">
        <v>1491</v>
      </c>
      <c r="AG14" s="17">
        <f>(A1L242C13 + A1L242C14)</f>
        <v>628085</v>
      </c>
      <c r="AH14" s="16" t="s">
        <v>1492</v>
      </c>
      <c r="AI14" s="17">
        <f>IF(RUN_YEARS &gt; 1,(A1L242C1 + A1L242C4) / 2, 0)</f>
        <v>348869.5</v>
      </c>
      <c r="AJ14" s="16" t="s">
        <v>1493</v>
      </c>
      <c r="AK14" s="17">
        <f>IF(RUN_YEARS &gt; 1,(A1L242C2 + A1L242C5) / 2, 0)</f>
        <v>380703.5</v>
      </c>
      <c r="AL14" s="16" t="s">
        <v>1494</v>
      </c>
      <c r="AM14" s="17">
        <f>(A1L242C16 + A1L242C17)</f>
        <v>729573</v>
      </c>
      <c r="AN14" s="16" t="s">
        <v>1495</v>
      </c>
      <c r="AO14" s="17">
        <f>IF(RUN_YEARS &gt; 2,(A1L242C1 + A1L242C4 + A1L242C7) / 3, 0)</f>
        <v>354090.33333333331</v>
      </c>
      <c r="AP14" s="16" t="s">
        <v>1496</v>
      </c>
      <c r="AQ14" s="17">
        <f>IF(RUN_YEARS &gt; 2,(A1L242C2 + A1L242C5 + A1L242C8) / 3, 0)</f>
        <v>389016.66666666669</v>
      </c>
      <c r="AR14" s="16" t="s">
        <v>1497</v>
      </c>
      <c r="AS14" s="17">
        <f>(A1L242C19 + A1L242C20)</f>
        <v>743107</v>
      </c>
      <c r="AT14" s="16" t="s">
        <v>1498</v>
      </c>
      <c r="AU14" s="17">
        <f>IF(RUN_YEARS &gt; 3,(A1L242C1 + A1L242C4 + A1L242C7 + A1L242C10) / 4, 0)</f>
        <v>358682.75</v>
      </c>
      <c r="AV14" s="16" t="s">
        <v>1499</v>
      </c>
      <c r="AW14" s="17">
        <f>IF(RUN_YEARS &gt; 3,(A1L242C2 + A1L242C5 + A1L242C8 + A1L242C11) / 4, 0)</f>
        <v>387673.25</v>
      </c>
      <c r="AX14" s="16" t="s">
        <v>1500</v>
      </c>
      <c r="AY14" s="17">
        <f>(A1L242C22 + A1L242C23)</f>
        <v>746356</v>
      </c>
      <c r="AZ14" s="16" t="s">
        <v>1501</v>
      </c>
      <c r="BA14" s="17">
        <f>IF(RUN_YEARS &gt; 4,(A1L242C1 + A1L242C4 + A1L242C7 + A1L242C10 + A1L242C13) / 5, 0)</f>
        <v>348322</v>
      </c>
      <c r="BB14" s="16" t="s">
        <v>1502</v>
      </c>
      <c r="BC14" s="17">
        <f>IF(RUN_YEARS &gt; 4,(A1L242C2 + A1L242C5 + A1L242C8 + A1L242C11 + A1L242C14) / 5, 0)</f>
        <v>374379.8</v>
      </c>
      <c r="BD14" s="16" t="s">
        <v>1503</v>
      </c>
      <c r="BE14" s="17">
        <f>(A1L242C25 + A1L242C26)</f>
        <v>722701.8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1264598</v>
      </c>
      <c r="F15" s="16" t="s">
        <v>1505</v>
      </c>
      <c r="G15" s="17">
        <f>(A1L208C2 + A1L224C2)</f>
        <v>1277861</v>
      </c>
      <c r="H15" s="16" t="s">
        <v>1506</v>
      </c>
      <c r="I15" s="17">
        <f>(A1L243C1 + A1L243C2)</f>
        <v>2542459</v>
      </c>
      <c r="J15" s="16" t="s">
        <v>1507</v>
      </c>
      <c r="K15" s="17">
        <f>(A1L208C4 + A1L224C4)</f>
        <v>1249736</v>
      </c>
      <c r="L15" s="16" t="s">
        <v>1508</v>
      </c>
      <c r="M15" s="17">
        <f>(A1L208C5 + A1L224C5)</f>
        <v>1313062</v>
      </c>
      <c r="N15" s="16" t="s">
        <v>1509</v>
      </c>
      <c r="O15" s="17">
        <f>(A1L243C4 + A1L243C5)</f>
        <v>2562798</v>
      </c>
      <c r="P15" s="16" t="s">
        <v>1510</v>
      </c>
      <c r="Q15" s="17">
        <f>(A1L208C7 + A1L224C7)</f>
        <v>1467094</v>
      </c>
      <c r="R15" s="16" t="s">
        <v>1511</v>
      </c>
      <c r="S15" s="17">
        <f>(A1L208C8 + A1L224C8)</f>
        <v>1531784</v>
      </c>
      <c r="T15" s="16" t="s">
        <v>1512</v>
      </c>
      <c r="U15" s="17">
        <f>(A1L243C7 + A1L243C8)</f>
        <v>2998878</v>
      </c>
      <c r="V15" s="16" t="s">
        <v>1513</v>
      </c>
      <c r="W15" s="17">
        <f>(A1L208C10 + A1L224C10)</f>
        <v>1367243</v>
      </c>
      <c r="X15" s="16" t="s">
        <v>1514</v>
      </c>
      <c r="Y15" s="17">
        <f>(A1L208C11 + A1L224C11)</f>
        <v>1464436</v>
      </c>
      <c r="Z15" s="16" t="s">
        <v>1515</v>
      </c>
      <c r="AA15" s="17">
        <f>(A1L243C10 + A1L243C11)</f>
        <v>2831679</v>
      </c>
      <c r="AB15" s="16" t="s">
        <v>1516</v>
      </c>
      <c r="AC15" s="17">
        <f>(A1L208C13 + A1L224C13)</f>
        <v>1379446</v>
      </c>
      <c r="AD15" s="16" t="s">
        <v>1517</v>
      </c>
      <c r="AE15" s="17">
        <f>(A1L208C14 + A1L224C14)</f>
        <v>1461095</v>
      </c>
      <c r="AF15" s="16" t="s">
        <v>1518</v>
      </c>
      <c r="AG15" s="17">
        <f>(A1L243C13 + A1L243C14)</f>
        <v>2840541</v>
      </c>
      <c r="AH15" s="16" t="s">
        <v>1519</v>
      </c>
      <c r="AI15" s="17">
        <f>IF(RUN_YEARS &gt; 1,(A1L243C1 + A1L243C4) / 2, 0)</f>
        <v>1257167</v>
      </c>
      <c r="AJ15" s="16" t="s">
        <v>1520</v>
      </c>
      <c r="AK15" s="17">
        <f>IF(RUN_YEARS &gt; 1,(A1L243C2 + A1L243C5) / 2, 0)</f>
        <v>1295461.5</v>
      </c>
      <c r="AL15" s="16" t="s">
        <v>1521</v>
      </c>
      <c r="AM15" s="17">
        <f>(A1L243C16 + A1L243C17)</f>
        <v>2552628.5</v>
      </c>
      <c r="AN15" s="16" t="s">
        <v>1522</v>
      </c>
      <c r="AO15" s="17">
        <f>IF(RUN_YEARS &gt; 2,(A1L243C1 + A1L243C4 + A1L243C7) / 3, 0)</f>
        <v>1327142.6666666667</v>
      </c>
      <c r="AP15" s="16" t="s">
        <v>1523</v>
      </c>
      <c r="AQ15" s="17">
        <f>IF(RUN_YEARS &gt; 2,(A1L243C2 + A1L243C5 + A1L243C8) / 3, 0)</f>
        <v>1374235.6666666667</v>
      </c>
      <c r="AR15" s="16" t="s">
        <v>1524</v>
      </c>
      <c r="AS15" s="17">
        <f>(A1L243C19 + A1L243C20)</f>
        <v>2701378.3333333335</v>
      </c>
      <c r="AT15" s="16" t="s">
        <v>1525</v>
      </c>
      <c r="AU15" s="17">
        <f>IF(RUN_YEARS &gt; 3,(A1L243C1 + A1L243C4 + A1L243C7 + A1L243C10) / 4, 0)</f>
        <v>1337167.75</v>
      </c>
      <c r="AV15" s="16" t="s">
        <v>1526</v>
      </c>
      <c r="AW15" s="17">
        <f>IF(RUN_YEARS &gt; 3,(A1L243C2 + A1L243C5 + A1L243C8 + A1L243C11) / 4, 0)</f>
        <v>1396785.75</v>
      </c>
      <c r="AX15" s="16" t="s">
        <v>1527</v>
      </c>
      <c r="AY15" s="17">
        <f>(A1L243C22 + A1L243C23)</f>
        <v>2733953.5</v>
      </c>
      <c r="AZ15" s="16" t="s">
        <v>1528</v>
      </c>
      <c r="BA15" s="17">
        <f>IF(RUN_YEARS &gt; 4,(A1L243C1 + A1L243C4 + A1L243C7 + A1L243C10 + A1L243C13) / 5, 0)</f>
        <v>1345623.4</v>
      </c>
      <c r="BB15" s="16" t="s">
        <v>1529</v>
      </c>
      <c r="BC15" s="17">
        <f>IF(RUN_YEARS &gt; 4,(A1L243C2 + A1L243C5 + A1L243C8 + A1L243C11 + A1L243C14) / 5, 0)</f>
        <v>1409647.6</v>
      </c>
      <c r="BD15" s="16" t="s">
        <v>1530</v>
      </c>
      <c r="BE15" s="17">
        <f>(A1L243C25 + A1L243C26)</f>
        <v>2755271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126224</v>
      </c>
      <c r="F16" s="16" t="s">
        <v>1532</v>
      </c>
      <c r="G16" s="17">
        <f>(A1L209C2 + A1L225C2)</f>
        <v>99249</v>
      </c>
      <c r="H16" s="16" t="s">
        <v>1533</v>
      </c>
      <c r="I16" s="17">
        <f>(A1L244C1 + A1L244C2)</f>
        <v>225473</v>
      </c>
      <c r="J16" s="16" t="s">
        <v>1534</v>
      </c>
      <c r="K16" s="17">
        <f>(A1L209C4 + A1L225C4)</f>
        <v>131912</v>
      </c>
      <c r="L16" s="16" t="s">
        <v>1535</v>
      </c>
      <c r="M16" s="17">
        <f>(A1L209C5 + A1L225C5)</f>
        <v>108576</v>
      </c>
      <c r="N16" s="16" t="s">
        <v>1536</v>
      </c>
      <c r="O16" s="17">
        <f>(A1L244C4 + A1L244C5)</f>
        <v>240488</v>
      </c>
      <c r="P16" s="16" t="s">
        <v>1537</v>
      </c>
      <c r="Q16" s="17">
        <f>(A1L209C7 + A1L225C7)</f>
        <v>129914</v>
      </c>
      <c r="R16" s="16" t="s">
        <v>1538</v>
      </c>
      <c r="S16" s="17">
        <f>(A1L209C8 + A1L225C8)</f>
        <v>93478</v>
      </c>
      <c r="T16" s="16" t="s">
        <v>1539</v>
      </c>
      <c r="U16" s="17">
        <f>(A1L244C7 + A1L244C8)</f>
        <v>223392</v>
      </c>
      <c r="V16" s="16" t="s">
        <v>1540</v>
      </c>
      <c r="W16" s="17">
        <f>(A1L209C10 + A1L225C10)</f>
        <v>120280</v>
      </c>
      <c r="X16" s="16" t="s">
        <v>1541</v>
      </c>
      <c r="Y16" s="17">
        <f>(A1L209C11 + A1L225C11)</f>
        <v>92098</v>
      </c>
      <c r="Z16" s="16" t="s">
        <v>1542</v>
      </c>
      <c r="AA16" s="17">
        <f>(A1L244C10 + A1L244C11)</f>
        <v>212378</v>
      </c>
      <c r="AB16" s="16" t="s">
        <v>1543</v>
      </c>
      <c r="AC16" s="17">
        <f>(A1L209C13 + A1L225C13)</f>
        <v>119148</v>
      </c>
      <c r="AD16" s="16" t="s">
        <v>1544</v>
      </c>
      <c r="AE16" s="17">
        <f>(A1L209C14 + A1L225C14)</f>
        <v>88717</v>
      </c>
      <c r="AF16" s="16" t="s">
        <v>1545</v>
      </c>
      <c r="AG16" s="17">
        <f>(A1L244C13 + A1L244C14)</f>
        <v>207865</v>
      </c>
      <c r="AH16" s="16" t="s">
        <v>1546</v>
      </c>
      <c r="AI16" s="17">
        <f>IF(RUN_YEARS &gt; 1,(A1L244C1 + A1L244C4) / 2, 0)</f>
        <v>129068</v>
      </c>
      <c r="AJ16" s="16" t="s">
        <v>1547</v>
      </c>
      <c r="AK16" s="17">
        <f>IF(RUN_YEARS &gt; 1,(A1L244C2 + A1L244C5) / 2, 0)</f>
        <v>103912.5</v>
      </c>
      <c r="AL16" s="16" t="s">
        <v>1548</v>
      </c>
      <c r="AM16" s="17">
        <f>(A1L244C16 + A1L244C17)</f>
        <v>232980.5</v>
      </c>
      <c r="AN16" s="16" t="s">
        <v>1549</v>
      </c>
      <c r="AO16" s="17">
        <f>IF(RUN_YEARS &gt; 2,(A1L244C1 + A1L244C4 + A1L244C7) / 3, 0)</f>
        <v>129350</v>
      </c>
      <c r="AP16" s="16" t="s">
        <v>1550</v>
      </c>
      <c r="AQ16" s="17">
        <f>IF(RUN_YEARS &gt; 2,(A1L244C2 + A1L244C5 + A1L244C8) / 3, 0)</f>
        <v>100434.33333333333</v>
      </c>
      <c r="AR16" s="16" t="s">
        <v>1551</v>
      </c>
      <c r="AS16" s="17">
        <f>(A1L244C19 + A1L244C20)</f>
        <v>229784.33333333331</v>
      </c>
      <c r="AT16" s="16" t="s">
        <v>1552</v>
      </c>
      <c r="AU16" s="17">
        <f>IF(RUN_YEARS &gt; 3,(A1L244C1 + A1L244C4 + A1L244C7 + A1L244C10) / 4, 0)</f>
        <v>127082.5</v>
      </c>
      <c r="AV16" s="16" t="s">
        <v>1553</v>
      </c>
      <c r="AW16" s="17">
        <f>IF(RUN_YEARS &gt; 3,(A1L244C2 + A1L244C5 + A1L244C8 + A1L244C11) / 4, 0)</f>
        <v>98350.25</v>
      </c>
      <c r="AX16" s="16" t="s">
        <v>1554</v>
      </c>
      <c r="AY16" s="17">
        <f>(A1L244C22 + A1L244C23)</f>
        <v>225432.75</v>
      </c>
      <c r="AZ16" s="16" t="s">
        <v>1555</v>
      </c>
      <c r="BA16" s="17">
        <f>IF(RUN_YEARS &gt; 4,(A1L244C1 + A1L244C4 + A1L244C7 + A1L244C10 + A1L244C13) / 5, 0)</f>
        <v>125495.6</v>
      </c>
      <c r="BB16" s="16" t="s">
        <v>1556</v>
      </c>
      <c r="BC16" s="17">
        <f>IF(RUN_YEARS &gt; 4,(A1L244C2 + A1L244C5 + A1L244C8 + A1L244C11 + A1L244C14) / 5, 0)</f>
        <v>96423.6</v>
      </c>
      <c r="BD16" s="16" t="s">
        <v>1557</v>
      </c>
      <c r="BE16" s="17">
        <f>(A1L244C25 + A1L244C26)</f>
        <v>221919.2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53293</v>
      </c>
      <c r="F17" s="16" t="s">
        <v>1559</v>
      </c>
      <c r="G17" s="17">
        <f>(A1L210C2 + A1L226C2)</f>
        <v>45529</v>
      </c>
      <c r="H17" s="16" t="s">
        <v>1560</v>
      </c>
      <c r="I17" s="17">
        <f>(A1L245C1 + A1L245C2)</f>
        <v>98822</v>
      </c>
      <c r="J17" s="16" t="s">
        <v>1561</v>
      </c>
      <c r="K17" s="17">
        <f>(A1L210C4 + A1L226C4)</f>
        <v>56516</v>
      </c>
      <c r="L17" s="16" t="s">
        <v>1562</v>
      </c>
      <c r="M17" s="17">
        <f>(A1L210C5 + A1L226C5)</f>
        <v>52032</v>
      </c>
      <c r="N17" s="16" t="s">
        <v>1563</v>
      </c>
      <c r="O17" s="17">
        <f>(A1L245C4 + A1L245C5)</f>
        <v>108548</v>
      </c>
      <c r="P17" s="16" t="s">
        <v>1564</v>
      </c>
      <c r="Q17" s="17">
        <f>(A1L210C7 + A1L226C7)</f>
        <v>62965</v>
      </c>
      <c r="R17" s="16" t="s">
        <v>1565</v>
      </c>
      <c r="S17" s="17">
        <f>(A1L210C8 + A1L226C8)</f>
        <v>55651</v>
      </c>
      <c r="T17" s="16" t="s">
        <v>1566</v>
      </c>
      <c r="U17" s="17">
        <f>(A1L245C7 + A1L245C8)</f>
        <v>118616</v>
      </c>
      <c r="V17" s="16" t="s">
        <v>1567</v>
      </c>
      <c r="W17" s="17">
        <f>(A1L210C10 + A1L226C10)</f>
        <v>64694</v>
      </c>
      <c r="X17" s="16" t="s">
        <v>1568</v>
      </c>
      <c r="Y17" s="17">
        <f>(A1L210C11 + A1L226C11)</f>
        <v>55104</v>
      </c>
      <c r="Z17" s="16" t="s">
        <v>1569</v>
      </c>
      <c r="AA17" s="17">
        <f>(A1L245C10 + A1L245C11)</f>
        <v>119798</v>
      </c>
      <c r="AB17" s="16" t="s">
        <v>1570</v>
      </c>
      <c r="AC17" s="17">
        <f>(A1L210C13 + A1L226C13)</f>
        <v>71437</v>
      </c>
      <c r="AD17" s="16" t="s">
        <v>1571</v>
      </c>
      <c r="AE17" s="17">
        <f>(A1L210C14 + A1L226C14)</f>
        <v>54332</v>
      </c>
      <c r="AF17" s="16" t="s">
        <v>1572</v>
      </c>
      <c r="AG17" s="17">
        <f>(A1L245C13 + A1L245C14)</f>
        <v>125769</v>
      </c>
      <c r="AH17" s="16" t="s">
        <v>1573</v>
      </c>
      <c r="AI17" s="17">
        <f>IF(RUN_YEARS &gt; 1,(A1L245C1 + A1L245C4) / 2, 0)</f>
        <v>54904.5</v>
      </c>
      <c r="AJ17" s="16" t="s">
        <v>1574</v>
      </c>
      <c r="AK17" s="17">
        <f>IF(RUN_YEARS &gt; 1,(A1L245C2 + A1L245C5) / 2, 0)</f>
        <v>48780.5</v>
      </c>
      <c r="AL17" s="16" t="s">
        <v>1575</v>
      </c>
      <c r="AM17" s="17">
        <f>(A1L245C16 + A1L245C17)</f>
        <v>103685</v>
      </c>
      <c r="AN17" s="16" t="s">
        <v>1576</v>
      </c>
      <c r="AO17" s="17">
        <f>IF(RUN_YEARS &gt; 2,(A1L245C1 + A1L245C4 + A1L245C7) / 3, 0)</f>
        <v>57591.333333333336</v>
      </c>
      <c r="AP17" s="16" t="s">
        <v>1577</v>
      </c>
      <c r="AQ17" s="17">
        <f>IF(RUN_YEARS &gt; 2,(A1L245C2 + A1L245C5 + A1L245C8) / 3, 0)</f>
        <v>51070.666666666664</v>
      </c>
      <c r="AR17" s="16" t="s">
        <v>1578</v>
      </c>
      <c r="AS17" s="17">
        <f>(A1L245C19 + A1L245C20)</f>
        <v>108662</v>
      </c>
      <c r="AT17" s="16" t="s">
        <v>1579</v>
      </c>
      <c r="AU17" s="17">
        <f>IF(RUN_YEARS &gt; 3,(A1L245C1 + A1L245C4 + A1L245C7 + A1L245C10) / 4, 0)</f>
        <v>59367</v>
      </c>
      <c r="AV17" s="16" t="s">
        <v>1580</v>
      </c>
      <c r="AW17" s="17">
        <f>IF(RUN_YEARS &gt; 3,(A1L245C2 + A1L245C5 + A1L245C8 + A1L245C11) / 4, 0)</f>
        <v>52079</v>
      </c>
      <c r="AX17" s="16" t="s">
        <v>1581</v>
      </c>
      <c r="AY17" s="17">
        <f>(A1L245C22 + A1L245C23)</f>
        <v>111446</v>
      </c>
      <c r="AZ17" s="16" t="s">
        <v>1582</v>
      </c>
      <c r="BA17" s="17">
        <f>IF(RUN_YEARS &gt; 4,(A1L245C1 + A1L245C4 + A1L245C7 + A1L245C10 + A1L245C13) / 5, 0)</f>
        <v>61781</v>
      </c>
      <c r="BB17" s="16" t="s">
        <v>1583</v>
      </c>
      <c r="BC17" s="17">
        <f>IF(RUN_YEARS &gt; 4,(A1L245C2 + A1L245C5 + A1L245C8 + A1L245C11 + A1L245C14) / 5, 0)</f>
        <v>52529.599999999999</v>
      </c>
      <c r="BD17" s="16" t="s">
        <v>1584</v>
      </c>
      <c r="BE17" s="17">
        <f>(A1L245C25 + A1L245C26)</f>
        <v>114310.6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3069739</v>
      </c>
      <c r="F18" s="16" t="s">
        <v>1586</v>
      </c>
      <c r="G18" s="17">
        <f>(A1L211C2 + A1L227C2)</f>
        <v>235265</v>
      </c>
      <c r="H18" s="16" t="s">
        <v>1587</v>
      </c>
      <c r="I18" s="17">
        <f>(A1L246C1 + A1L246C2)</f>
        <v>3305004</v>
      </c>
      <c r="J18" s="16" t="s">
        <v>1588</v>
      </c>
      <c r="K18" s="17">
        <f>(A1L211C4 + A1L227C4)</f>
        <v>2976827</v>
      </c>
      <c r="L18" s="16" t="s">
        <v>1589</v>
      </c>
      <c r="M18" s="17">
        <f>(A1L211C5 + A1L227C5)</f>
        <v>335354</v>
      </c>
      <c r="N18" s="16" t="s">
        <v>1590</v>
      </c>
      <c r="O18" s="17">
        <f>(A1L246C4 + A1L246C5)</f>
        <v>3312181</v>
      </c>
      <c r="P18" s="16" t="s">
        <v>1591</v>
      </c>
      <c r="Q18" s="17">
        <f>(A1L211C7 + A1L227C7)</f>
        <v>2940947</v>
      </c>
      <c r="R18" s="16" t="s">
        <v>1592</v>
      </c>
      <c r="S18" s="17">
        <f>(A1L211C8 + A1L227C8)</f>
        <v>330344</v>
      </c>
      <c r="T18" s="16" t="s">
        <v>1593</v>
      </c>
      <c r="U18" s="17">
        <f>(A1L246C7 + A1L246C8)</f>
        <v>3271291</v>
      </c>
      <c r="V18" s="16" t="s">
        <v>1594</v>
      </c>
      <c r="W18" s="17">
        <f>(A1L211C10 + A1L227C10)</f>
        <v>2795345</v>
      </c>
      <c r="X18" s="16" t="s">
        <v>1595</v>
      </c>
      <c r="Y18" s="17">
        <f>(A1L211C11 + A1L227C11)</f>
        <v>327897</v>
      </c>
      <c r="Z18" s="16" t="s">
        <v>1596</v>
      </c>
      <c r="AA18" s="17">
        <f>(A1L246C10 + A1L246C11)</f>
        <v>3123242</v>
      </c>
      <c r="AB18" s="16" t="s">
        <v>1597</v>
      </c>
      <c r="AC18" s="17">
        <f>(A1L211C13 + A1L227C13)</f>
        <v>2296091</v>
      </c>
      <c r="AD18" s="16" t="s">
        <v>1598</v>
      </c>
      <c r="AE18" s="17">
        <f>(A1L211C14 + A1L227C14)</f>
        <v>300269</v>
      </c>
      <c r="AF18" s="16" t="s">
        <v>1599</v>
      </c>
      <c r="AG18" s="17">
        <f>(A1L246C13 + A1L246C14)</f>
        <v>2596360</v>
      </c>
      <c r="AH18" s="16" t="s">
        <v>1600</v>
      </c>
      <c r="AI18" s="17">
        <f>IF(RUN_YEARS &gt; 1,(A1L246C1 + A1L246C4) / 2, 0)</f>
        <v>3023283</v>
      </c>
      <c r="AJ18" s="16" t="s">
        <v>1601</v>
      </c>
      <c r="AK18" s="17">
        <f>IF(RUN_YEARS &gt; 1,(A1L246C2 + A1L246C5) / 2, 0)</f>
        <v>285309.5</v>
      </c>
      <c r="AL18" s="16" t="s">
        <v>1602</v>
      </c>
      <c r="AM18" s="17">
        <f>(A1L246C16 + A1L246C17)</f>
        <v>3308592.5</v>
      </c>
      <c r="AN18" s="16" t="s">
        <v>1603</v>
      </c>
      <c r="AO18" s="17">
        <f>IF(RUN_YEARS &gt; 2,(A1L246C1 + A1L246C4 + A1L246C7) / 3, 0)</f>
        <v>2995837.6666666665</v>
      </c>
      <c r="AP18" s="16" t="s">
        <v>1604</v>
      </c>
      <c r="AQ18" s="17">
        <f>IF(RUN_YEARS &gt; 2,(A1L246C2 + A1L246C5 + A1L246C8) / 3, 0)</f>
        <v>300321</v>
      </c>
      <c r="AR18" s="16" t="s">
        <v>1605</v>
      </c>
      <c r="AS18" s="17">
        <f>(A1L246C19 + A1L246C20)</f>
        <v>3296158.6666666665</v>
      </c>
      <c r="AT18" s="16" t="s">
        <v>1606</v>
      </c>
      <c r="AU18" s="17">
        <f>IF(RUN_YEARS &gt; 3,(A1L246C1 + A1L246C4 + A1L246C7 + A1L246C10) / 4, 0)</f>
        <v>2945714.5</v>
      </c>
      <c r="AV18" s="16" t="s">
        <v>1607</v>
      </c>
      <c r="AW18" s="17">
        <f>IF(RUN_YEARS &gt; 3,(A1L246C2 + A1L246C5 + A1L246C8 + A1L246C11) / 4, 0)</f>
        <v>307215</v>
      </c>
      <c r="AX18" s="16" t="s">
        <v>1608</v>
      </c>
      <c r="AY18" s="17">
        <f>(A1L246C22 + A1L246C23)</f>
        <v>3252929.5</v>
      </c>
      <c r="AZ18" s="16" t="s">
        <v>1609</v>
      </c>
      <c r="BA18" s="17">
        <f>IF(RUN_YEARS &gt; 4,(A1L246C1 + A1L246C4 + A1L246C7 + A1L246C10 + A1L246C13) / 5, 0)</f>
        <v>2815789.8</v>
      </c>
      <c r="BB18" s="16" t="s">
        <v>1610</v>
      </c>
      <c r="BC18" s="17">
        <f>IF(RUN_YEARS &gt; 4,(A1L246C2 + A1L246C5 + A1L246C8 + A1L246C11 + A1L246C14) / 5, 0)</f>
        <v>305825.8</v>
      </c>
      <c r="BD18" s="16" t="s">
        <v>1611</v>
      </c>
      <c r="BE18" s="17">
        <f>(A1L246C25 + A1L246C26)</f>
        <v>3121615.5999999996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924157</v>
      </c>
      <c r="F19" s="16" t="s">
        <v>1613</v>
      </c>
      <c r="G19" s="17">
        <f>(A1L212C2 + A1L228C2)</f>
        <v>336160</v>
      </c>
      <c r="H19" s="16" t="s">
        <v>1614</v>
      </c>
      <c r="I19" s="17">
        <f>(A1L247C1 + A1L247C2)</f>
        <v>1260317</v>
      </c>
      <c r="J19" s="16" t="s">
        <v>1615</v>
      </c>
      <c r="K19" s="17">
        <f>(A1L212C4 + A1L228C4)</f>
        <v>864160</v>
      </c>
      <c r="L19" s="16" t="s">
        <v>1616</v>
      </c>
      <c r="M19" s="17">
        <f>(A1L212C5 + A1L228C5)</f>
        <v>311599</v>
      </c>
      <c r="N19" s="16" t="s">
        <v>1617</v>
      </c>
      <c r="O19" s="17">
        <f>(A1L247C4 + A1L247C5)</f>
        <v>1175759</v>
      </c>
      <c r="P19" s="16" t="s">
        <v>1618</v>
      </c>
      <c r="Q19" s="17">
        <f>(A1L212C7 + A1L228C7)</f>
        <v>735546</v>
      </c>
      <c r="R19" s="16" t="s">
        <v>1619</v>
      </c>
      <c r="S19" s="17">
        <f>(A1L212C8 + A1L228C8)</f>
        <v>245407</v>
      </c>
      <c r="T19" s="16" t="s">
        <v>1620</v>
      </c>
      <c r="U19" s="17">
        <f>(A1L247C7 + A1L247C8)</f>
        <v>980953</v>
      </c>
      <c r="V19" s="16" t="s">
        <v>1621</v>
      </c>
      <c r="W19" s="17">
        <f>(A1L212C10 + A1L228C10)</f>
        <v>685752</v>
      </c>
      <c r="X19" s="16" t="s">
        <v>1622</v>
      </c>
      <c r="Y19" s="17">
        <f>(A1L212C11 + A1L228C11)</f>
        <v>214630</v>
      </c>
      <c r="Z19" s="16" t="s">
        <v>1623</v>
      </c>
      <c r="AA19" s="17">
        <f>(A1L247C10 + A1L247C11)</f>
        <v>900382</v>
      </c>
      <c r="AB19" s="16" t="s">
        <v>1624</v>
      </c>
      <c r="AC19" s="17">
        <f>(A1L212C13 + A1L228C13)</f>
        <v>524674</v>
      </c>
      <c r="AD19" s="16" t="s">
        <v>1625</v>
      </c>
      <c r="AE19" s="17">
        <f>(A1L212C14 + A1L228C14)</f>
        <v>171209</v>
      </c>
      <c r="AF19" s="16" t="s">
        <v>1626</v>
      </c>
      <c r="AG19" s="17">
        <f>(A1L247C13 + A1L247C14)</f>
        <v>695883</v>
      </c>
      <c r="AH19" s="16" t="s">
        <v>1627</v>
      </c>
      <c r="AI19" s="17">
        <f>IF(RUN_YEARS &gt; 1,(A1L247C1 + A1L247C4) / 2, 0)</f>
        <v>894158.5</v>
      </c>
      <c r="AJ19" s="16" t="s">
        <v>1628</v>
      </c>
      <c r="AK19" s="17">
        <f>IF(RUN_YEARS &gt; 1,(A1L247C2 + A1L247C5) / 2, 0)</f>
        <v>323879.5</v>
      </c>
      <c r="AL19" s="16" t="s">
        <v>1629</v>
      </c>
      <c r="AM19" s="17">
        <f>(A1L247C16 + A1L247C17)</f>
        <v>1218038</v>
      </c>
      <c r="AN19" s="16" t="s">
        <v>1630</v>
      </c>
      <c r="AO19" s="17">
        <f>IF(RUN_YEARS &gt; 2,(A1L247C1 + A1L247C4 + A1L247C7) / 3, 0)</f>
        <v>841287.66666666663</v>
      </c>
      <c r="AP19" s="16" t="s">
        <v>1631</v>
      </c>
      <c r="AQ19" s="17">
        <f>IF(RUN_YEARS &gt; 2,(A1L247C2 + A1L247C5 + A1L247C8) / 3, 0)</f>
        <v>297722</v>
      </c>
      <c r="AR19" s="16" t="s">
        <v>1632</v>
      </c>
      <c r="AS19" s="17">
        <f>(A1L247C19 + A1L247C20)</f>
        <v>1139009.6666666665</v>
      </c>
      <c r="AT19" s="16" t="s">
        <v>1633</v>
      </c>
      <c r="AU19" s="17">
        <f>IF(RUN_YEARS &gt; 3,(A1L247C1 + A1L247C4 + A1L247C7 + A1L247C10) / 4, 0)</f>
        <v>802403.75</v>
      </c>
      <c r="AV19" s="16" t="s">
        <v>1634</v>
      </c>
      <c r="AW19" s="17">
        <f>IF(RUN_YEARS &gt; 3,(A1L247C2 + A1L247C5 + A1L247C8 + A1L247C11) / 4, 0)</f>
        <v>276949</v>
      </c>
      <c r="AX19" s="16" t="s">
        <v>1635</v>
      </c>
      <c r="AY19" s="17">
        <f>(A1L247C22 + A1L247C23)</f>
        <v>1079352.75</v>
      </c>
      <c r="AZ19" s="16" t="s">
        <v>1636</v>
      </c>
      <c r="BA19" s="17">
        <f>IF(RUN_YEARS &gt; 4,(A1L247C1 + A1L247C4 + A1L247C7 + A1L247C10 + A1L247C13) / 5, 0)</f>
        <v>746857.8</v>
      </c>
      <c r="BB19" s="16" t="s">
        <v>1637</v>
      </c>
      <c r="BC19" s="17">
        <f>IF(RUN_YEARS &gt; 4,(A1L247C2 + A1L247C5 + A1L247C8 + A1L247C11 + A1L247C14) / 5, 0)</f>
        <v>255801</v>
      </c>
      <c r="BD19" s="16" t="s">
        <v>1638</v>
      </c>
      <c r="BE19" s="17">
        <f>(A1L247C25 + A1L247C26)</f>
        <v>1002658.8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1112</v>
      </c>
      <c r="F20" s="16" t="s">
        <v>1640</v>
      </c>
      <c r="G20" s="17">
        <f>(A1L213C2 + A1L229C2)</f>
        <v>1750</v>
      </c>
      <c r="H20" s="16" t="s">
        <v>1641</v>
      </c>
      <c r="I20" s="17">
        <f>(A1L248C1 + A1L248C2)</f>
        <v>2862</v>
      </c>
      <c r="J20" s="16" t="s">
        <v>1642</v>
      </c>
      <c r="K20" s="17">
        <f>(A1L213C4 + A1L229C4)</f>
        <v>1124</v>
      </c>
      <c r="L20" s="16" t="s">
        <v>1643</v>
      </c>
      <c r="M20" s="17">
        <f>(A1L213C5 + A1L229C5)</f>
        <v>2011</v>
      </c>
      <c r="N20" s="16" t="s">
        <v>1644</v>
      </c>
      <c r="O20" s="17">
        <f>(A1L248C4 + A1L248C5)</f>
        <v>3135</v>
      </c>
      <c r="P20" s="16" t="s">
        <v>1645</v>
      </c>
      <c r="Q20" s="17">
        <f>(A1L213C7 + A1L229C7)</f>
        <v>1018</v>
      </c>
      <c r="R20" s="16" t="s">
        <v>1646</v>
      </c>
      <c r="S20" s="17">
        <f>(A1L213C8 + A1L229C8)</f>
        <v>1673</v>
      </c>
      <c r="T20" s="16" t="s">
        <v>1647</v>
      </c>
      <c r="U20" s="17">
        <f>(A1L248C7 + A1L248C8)</f>
        <v>2691</v>
      </c>
      <c r="V20" s="16" t="s">
        <v>1648</v>
      </c>
      <c r="W20" s="17">
        <f>(A1L213C10 + A1L229C10)</f>
        <v>813</v>
      </c>
      <c r="X20" s="16" t="s">
        <v>1649</v>
      </c>
      <c r="Y20" s="17">
        <f>(A1L213C11 + A1L229C11)</f>
        <v>1271</v>
      </c>
      <c r="Z20" s="16" t="s">
        <v>1650</v>
      </c>
      <c r="AA20" s="17">
        <f>(A1L248C10 + A1L248C11)</f>
        <v>2084</v>
      </c>
      <c r="AB20" s="16" t="s">
        <v>1651</v>
      </c>
      <c r="AC20" s="17">
        <f>(A1L213C13 + A1L229C13)</f>
        <v>876</v>
      </c>
      <c r="AD20" s="16" t="s">
        <v>1652</v>
      </c>
      <c r="AE20" s="17">
        <f>(A1L213C14 + A1L229C14)</f>
        <v>1663</v>
      </c>
      <c r="AF20" s="16" t="s">
        <v>1653</v>
      </c>
      <c r="AG20" s="17">
        <f>(A1L248C13 + A1L248C14)</f>
        <v>2539</v>
      </c>
      <c r="AH20" s="16" t="s">
        <v>1654</v>
      </c>
      <c r="AI20" s="17">
        <f>IF(RUN_YEARS &gt; 1,(A1L248C1 + A1L248C4) / 2, 0)</f>
        <v>1118</v>
      </c>
      <c r="AJ20" s="16" t="s">
        <v>1655</v>
      </c>
      <c r="AK20" s="17">
        <f>IF(RUN_YEARS &gt; 1,(A1L248C2 + A1L248C5) / 2, 0)</f>
        <v>1880.5</v>
      </c>
      <c r="AL20" s="16" t="s">
        <v>1656</v>
      </c>
      <c r="AM20" s="17">
        <f>(A1L248C16 + A1L248C17)</f>
        <v>2998.5</v>
      </c>
      <c r="AN20" s="16" t="s">
        <v>1657</v>
      </c>
      <c r="AO20" s="17">
        <f>IF(RUN_YEARS &gt; 2,(A1L248C1 + A1L248C4 + A1L248C7) / 3, 0)</f>
        <v>1084.6666666666667</v>
      </c>
      <c r="AP20" s="16" t="s">
        <v>1658</v>
      </c>
      <c r="AQ20" s="17">
        <f>IF(RUN_YEARS &gt; 2,(A1L248C2 + A1L248C5 + A1L248C8) / 3, 0)</f>
        <v>1811.3333333333333</v>
      </c>
      <c r="AR20" s="16" t="s">
        <v>1659</v>
      </c>
      <c r="AS20" s="17">
        <f>(A1L248C19 + A1L248C20)</f>
        <v>2896</v>
      </c>
      <c r="AT20" s="16" t="s">
        <v>1660</v>
      </c>
      <c r="AU20" s="17">
        <f>IF(RUN_YEARS &gt; 3,(A1L248C1 + A1L248C4 + A1L248C7 + A1L248C10) / 4, 0)</f>
        <v>1016.75</v>
      </c>
      <c r="AV20" s="16" t="s">
        <v>1661</v>
      </c>
      <c r="AW20" s="17">
        <f>IF(RUN_YEARS &gt; 3,(A1L248C2 + A1L248C5 + A1L248C8 + A1L248C11) / 4, 0)</f>
        <v>1676.25</v>
      </c>
      <c r="AX20" s="16" t="s">
        <v>1662</v>
      </c>
      <c r="AY20" s="17">
        <f>(A1L248C22 + A1L248C23)</f>
        <v>2693</v>
      </c>
      <c r="AZ20" s="16" t="s">
        <v>1663</v>
      </c>
      <c r="BA20" s="17">
        <f>IF(RUN_YEARS &gt; 4,(A1L248C1 + A1L248C4 + A1L248C7 + A1L248C10 + A1L248C13) / 5, 0)</f>
        <v>988.6</v>
      </c>
      <c r="BB20" s="16" t="s">
        <v>1664</v>
      </c>
      <c r="BC20" s="17">
        <f>IF(RUN_YEARS &gt; 4,(A1L248C2 + A1L248C5 + A1L248C8 + A1L248C11 + A1L248C14) / 5, 0)</f>
        <v>1673.6</v>
      </c>
      <c r="BD20" s="16" t="s">
        <v>1665</v>
      </c>
      <c r="BE20" s="17">
        <f>(A1L248C25 + A1L248C26)</f>
        <v>2662.2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364045</v>
      </c>
      <c r="F21" s="16" t="s">
        <v>1667</v>
      </c>
      <c r="G21" s="17">
        <f>(A1L214C2 + A1L230C2)</f>
        <v>340544</v>
      </c>
      <c r="H21" s="16" t="s">
        <v>1668</v>
      </c>
      <c r="I21" s="17">
        <f>(A1L249C1 + A1L249C2)</f>
        <v>704589</v>
      </c>
      <c r="J21" s="16" t="s">
        <v>1669</v>
      </c>
      <c r="K21" s="17">
        <f>(A1L214C4 + A1L230C4)</f>
        <v>354783</v>
      </c>
      <c r="L21" s="16" t="s">
        <v>1670</v>
      </c>
      <c r="M21" s="17">
        <f>(A1L214C5 + A1L230C5)</f>
        <v>331327</v>
      </c>
      <c r="N21" s="16" t="s">
        <v>1671</v>
      </c>
      <c r="O21" s="17">
        <f>(A1L249C4 + A1L249C5)</f>
        <v>686110</v>
      </c>
      <c r="P21" s="16" t="s">
        <v>1672</v>
      </c>
      <c r="Q21" s="17">
        <f>(A1L214C7 + A1L230C7)</f>
        <v>316399</v>
      </c>
      <c r="R21" s="16" t="s">
        <v>1673</v>
      </c>
      <c r="S21" s="17">
        <f>(A1L214C8 + A1L230C8)</f>
        <v>289435</v>
      </c>
      <c r="T21" s="16" t="s">
        <v>1674</v>
      </c>
      <c r="U21" s="17">
        <f>(A1L249C7 + A1L249C8)</f>
        <v>605834</v>
      </c>
      <c r="V21" s="16" t="s">
        <v>1675</v>
      </c>
      <c r="W21" s="17">
        <f>(A1L214C10 + A1L230C10)</f>
        <v>297369</v>
      </c>
      <c r="X21" s="16" t="s">
        <v>1676</v>
      </c>
      <c r="Y21" s="17">
        <f>(A1L214C11 + A1L230C11)</f>
        <v>275610</v>
      </c>
      <c r="Z21" s="16" t="s">
        <v>1677</v>
      </c>
      <c r="AA21" s="17">
        <f>(A1L249C10 + A1L249C11)</f>
        <v>572979</v>
      </c>
      <c r="AB21" s="16" t="s">
        <v>1678</v>
      </c>
      <c r="AC21" s="17">
        <f>(A1L214C13 + A1L230C13)</f>
        <v>251240</v>
      </c>
      <c r="AD21" s="16" t="s">
        <v>1679</v>
      </c>
      <c r="AE21" s="17">
        <f>(A1L214C14 + A1L230C14)</f>
        <v>242749</v>
      </c>
      <c r="AF21" s="16" t="s">
        <v>1680</v>
      </c>
      <c r="AG21" s="17">
        <f>(A1L249C13 + A1L249C14)</f>
        <v>493989</v>
      </c>
      <c r="AH21" s="16" t="s">
        <v>1681</v>
      </c>
      <c r="AI21" s="17">
        <f>IF(RUN_YEARS &gt; 1,(A1L249C1 + A1L249C4) / 2, 0)</f>
        <v>359414</v>
      </c>
      <c r="AJ21" s="16" t="s">
        <v>1682</v>
      </c>
      <c r="AK21" s="17">
        <f>IF(RUN_YEARS &gt; 1,(A1L249C2 + A1L249C5) / 2, 0)</f>
        <v>335935.5</v>
      </c>
      <c r="AL21" s="16" t="s">
        <v>1683</v>
      </c>
      <c r="AM21" s="17">
        <f>(A1L249C16 + A1L249C17)</f>
        <v>695349.5</v>
      </c>
      <c r="AN21" s="16" t="s">
        <v>1684</v>
      </c>
      <c r="AO21" s="17">
        <f>IF(RUN_YEARS &gt; 2,(A1L249C1 + A1L249C4 + A1L249C7) / 3, 0)</f>
        <v>345075.66666666669</v>
      </c>
      <c r="AP21" s="16" t="s">
        <v>1685</v>
      </c>
      <c r="AQ21" s="17">
        <f>IF(RUN_YEARS &gt; 2,(A1L249C2 + A1L249C5 + A1L249C8) / 3, 0)</f>
        <v>320435.33333333331</v>
      </c>
      <c r="AR21" s="16" t="s">
        <v>1686</v>
      </c>
      <c r="AS21" s="17">
        <f>(A1L249C19 + A1L249C20)</f>
        <v>665511</v>
      </c>
      <c r="AT21" s="16" t="s">
        <v>1687</v>
      </c>
      <c r="AU21" s="17">
        <f>IF(RUN_YEARS &gt; 3,(A1L249C1 + A1L249C4 + A1L249C7 + A1L249C10) / 4, 0)</f>
        <v>333149</v>
      </c>
      <c r="AV21" s="16" t="s">
        <v>1688</v>
      </c>
      <c r="AW21" s="17">
        <f>IF(RUN_YEARS &gt; 3,(A1L249C2 + A1L249C5 + A1L249C8 + A1L249C11) / 4, 0)</f>
        <v>309229</v>
      </c>
      <c r="AX21" s="16" t="s">
        <v>1689</v>
      </c>
      <c r="AY21" s="17">
        <f>(A1L249C22 + A1L249C23)</f>
        <v>642378</v>
      </c>
      <c r="AZ21" s="16" t="s">
        <v>1690</v>
      </c>
      <c r="BA21" s="17">
        <f>IF(RUN_YEARS &gt; 4,(A1L249C1 + A1L249C4 + A1L249C7 + A1L249C10 + A1L249C13) / 5, 0)</f>
        <v>316767.2</v>
      </c>
      <c r="BB21" s="16" t="s">
        <v>1691</v>
      </c>
      <c r="BC21" s="17">
        <f>IF(RUN_YEARS &gt; 4,(A1L249C2 + A1L249C5 + A1L249C8 + A1L249C11 + A1L249C14) / 5, 0)</f>
        <v>295933</v>
      </c>
      <c r="BD21" s="16" t="s">
        <v>1692</v>
      </c>
      <c r="BE21" s="17">
        <f>(A1L249C25 + A1L249C26)</f>
        <v>612700.19999999995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340859</v>
      </c>
      <c r="F22" s="16" t="s">
        <v>1694</v>
      </c>
      <c r="G22" s="17">
        <f>(A1L231C2)</f>
        <v>350012</v>
      </c>
      <c r="H22" s="16" t="s">
        <v>1695</v>
      </c>
      <c r="I22" s="17">
        <f>(A1L250C1 + A1L250C2)</f>
        <v>690871</v>
      </c>
      <c r="J22" s="16" t="s">
        <v>1696</v>
      </c>
      <c r="K22" s="17">
        <f>(A1L231C4)</f>
        <v>335179</v>
      </c>
      <c r="L22" s="16" t="s">
        <v>1697</v>
      </c>
      <c r="M22" s="17">
        <f>(A1L231C5)</f>
        <v>350236</v>
      </c>
      <c r="N22" s="16" t="s">
        <v>1698</v>
      </c>
      <c r="O22" s="17">
        <f>(A1L250C4 + A1L250C5)</f>
        <v>685415</v>
      </c>
      <c r="P22" s="16" t="s">
        <v>1699</v>
      </c>
      <c r="Q22" s="17">
        <f>(A1L231C7)</f>
        <v>342699</v>
      </c>
      <c r="R22" s="16" t="s">
        <v>1700</v>
      </c>
      <c r="S22" s="17">
        <f>(A1L231C8)</f>
        <v>361133</v>
      </c>
      <c r="T22" s="16" t="s">
        <v>1701</v>
      </c>
      <c r="U22" s="17">
        <f>(A1L250C7 + A1L250C8)</f>
        <v>703832</v>
      </c>
      <c r="V22" s="16" t="s">
        <v>1702</v>
      </c>
      <c r="W22" s="17">
        <f>(A1L231C10)</f>
        <v>330473</v>
      </c>
      <c r="X22" s="16" t="s">
        <v>1703</v>
      </c>
      <c r="Y22" s="17">
        <f>(A1L231C11)</f>
        <v>338134</v>
      </c>
      <c r="Z22" s="16" t="s">
        <v>1704</v>
      </c>
      <c r="AA22" s="17">
        <f>(A1L250C10 + A1L250C11)</f>
        <v>668607</v>
      </c>
      <c r="AB22" s="16" t="s">
        <v>1705</v>
      </c>
      <c r="AC22" s="17">
        <f>(A1L231C13)</f>
        <v>299144</v>
      </c>
      <c r="AD22" s="16" t="s">
        <v>1706</v>
      </c>
      <c r="AE22" s="17">
        <f>(A1L231C14)</f>
        <v>312781</v>
      </c>
      <c r="AF22" s="16" t="s">
        <v>1707</v>
      </c>
      <c r="AG22" s="17">
        <f>(A1L250C13 + A1L250C14)</f>
        <v>611925</v>
      </c>
      <c r="AH22" s="16" t="s">
        <v>1708</v>
      </c>
      <c r="AI22" s="17">
        <f>IF(RUN_YEARS &gt; 1,(A1L250C1 + A1L250C4) / 2, 0)</f>
        <v>338019</v>
      </c>
      <c r="AJ22" s="16" t="s">
        <v>1709</v>
      </c>
      <c r="AK22" s="17">
        <f>IF(RUN_YEARS &gt; 1,(A1L250C2 + A1L250C5) / 2, 0)</f>
        <v>350124</v>
      </c>
      <c r="AL22" s="16" t="s">
        <v>1710</v>
      </c>
      <c r="AM22" s="17">
        <f>(A1L250C16 + A1L250C17)</f>
        <v>688143</v>
      </c>
      <c r="AN22" s="16" t="s">
        <v>1711</v>
      </c>
      <c r="AO22" s="17">
        <f>IF(RUN_YEARS &gt; 2,(A1L250C1 + A1L250C4 + A1L250C7) / 3, 0)</f>
        <v>339579</v>
      </c>
      <c r="AP22" s="16" t="s">
        <v>1712</v>
      </c>
      <c r="AQ22" s="17">
        <f>IF(RUN_YEARS &gt; 2,(A1L250C2 + A1L250C5 + A1L250C8) / 3, 0)</f>
        <v>353793.66666666669</v>
      </c>
      <c r="AR22" s="16" t="s">
        <v>1713</v>
      </c>
      <c r="AS22" s="17">
        <f>(A1L250C19 + A1L250C20)</f>
        <v>693372.66666666674</v>
      </c>
      <c r="AT22" s="16" t="s">
        <v>1714</v>
      </c>
      <c r="AU22" s="17">
        <f>IF(RUN_YEARS &gt; 3,(A1L250C1 + A1L250C4 + A1L250C7 + A1L250C10) / 4, 0)</f>
        <v>337302.5</v>
      </c>
      <c r="AV22" s="16" t="s">
        <v>1715</v>
      </c>
      <c r="AW22" s="17">
        <f>IF(RUN_YEARS &gt; 3,(A1L250C2 + A1L250C5 + A1L250C8 + A1L250C11) / 4, 0)</f>
        <v>349878.75</v>
      </c>
      <c r="AX22" s="16" t="s">
        <v>1716</v>
      </c>
      <c r="AY22" s="17">
        <f>(A1L250C22 + A1L250C23)</f>
        <v>687181.25</v>
      </c>
      <c r="AZ22" s="16" t="s">
        <v>1717</v>
      </c>
      <c r="BA22" s="17">
        <f>IF(RUN_YEARS &gt; 4,(A1L250C1 + A1L250C4 + A1L250C7 + A1L250C10 + A1L250C13) / 5, 0)</f>
        <v>329670.8</v>
      </c>
      <c r="BB22" s="16" t="s">
        <v>1718</v>
      </c>
      <c r="BC22" s="17">
        <f>IF(RUN_YEARS &gt; 4,(A1L250C2 + A1L250C5 + A1L250C8 + A1L250C11 + A1L250C14) / 5, 0)</f>
        <v>342459.2</v>
      </c>
      <c r="BD22" s="16" t="s">
        <v>1719</v>
      </c>
      <c r="BE22" s="17">
        <f>(A1L250C25 + A1L250C26)</f>
        <v>672130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1485003</v>
      </c>
      <c r="F23" s="16" t="s">
        <v>1721</v>
      </c>
      <c r="G23" s="17">
        <f>(A1L232C2)</f>
        <v>1548273</v>
      </c>
      <c r="H23" s="16" t="s">
        <v>1722</v>
      </c>
      <c r="I23" s="17">
        <f>(A1L251C1 + A1L251C2)</f>
        <v>3033276</v>
      </c>
      <c r="J23" s="16" t="s">
        <v>1723</v>
      </c>
      <c r="K23" s="17">
        <f>(A1L232C4)</f>
        <v>1213728</v>
      </c>
      <c r="L23" s="16" t="s">
        <v>1724</v>
      </c>
      <c r="M23" s="17">
        <f>(A1L232C5)</f>
        <v>1256609</v>
      </c>
      <c r="N23" s="16" t="s">
        <v>1725</v>
      </c>
      <c r="O23" s="17">
        <f>(A1L251C4 + A1L251C5)</f>
        <v>2470337</v>
      </c>
      <c r="P23" s="16" t="s">
        <v>1726</v>
      </c>
      <c r="Q23" s="17">
        <f>(A1L232C7)</f>
        <v>926740</v>
      </c>
      <c r="R23" s="16" t="s">
        <v>1727</v>
      </c>
      <c r="S23" s="17">
        <f>(A1L232C8)</f>
        <v>994599</v>
      </c>
      <c r="T23" s="16" t="s">
        <v>1728</v>
      </c>
      <c r="U23" s="17">
        <f>(A1L251C7 + A1L251C8)</f>
        <v>1921339</v>
      </c>
      <c r="V23" s="16" t="s">
        <v>1729</v>
      </c>
      <c r="W23" s="17">
        <f>(A1L232C10)</f>
        <v>833381</v>
      </c>
      <c r="X23" s="16" t="s">
        <v>1730</v>
      </c>
      <c r="Y23" s="17">
        <f>(A1L232C11)</f>
        <v>888004</v>
      </c>
      <c r="Z23" s="16" t="s">
        <v>1731</v>
      </c>
      <c r="AA23" s="17">
        <f>(A1L251C10 + A1L251C11)</f>
        <v>1721385</v>
      </c>
      <c r="AB23" s="16" t="s">
        <v>1732</v>
      </c>
      <c r="AC23" s="17">
        <f>(A1L232C13)</f>
        <v>698034</v>
      </c>
      <c r="AD23" s="16" t="s">
        <v>1733</v>
      </c>
      <c r="AE23" s="17">
        <f>(A1L232C14)</f>
        <v>756479</v>
      </c>
      <c r="AF23" s="16" t="s">
        <v>1734</v>
      </c>
      <c r="AG23" s="17">
        <f>(A1L251C13 + A1L251C14)</f>
        <v>1454513</v>
      </c>
      <c r="AH23" s="16" t="s">
        <v>1735</v>
      </c>
      <c r="AI23" s="17">
        <f>IF(RUN_YEARS &gt; 1,(A1L251C1 + A1L251C4) / 2, 0)</f>
        <v>1349365.5</v>
      </c>
      <c r="AJ23" s="16" t="s">
        <v>1736</v>
      </c>
      <c r="AK23" s="17">
        <f>IF(RUN_YEARS &gt; 1,(A1L251C2 + A1L251C5) / 2, 0)</f>
        <v>1402441</v>
      </c>
      <c r="AL23" s="16" t="s">
        <v>1737</v>
      </c>
      <c r="AM23" s="17">
        <f>(A1L251C16 + A1L251C17)</f>
        <v>2751806.5</v>
      </c>
      <c r="AN23" s="16" t="s">
        <v>1738</v>
      </c>
      <c r="AO23" s="17">
        <f>IF(RUN_YEARS &gt; 2,(A1L251C1 + A1L251C4 + A1L251C7) / 3, 0)</f>
        <v>1208490.3333333333</v>
      </c>
      <c r="AP23" s="16" t="s">
        <v>1739</v>
      </c>
      <c r="AQ23" s="17">
        <f>IF(RUN_YEARS &gt; 2,(A1L251C2 + A1L251C5 + A1L251C8) / 3, 0)</f>
        <v>1266493.6666666667</v>
      </c>
      <c r="AR23" s="16" t="s">
        <v>1740</v>
      </c>
      <c r="AS23" s="17">
        <f>(A1L251C19 + A1L251C20)</f>
        <v>2474984</v>
      </c>
      <c r="AT23" s="16" t="s">
        <v>1741</v>
      </c>
      <c r="AU23" s="17">
        <f>IF(RUN_YEARS &gt; 3,(A1L251C1 + A1L251C4 + A1L251C7 + A1L251C10) / 4, 0)</f>
        <v>1114713</v>
      </c>
      <c r="AV23" s="16" t="s">
        <v>1742</v>
      </c>
      <c r="AW23" s="17">
        <f>IF(RUN_YEARS &gt; 3,(A1L251C2 + A1L251C5 + A1L251C8 + A1L251C11) / 4, 0)</f>
        <v>1171871.25</v>
      </c>
      <c r="AX23" s="16" t="s">
        <v>1743</v>
      </c>
      <c r="AY23" s="17">
        <f>(A1L251C22 + A1L251C23)</f>
        <v>2286584.25</v>
      </c>
      <c r="AZ23" s="16" t="s">
        <v>1744</v>
      </c>
      <c r="BA23" s="17">
        <f>IF(RUN_YEARS &gt; 4,(A1L251C1 + A1L251C4 + A1L251C7 + A1L251C10 + A1L251C13) / 5, 0)</f>
        <v>1031377.2</v>
      </c>
      <c r="BB23" s="16" t="s">
        <v>1745</v>
      </c>
      <c r="BC23" s="17">
        <f>IF(RUN_YEARS &gt; 4,(A1L251C2 + A1L251C5 + A1L251C8 + A1L251C11 + A1L251C14) / 5, 0)</f>
        <v>1088792.8</v>
      </c>
      <c r="BD23" s="16" t="s">
        <v>1746</v>
      </c>
      <c r="BE23" s="17">
        <f>(A1L251C25 + A1L251C26)</f>
        <v>2120170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50129</v>
      </c>
      <c r="F24" s="16" t="s">
        <v>1748</v>
      </c>
      <c r="G24" s="17">
        <f>(A1L215C2 + A1L233C2)</f>
        <v>42694</v>
      </c>
      <c r="H24" s="16" t="s">
        <v>1749</v>
      </c>
      <c r="I24" s="17">
        <f>(A1L252C1 + A1L252C2)</f>
        <v>92823</v>
      </c>
      <c r="J24" s="16" t="s">
        <v>1750</v>
      </c>
      <c r="K24" s="17">
        <f>(A1L215C4 + A1L233C4)</f>
        <v>43057</v>
      </c>
      <c r="L24" s="16" t="s">
        <v>1751</v>
      </c>
      <c r="M24" s="17">
        <f>(A1L215C5 + A1L233C5)</f>
        <v>42411</v>
      </c>
      <c r="N24" s="16" t="s">
        <v>1752</v>
      </c>
      <c r="O24" s="17">
        <f>(A1L252C4 + A1L252C5)</f>
        <v>85468</v>
      </c>
      <c r="P24" s="16" t="s">
        <v>1753</v>
      </c>
      <c r="Q24" s="17">
        <f>(A1L215C7 + A1L233C7)</f>
        <v>45401</v>
      </c>
      <c r="R24" s="16" t="s">
        <v>1754</v>
      </c>
      <c r="S24" s="17">
        <f>(A1L215C8 + A1L233C8)</f>
        <v>41844</v>
      </c>
      <c r="T24" s="16" t="s">
        <v>1755</v>
      </c>
      <c r="U24" s="17">
        <f>(A1L252C7 + A1L252C8)</f>
        <v>87245</v>
      </c>
      <c r="V24" s="16" t="s">
        <v>1756</v>
      </c>
      <c r="W24" s="17">
        <f>(A1L215C10 + A1L233C10)</f>
        <v>55243</v>
      </c>
      <c r="X24" s="16" t="s">
        <v>1757</v>
      </c>
      <c r="Y24" s="17">
        <f>(A1L215C11 + A1L233C11)</f>
        <v>39028</v>
      </c>
      <c r="Z24" s="16" t="s">
        <v>1758</v>
      </c>
      <c r="AA24" s="17">
        <f>(A1L252C10 + A1L252C11)</f>
        <v>94271</v>
      </c>
      <c r="AB24" s="16" t="s">
        <v>1759</v>
      </c>
      <c r="AC24" s="17">
        <f>(A1L215C13 + A1L233C13)</f>
        <v>53042</v>
      </c>
      <c r="AD24" s="16" t="s">
        <v>1760</v>
      </c>
      <c r="AE24" s="17">
        <f>(A1L215C14 + A1L233C14)</f>
        <v>39957</v>
      </c>
      <c r="AF24" s="16" t="s">
        <v>1761</v>
      </c>
      <c r="AG24" s="17">
        <f>(A1L252C13 + A1L252C14)</f>
        <v>92999</v>
      </c>
      <c r="AH24" s="16" t="s">
        <v>1762</v>
      </c>
      <c r="AI24" s="17">
        <f>IF(RUN_YEARS &gt; 1,(A1L252C1 + A1L252C4) / 2, 0)</f>
        <v>46593</v>
      </c>
      <c r="AJ24" s="16" t="s">
        <v>1763</v>
      </c>
      <c r="AK24" s="17">
        <f>IF(RUN_YEARS &gt; 1,(A1L252C2 + A1L252C5) / 2, 0)</f>
        <v>42552.5</v>
      </c>
      <c r="AL24" s="16" t="s">
        <v>1764</v>
      </c>
      <c r="AM24" s="17">
        <f>(A1L252C16 + A1L252C17)</f>
        <v>89145.5</v>
      </c>
      <c r="AN24" s="16" t="s">
        <v>1765</v>
      </c>
      <c r="AO24" s="17">
        <f>IF(RUN_YEARS &gt; 2,(A1L252C1 + A1L252C4 + A1L252C7) / 3, 0)</f>
        <v>46195.666666666664</v>
      </c>
      <c r="AP24" s="16" t="s">
        <v>1766</v>
      </c>
      <c r="AQ24" s="17">
        <f>IF(RUN_YEARS &gt; 2,(A1L252C2 + A1L252C5 + A1L252C8) / 3, 0)</f>
        <v>42316.333333333336</v>
      </c>
      <c r="AR24" s="16" t="s">
        <v>1767</v>
      </c>
      <c r="AS24" s="17">
        <f>(A1L252C19 + A1L252C20)</f>
        <v>88512</v>
      </c>
      <c r="AT24" s="16" t="s">
        <v>1768</v>
      </c>
      <c r="AU24" s="17">
        <f>IF(RUN_YEARS &gt; 3,(A1L252C1 + A1L252C4 + A1L252C7 + A1L252C10) / 4, 0)</f>
        <v>48457.5</v>
      </c>
      <c r="AV24" s="16" t="s">
        <v>1769</v>
      </c>
      <c r="AW24" s="17">
        <f>IF(RUN_YEARS &gt; 3,(A1L252C2 + A1L252C5 + A1L252C8 + A1L252C11) / 4, 0)</f>
        <v>41494.25</v>
      </c>
      <c r="AX24" s="16" t="s">
        <v>1770</v>
      </c>
      <c r="AY24" s="17">
        <f>(A1L252C22 + A1L252C23)</f>
        <v>89951.75</v>
      </c>
      <c r="AZ24" s="16" t="s">
        <v>1771</v>
      </c>
      <c r="BA24" s="17">
        <f>IF(RUN_YEARS &gt; 4,(A1L252C1 + A1L252C4 + A1L252C7 + A1L252C10 + A1L252C13) / 5, 0)</f>
        <v>49374.400000000001</v>
      </c>
      <c r="BB24" s="16" t="s">
        <v>1772</v>
      </c>
      <c r="BC24" s="17">
        <f>IF(RUN_YEARS &gt; 4,(A1L252C2 + A1L252C5 + A1L252C8 + A1L252C11 + A1L252C14) / 5, 0)</f>
        <v>41186.800000000003</v>
      </c>
      <c r="BD24" s="16" t="s">
        <v>1773</v>
      </c>
      <c r="BE24" s="17">
        <f>(A1L252C25 + A1L252C26)</f>
        <v>90561.200000000012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1875991</v>
      </c>
      <c r="F25" s="16" t="s">
        <v>1775</v>
      </c>
      <c r="G25" s="17">
        <f>(A1L215C2 + A1L234C2)</f>
        <v>1940979</v>
      </c>
      <c r="H25" s="16" t="s">
        <v>1776</v>
      </c>
      <c r="I25" s="17">
        <f>(A1L253C1 + A1L253C2)</f>
        <v>3816970</v>
      </c>
      <c r="J25" s="16" t="s">
        <v>1777</v>
      </c>
      <c r="K25" s="17">
        <f>(A1L215C4 + A1L234C4)</f>
        <v>1591964</v>
      </c>
      <c r="L25" s="16" t="s">
        <v>1778</v>
      </c>
      <c r="M25" s="17">
        <f>(A1L215C5 + A1L234C5)</f>
        <v>1649256</v>
      </c>
      <c r="N25" s="16" t="s">
        <v>1779</v>
      </c>
      <c r="O25" s="17">
        <f>(A1L253C4 + A1L253C5)</f>
        <v>3241220</v>
      </c>
      <c r="P25" s="16" t="s">
        <v>1780</v>
      </c>
      <c r="Q25" s="17">
        <f>(A1L215C7 + A1L234C7)</f>
        <v>1314840</v>
      </c>
      <c r="R25" s="16" t="s">
        <v>1781</v>
      </c>
      <c r="S25" s="17">
        <f>(A1L215C8 + A1L234C8)</f>
        <v>1397576</v>
      </c>
      <c r="T25" s="16" t="s">
        <v>1782</v>
      </c>
      <c r="U25" s="17">
        <f>(A1L253C7 + A1L253C8)</f>
        <v>2712416</v>
      </c>
      <c r="V25" s="16" t="s">
        <v>1783</v>
      </c>
      <c r="W25" s="17">
        <f>(A1L215C10 + A1L234C10)</f>
        <v>1219097</v>
      </c>
      <c r="X25" s="16" t="s">
        <v>1784</v>
      </c>
      <c r="Y25" s="17">
        <f>(A1L215C11 + A1L234C11)</f>
        <v>1265166</v>
      </c>
      <c r="Z25" s="16" t="s">
        <v>1785</v>
      </c>
      <c r="AA25" s="17">
        <f>(A1L253C10 + A1L253C11)</f>
        <v>2484263</v>
      </c>
      <c r="AB25" s="16" t="s">
        <v>1786</v>
      </c>
      <c r="AC25" s="17">
        <f>(A1L215C13 + A1L234C13)</f>
        <v>1050220</v>
      </c>
      <c r="AD25" s="16" t="s">
        <v>1787</v>
      </c>
      <c r="AE25" s="17">
        <f>(A1L215C14 + A1L234C14)</f>
        <v>1109217</v>
      </c>
      <c r="AF25" s="16" t="s">
        <v>1788</v>
      </c>
      <c r="AG25" s="17">
        <f>(A1L253C13 + A1L253C14)</f>
        <v>2159437</v>
      </c>
      <c r="AH25" s="16" t="s">
        <v>1789</v>
      </c>
      <c r="AI25" s="17">
        <f>IF(RUN_YEARS &gt; 1,(A1L253C1 + A1L253C4) / 2, 0)</f>
        <v>1733977.5</v>
      </c>
      <c r="AJ25" s="16" t="s">
        <v>1790</v>
      </c>
      <c r="AK25" s="17">
        <f>IF(RUN_YEARS &gt; 1,(A1L253C2 + A1L253C5) / 2, 0)</f>
        <v>1795117.5</v>
      </c>
      <c r="AL25" s="16" t="s">
        <v>1791</v>
      </c>
      <c r="AM25" s="17">
        <f>(A1L253C16 + A1L253C17)</f>
        <v>3529095</v>
      </c>
      <c r="AN25" s="16" t="s">
        <v>1792</v>
      </c>
      <c r="AO25" s="17">
        <f>IF(RUN_YEARS &gt; 2,(A1L253C1 + A1L253C4 + A1L253C7) / 3, 0)</f>
        <v>1594265</v>
      </c>
      <c r="AP25" s="16" t="s">
        <v>1793</v>
      </c>
      <c r="AQ25" s="17">
        <f>IF(RUN_YEARS &gt; 2,(A1L253C2 + A1L253C5 + A1L253C8) / 3, 0)</f>
        <v>1662603.6666666667</v>
      </c>
      <c r="AR25" s="16" t="s">
        <v>1794</v>
      </c>
      <c r="AS25" s="17">
        <f>(A1L253C19 + A1L253C20)</f>
        <v>3256868.666666667</v>
      </c>
      <c r="AT25" s="16" t="s">
        <v>1795</v>
      </c>
      <c r="AU25" s="17">
        <f>IF(RUN_YEARS &gt; 3,(A1L253C1 + A1L253C4 + A1L253C7 + A1L253C10) / 4, 0)</f>
        <v>1500473</v>
      </c>
      <c r="AV25" s="16" t="s">
        <v>1796</v>
      </c>
      <c r="AW25" s="17">
        <f>IF(RUN_YEARS &gt; 3,(A1L253C2 + A1L253C5 + A1L253C8 + A1L253C11) / 4, 0)</f>
        <v>1563244.25</v>
      </c>
      <c r="AX25" s="16" t="s">
        <v>1797</v>
      </c>
      <c r="AY25" s="17">
        <f>(A1L253C22 + A1L253C23)</f>
        <v>3063717.25</v>
      </c>
      <c r="AZ25" s="16" t="s">
        <v>1798</v>
      </c>
      <c r="BA25" s="17">
        <f>IF(RUN_YEARS &gt; 4,(A1L253C1 + A1L253C4 + A1L253C7 + A1L253C10 + A1L253C13) / 5, 0)</f>
        <v>1410422.4</v>
      </c>
      <c r="BB25" s="16" t="s">
        <v>1799</v>
      </c>
      <c r="BC25" s="17">
        <f>IF(RUN_YEARS &gt; 4,(A1L253C2 + A1L253C5 + A1L253C8 + A1L253C11 + A1L253C14) / 5, 0)</f>
        <v>1472438.8</v>
      </c>
      <c r="BD25" s="16" t="s">
        <v>1800</v>
      </c>
      <c r="BE25" s="17">
        <f>(A1L253C25 + A1L253C26)</f>
        <v>2882861.2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13870330</v>
      </c>
      <c r="F26" s="16" t="s">
        <v>1802</v>
      </c>
      <c r="G26" s="17">
        <f>(A1L216C2 + A1L235C2)</f>
        <v>10311009</v>
      </c>
      <c r="H26" s="16" t="s">
        <v>1803</v>
      </c>
      <c r="I26" s="17">
        <f>(A1L254C1 + A1L254C2)</f>
        <v>24181339</v>
      </c>
      <c r="J26" s="16" t="s">
        <v>1804</v>
      </c>
      <c r="K26" s="17">
        <f>(A1L216C4 + A1L235C4)</f>
        <v>13326971</v>
      </c>
      <c r="L26" s="16" t="s">
        <v>1805</v>
      </c>
      <c r="M26" s="17">
        <f>(A1L216C5 + A1L235C5)</f>
        <v>10305472</v>
      </c>
      <c r="N26" s="16" t="s">
        <v>1806</v>
      </c>
      <c r="O26" s="17">
        <f>(A1L254C4 + A1L254C5)</f>
        <v>23632443</v>
      </c>
      <c r="P26" s="16" t="s">
        <v>1807</v>
      </c>
      <c r="Q26" s="17">
        <f>(A1L216C7 + A1L235C7)</f>
        <v>13343277</v>
      </c>
      <c r="R26" s="16" t="s">
        <v>1808</v>
      </c>
      <c r="S26" s="17">
        <f>(A1L216C8 + A1L235C8)</f>
        <v>10421966</v>
      </c>
      <c r="T26" s="16" t="s">
        <v>1809</v>
      </c>
      <c r="U26" s="17">
        <f>(A1L254C7 + A1L254C8)</f>
        <v>23765243</v>
      </c>
      <c r="V26" s="16" t="s">
        <v>1810</v>
      </c>
      <c r="W26" s="17">
        <f>(A1L216C10 + A1L235C10)</f>
        <v>12841577</v>
      </c>
      <c r="X26" s="16" t="s">
        <v>1811</v>
      </c>
      <c r="Y26" s="17">
        <f>(A1L216C11 + A1L235C11)</f>
        <v>10106460</v>
      </c>
      <c r="Z26" s="16" t="s">
        <v>1812</v>
      </c>
      <c r="AA26" s="17">
        <f>(A1L254C10 + A1L254C11)</f>
        <v>22948037</v>
      </c>
      <c r="AB26" s="16" t="s">
        <v>1813</v>
      </c>
      <c r="AC26" s="17">
        <f>(A1L216C13 + A1L235C13)</f>
        <v>11341520</v>
      </c>
      <c r="AD26" s="16" t="s">
        <v>1814</v>
      </c>
      <c r="AE26" s="17">
        <f>(A1L216C14 + A1L235C14)</f>
        <v>9279316</v>
      </c>
      <c r="AF26" s="16" t="s">
        <v>1815</v>
      </c>
      <c r="AG26" s="17">
        <f>(A1L254C13 + A1L254C14)</f>
        <v>20620836</v>
      </c>
      <c r="AH26" s="16" t="s">
        <v>1816</v>
      </c>
      <c r="AI26" s="17">
        <f>IF(RUN_YEARS &gt; 1,(A1L254C1 + A1L254C4) / 2, 0)</f>
        <v>13598650.5</v>
      </c>
      <c r="AJ26" s="16" t="s">
        <v>1817</v>
      </c>
      <c r="AK26" s="17">
        <f>IF(RUN_YEARS &gt; 1,(A1L254C2 + A1L254C5) / 2, 0)</f>
        <v>10308240.5</v>
      </c>
      <c r="AL26" s="16" t="s">
        <v>1818</v>
      </c>
      <c r="AM26" s="17">
        <f>(A1L254C16 + A1L254C17)</f>
        <v>23906891</v>
      </c>
      <c r="AN26" s="16" t="s">
        <v>1819</v>
      </c>
      <c r="AO26" s="17">
        <f>IF(RUN_YEARS &gt; 2,(A1L254C1 + A1L254C4 + A1L254C7) / 3, 0)</f>
        <v>13513526</v>
      </c>
      <c r="AP26" s="16" t="s">
        <v>1820</v>
      </c>
      <c r="AQ26" s="17">
        <f>IF(RUN_YEARS &gt; 2,(A1L254C2 + A1L254C5 + A1L254C8) / 3, 0)</f>
        <v>10346149</v>
      </c>
      <c r="AR26" s="16" t="s">
        <v>1821</v>
      </c>
      <c r="AS26" s="17">
        <f>(A1L254C19 + A1L254C20)</f>
        <v>23859675</v>
      </c>
      <c r="AT26" s="16" t="s">
        <v>1822</v>
      </c>
      <c r="AU26" s="17">
        <f>IF(RUN_YEARS &gt; 3,(A1L254C1 + A1L254C4 + A1L254C7 + A1L254C10) / 4, 0)</f>
        <v>13345538.75</v>
      </c>
      <c r="AV26" s="16" t="s">
        <v>1823</v>
      </c>
      <c r="AW26" s="17">
        <f>IF(RUN_YEARS &gt; 3,(A1L254C2 + A1L254C5 + A1L254C8 + A1L254C11) / 4, 0)</f>
        <v>10286226.75</v>
      </c>
      <c r="AX26" s="16" t="s">
        <v>1824</v>
      </c>
      <c r="AY26" s="17">
        <f>(A1L254C22 + A1L254C23)</f>
        <v>23631765.5</v>
      </c>
      <c r="AZ26" s="16" t="s">
        <v>1825</v>
      </c>
      <c r="BA26" s="17">
        <f>IF(RUN_YEARS &gt; 4,(A1L254C1 + A1L254C4 + A1L254C7 + A1L254C10 + A1L254C13) / 5, 0)</f>
        <v>12944735</v>
      </c>
      <c r="BB26" s="16" t="s">
        <v>1826</v>
      </c>
      <c r="BC26" s="17">
        <f>IF(RUN_YEARS &gt; 4,(A1L254C2 + A1L254C5 + A1L254C8 + A1L254C11 + A1L254C14) / 5, 0)</f>
        <v>10084844.6</v>
      </c>
      <c r="BD26" s="16" t="s">
        <v>1827</v>
      </c>
      <c r="BE26" s="17">
        <f>(A1L254C25 + A1L254C26)</f>
        <v>23029579.600000001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1E-3</v>
      </c>
      <c r="H8" s="16" t="s">
        <v>1876</v>
      </c>
      <c r="I8" s="17">
        <f>(A1L301C1 + A1L301C2)</f>
        <v>1E-3</v>
      </c>
      <c r="J8" s="16" t="s">
        <v>1875</v>
      </c>
      <c r="K8" s="15">
        <v>1.4E-2</v>
      </c>
      <c r="L8" s="16" t="s">
        <v>1875</v>
      </c>
      <c r="M8" s="15">
        <v>1.4E-2</v>
      </c>
      <c r="N8" s="16" t="s">
        <v>1877</v>
      </c>
      <c r="O8" s="17">
        <f>(A1L301C4 + A1L301C5)</f>
        <v>2.8000000000000001E-2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0.01</v>
      </c>
      <c r="X8" s="16" t="s">
        <v>1875</v>
      </c>
      <c r="Y8" s="15">
        <v>6.0000000000000001E-3</v>
      </c>
      <c r="Z8" s="16" t="s">
        <v>1879</v>
      </c>
      <c r="AA8" s="17">
        <f>(A1L301C10 + A1L301C11)</f>
        <v>1.6E-2</v>
      </c>
      <c r="AB8" s="16" t="s">
        <v>1875</v>
      </c>
      <c r="AC8" s="15">
        <v>2.4E-2</v>
      </c>
      <c r="AD8" s="16" t="s">
        <v>1875</v>
      </c>
      <c r="AE8" s="15">
        <v>1.2E-2</v>
      </c>
      <c r="AF8" s="16" t="s">
        <v>1880</v>
      </c>
      <c r="AG8" s="17">
        <f>(A1L301C13 + A1L301C14)</f>
        <v>3.6000000000000004E-2</v>
      </c>
      <c r="AH8" s="16" t="s">
        <v>1881</v>
      </c>
      <c r="AI8" s="17">
        <f>IF(RUN_YEARS &gt; 1,(A1L301C3 + A1L301C6) / 2, 0 )</f>
        <v>1.4500000000000001E-2</v>
      </c>
      <c r="AJ8" s="16" t="s">
        <v>1882</v>
      </c>
      <c r="AK8" s="17">
        <f>IF(RUN_YEARS &gt; 2,(A1L301C3 + A1L301C6 + A1L301C9) / 3, 0 )</f>
        <v>9.6666666666666672E-3</v>
      </c>
      <c r="AL8" s="16" t="s">
        <v>1883</v>
      </c>
      <c r="AM8" s="17">
        <f>IF(RUN_YEARS &gt; 3,(A1L301C3 + A1L301C6 + A1L301C9 + A1L301C12) / 4, 0 )</f>
        <v>1.125E-2</v>
      </c>
      <c r="AN8" s="16" t="s">
        <v>1884</v>
      </c>
      <c r="AO8" s="17">
        <f>IF(RUN_YEARS &gt; 4,(A1L301C3 + A1L301C6 + A1L301C9 + A1L301C12 + A1L301C15) / 5, 0 )</f>
        <v>1.6199999999999999E-2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3.2919999999999998</v>
      </c>
      <c r="F9" s="16" t="s">
        <v>1885</v>
      </c>
      <c r="G9" s="15">
        <v>5.9450000000000003</v>
      </c>
      <c r="H9" s="16" t="s">
        <v>1886</v>
      </c>
      <c r="I9" s="17">
        <f>(A1L302C1 + A1L302C2)</f>
        <v>9.2370000000000001</v>
      </c>
      <c r="J9" s="16" t="s">
        <v>1885</v>
      </c>
      <c r="K9" s="15">
        <v>3.835</v>
      </c>
      <c r="L9" s="16" t="s">
        <v>1885</v>
      </c>
      <c r="M9" s="15">
        <v>6.8159999999999998</v>
      </c>
      <c r="N9" s="16" t="s">
        <v>1887</v>
      </c>
      <c r="O9" s="17">
        <f>(A1L302C4 + A1L302C5)</f>
        <v>10.651</v>
      </c>
      <c r="P9" s="16" t="s">
        <v>1885</v>
      </c>
      <c r="Q9" s="15">
        <v>4.58</v>
      </c>
      <c r="R9" s="16" t="s">
        <v>1885</v>
      </c>
      <c r="S9" s="15">
        <v>8.3550000000000004</v>
      </c>
      <c r="T9" s="16" t="s">
        <v>1888</v>
      </c>
      <c r="U9" s="17">
        <f>(A1L302C7 + A1L302C8)</f>
        <v>12.935</v>
      </c>
      <c r="V9" s="16" t="s">
        <v>1885</v>
      </c>
      <c r="W9" s="15">
        <v>4.4809999999999999</v>
      </c>
      <c r="X9" s="16" t="s">
        <v>1885</v>
      </c>
      <c r="Y9" s="15">
        <v>8.56</v>
      </c>
      <c r="Z9" s="16" t="s">
        <v>1889</v>
      </c>
      <c r="AA9" s="17">
        <f>(A1L302C10 + A1L302C11)</f>
        <v>13.041</v>
      </c>
      <c r="AB9" s="16" t="s">
        <v>1885</v>
      </c>
      <c r="AC9" s="15">
        <v>4.0839999999999996</v>
      </c>
      <c r="AD9" s="16" t="s">
        <v>1885</v>
      </c>
      <c r="AE9" s="15">
        <v>7.5549999999999997</v>
      </c>
      <c r="AF9" s="16" t="s">
        <v>1890</v>
      </c>
      <c r="AG9" s="17">
        <f>(A1L302C13 + A1L302C14)</f>
        <v>11.638999999999999</v>
      </c>
      <c r="AH9" s="16" t="s">
        <v>1891</v>
      </c>
      <c r="AI9" s="17">
        <f>IF(RUN_YEARS &gt; 1,(A1L302C3 + A1L302C6) / 2, 0 )</f>
        <v>9.9439999999999991</v>
      </c>
      <c r="AJ9" s="16" t="s">
        <v>1892</v>
      </c>
      <c r="AK9" s="17">
        <f>IF(RUN_YEARS &gt; 2,(A1L302C3 + A1L302C6 + A1L302C9) / 3, 0 )</f>
        <v>10.941000000000001</v>
      </c>
      <c r="AL9" s="16" t="s">
        <v>1893</v>
      </c>
      <c r="AM9" s="17">
        <f>IF(RUN_YEARS &gt; 3,(A1L302C3 + A1L302C6 + A1L302C9 + A1L302C12) / 4, 0 )</f>
        <v>11.466000000000001</v>
      </c>
      <c r="AN9" s="16" t="s">
        <v>1894</v>
      </c>
      <c r="AO9" s="17">
        <f>IF(RUN_YEARS &gt; 4,(A1L302C3 + A1L302C6 + A1L302C9 + A1L302C12 + A1L302C15) / 5, 0 )</f>
        <v>11.5006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7.9779999999999998</v>
      </c>
      <c r="F10" s="16" t="s">
        <v>1895</v>
      </c>
      <c r="G10" s="15">
        <v>8.2010000000000005</v>
      </c>
      <c r="H10" s="16" t="s">
        <v>1896</v>
      </c>
      <c r="I10" s="17">
        <f>(A1L303C1 + A1L303C2)</f>
        <v>16.179000000000002</v>
      </c>
      <c r="J10" s="16" t="s">
        <v>1895</v>
      </c>
      <c r="K10" s="15">
        <v>7.7930000000000001</v>
      </c>
      <c r="L10" s="16" t="s">
        <v>1895</v>
      </c>
      <c r="M10" s="15">
        <v>8.657</v>
      </c>
      <c r="N10" s="16" t="s">
        <v>1897</v>
      </c>
      <c r="O10" s="17">
        <f>(A1L303C4 + A1L303C5)</f>
        <v>16.45</v>
      </c>
      <c r="P10" s="16" t="s">
        <v>1895</v>
      </c>
      <c r="Q10" s="15">
        <v>7.6669999999999998</v>
      </c>
      <c r="R10" s="16" t="s">
        <v>1895</v>
      </c>
      <c r="S10" s="15">
        <v>8.7729999999999997</v>
      </c>
      <c r="T10" s="16" t="s">
        <v>1898</v>
      </c>
      <c r="U10" s="17">
        <f>(A1L303C7 + A1L303C8)</f>
        <v>16.439999999999998</v>
      </c>
      <c r="V10" s="16" t="s">
        <v>1895</v>
      </c>
      <c r="W10" s="15">
        <v>7.4420000000000002</v>
      </c>
      <c r="X10" s="16" t="s">
        <v>1895</v>
      </c>
      <c r="Y10" s="15">
        <v>8.516</v>
      </c>
      <c r="Z10" s="16" t="s">
        <v>1899</v>
      </c>
      <c r="AA10" s="17">
        <f>(A1L303C10 + A1L303C11)</f>
        <v>15.958</v>
      </c>
      <c r="AB10" s="16" t="s">
        <v>1895</v>
      </c>
      <c r="AC10" s="15">
        <v>5.6870000000000003</v>
      </c>
      <c r="AD10" s="16" t="s">
        <v>1895</v>
      </c>
      <c r="AE10" s="15">
        <v>7.4119999999999999</v>
      </c>
      <c r="AF10" s="16" t="s">
        <v>1900</v>
      </c>
      <c r="AG10" s="17">
        <f>(A1L303C13 + A1L303C14)</f>
        <v>13.099</v>
      </c>
      <c r="AH10" s="16" t="s">
        <v>1901</v>
      </c>
      <c r="AI10" s="17">
        <f>IF(RUN_YEARS &gt; 1,(A1L303C3 + A1L303C6) / 2, 0 )</f>
        <v>16.314500000000002</v>
      </c>
      <c r="AJ10" s="16" t="s">
        <v>1902</v>
      </c>
      <c r="AK10" s="17">
        <f>IF(RUN_YEARS &gt; 2,(A1L303C3 + A1L303C6 + A1L303C9) / 3, 0 )</f>
        <v>16.356333333333335</v>
      </c>
      <c r="AL10" s="16" t="s">
        <v>1903</v>
      </c>
      <c r="AM10" s="17">
        <f>IF(RUN_YEARS &gt; 3,(A1L303C3 + A1L303C6 + A1L303C9 + A1L303C12) / 4, 0 )</f>
        <v>16.25675</v>
      </c>
      <c r="AN10" s="16" t="s">
        <v>1904</v>
      </c>
      <c r="AO10" s="17">
        <f>IF(RUN_YEARS &gt; 4,(A1L303C3 + A1L303C6 + A1L303C9 + A1L303C12 + A1L303C15) / 5, 0 )</f>
        <v>15.625200000000001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11.27</v>
      </c>
      <c r="F11" s="16" t="s">
        <v>1906</v>
      </c>
      <c r="G11" s="17">
        <f>(A1L302C2 + A1L303C2)</f>
        <v>14.146000000000001</v>
      </c>
      <c r="H11" s="16" t="s">
        <v>1907</v>
      </c>
      <c r="I11" s="17">
        <f>(A1L304C1 + A1L304C2)</f>
        <v>25.416</v>
      </c>
      <c r="J11" s="16" t="s">
        <v>1908</v>
      </c>
      <c r="K11" s="17">
        <f>(A1L302C4 + A1L303C4)</f>
        <v>11.628</v>
      </c>
      <c r="L11" s="16" t="s">
        <v>1909</v>
      </c>
      <c r="M11" s="17">
        <f>(A1L302C5 + A1L303C5)</f>
        <v>15.472999999999999</v>
      </c>
      <c r="N11" s="16" t="s">
        <v>1910</v>
      </c>
      <c r="O11" s="17">
        <f>(A1L304C4 + A1L304C5)</f>
        <v>27.100999999999999</v>
      </c>
      <c r="P11" s="16" t="s">
        <v>1911</v>
      </c>
      <c r="Q11" s="17">
        <f>(A1L302C7 + A1L303C7)</f>
        <v>12.247</v>
      </c>
      <c r="R11" s="16" t="s">
        <v>1912</v>
      </c>
      <c r="S11" s="17">
        <f>(A1L302C8 + A1L303C8)</f>
        <v>17.128</v>
      </c>
      <c r="T11" s="16" t="s">
        <v>1913</v>
      </c>
      <c r="U11" s="17">
        <f>(A1L304C7 + A1L304C8)</f>
        <v>29.375</v>
      </c>
      <c r="V11" s="16" t="s">
        <v>1914</v>
      </c>
      <c r="W11" s="17">
        <f>(A1L302C10 + A1L303C10)</f>
        <v>11.923</v>
      </c>
      <c r="X11" s="16" t="s">
        <v>1915</v>
      </c>
      <c r="Y11" s="17">
        <f>(A1L302C11 + A1L303C11)</f>
        <v>17.076000000000001</v>
      </c>
      <c r="Z11" s="16" t="s">
        <v>1916</v>
      </c>
      <c r="AA11" s="17">
        <f>(A1L304C10 + A1L304C11)</f>
        <v>28.999000000000002</v>
      </c>
      <c r="AB11" s="16" t="s">
        <v>1917</v>
      </c>
      <c r="AC11" s="17">
        <f>(A1L302C13 + A1L303C13)</f>
        <v>9.7710000000000008</v>
      </c>
      <c r="AD11" s="16" t="s">
        <v>1918</v>
      </c>
      <c r="AE11" s="17">
        <f>(A1L302C14 + A1L303C14)</f>
        <v>14.966999999999999</v>
      </c>
      <c r="AF11" s="16" t="s">
        <v>1919</v>
      </c>
      <c r="AG11" s="17">
        <f>(A1L304C13 + A1L304C14)</f>
        <v>24.738</v>
      </c>
      <c r="AH11" s="16" t="s">
        <v>1920</v>
      </c>
      <c r="AI11" s="17">
        <f>IF(RUN_YEARS &gt; 1,(A1L304C3 + A1L304C6) / 2, 0 )</f>
        <v>26.258499999999998</v>
      </c>
      <c r="AJ11" s="16" t="s">
        <v>1921</v>
      </c>
      <c r="AK11" s="17">
        <f>IF(RUN_YEARS &gt; 2,(A1L304C3 + A1L304C6 + A1L304C9) / 3, 0 )</f>
        <v>27.297333333333331</v>
      </c>
      <c r="AL11" s="16" t="s">
        <v>1922</v>
      </c>
      <c r="AM11" s="17">
        <f>IF(RUN_YEARS &gt; 3,(A1L304C3 + A1L304C6 + A1L304C9 + A1L304C12) / 4, 0 )</f>
        <v>27.722749999999998</v>
      </c>
      <c r="AN11" s="16" t="s">
        <v>1923</v>
      </c>
      <c r="AO11" s="17">
        <f>IF(RUN_YEARS &gt; 4,(A1L304C3 + A1L304C6 + A1L304C9 + A1L304C12 + A1L304C15) / 5, 0 )</f>
        <v>27.125799999999998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278.41500000000002</v>
      </c>
      <c r="F12" s="16" t="s">
        <v>1924</v>
      </c>
      <c r="G12" s="15">
        <v>300.21699999999998</v>
      </c>
      <c r="H12" s="16" t="s">
        <v>1925</v>
      </c>
      <c r="I12" s="17">
        <f>(A1L305C1 + A1L305C2)</f>
        <v>578.63200000000006</v>
      </c>
      <c r="J12" s="16" t="s">
        <v>1924</v>
      </c>
      <c r="K12" s="15">
        <v>276.83199999999999</v>
      </c>
      <c r="L12" s="16" t="s">
        <v>1924</v>
      </c>
      <c r="M12" s="15">
        <v>307.221</v>
      </c>
      <c r="N12" s="16" t="s">
        <v>1926</v>
      </c>
      <c r="O12" s="17">
        <f>(A1L305C4 + A1L305C5)</f>
        <v>584.053</v>
      </c>
      <c r="P12" s="16" t="s">
        <v>1924</v>
      </c>
      <c r="Q12" s="15">
        <v>281.43900000000002</v>
      </c>
      <c r="R12" s="16" t="s">
        <v>1924</v>
      </c>
      <c r="S12" s="15">
        <v>321.13</v>
      </c>
      <c r="T12" s="16" t="s">
        <v>1927</v>
      </c>
      <c r="U12" s="17">
        <f>(A1L305C7 + A1L305C8)</f>
        <v>602.56899999999996</v>
      </c>
      <c r="V12" s="16" t="s">
        <v>1924</v>
      </c>
      <c r="W12" s="15">
        <v>253.24199999999999</v>
      </c>
      <c r="X12" s="16" t="s">
        <v>1924</v>
      </c>
      <c r="Y12" s="15">
        <v>274.25099999999998</v>
      </c>
      <c r="Z12" s="16" t="s">
        <v>1928</v>
      </c>
      <c r="AA12" s="17">
        <f>(A1L305C10 + A1L305C11)</f>
        <v>527.49299999999994</v>
      </c>
      <c r="AB12" s="16" t="s">
        <v>1924</v>
      </c>
      <c r="AC12" s="15">
        <v>260.90499999999997</v>
      </c>
      <c r="AD12" s="16" t="s">
        <v>1924</v>
      </c>
      <c r="AE12" s="15">
        <v>271.25</v>
      </c>
      <c r="AF12" s="16" t="s">
        <v>1929</v>
      </c>
      <c r="AG12" s="17">
        <f>(A1L305C13 + A1L305C14)</f>
        <v>532.15499999999997</v>
      </c>
      <c r="AH12" s="16" t="s">
        <v>1930</v>
      </c>
      <c r="AI12" s="17">
        <f>IF(RUN_YEARS &gt; 1,(A1L305C3 + A1L305C6) / 2, 0 )</f>
        <v>581.34249999999997</v>
      </c>
      <c r="AJ12" s="16" t="s">
        <v>1931</v>
      </c>
      <c r="AK12" s="17">
        <f>IF(RUN_YEARS &gt; 2,(A1L305C3 + A1L305C6 + A1L305C9) / 3, 0 )</f>
        <v>588.41800000000001</v>
      </c>
      <c r="AL12" s="16" t="s">
        <v>1932</v>
      </c>
      <c r="AM12" s="17">
        <f>IF(RUN_YEARS &gt; 3,(A1L305C3 + A1L305C6 + A1L305C9 + A1L305C12) / 4, 0 )</f>
        <v>573.18674999999996</v>
      </c>
      <c r="AN12" s="16" t="s">
        <v>1933</v>
      </c>
      <c r="AO12" s="17">
        <f>IF(RUN_YEARS &gt; 4,(A1L305C3 + A1L305C6 + A1L305C9 + A1L305C12 + A1L305C15) / 5, 0 )</f>
        <v>564.98040000000003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424.52800000000002</v>
      </c>
      <c r="F13" s="16" t="s">
        <v>1934</v>
      </c>
      <c r="G13" s="15">
        <v>402.01100000000002</v>
      </c>
      <c r="H13" s="16" t="s">
        <v>1935</v>
      </c>
      <c r="I13" s="17">
        <f>(A1L306C1 + A1L306C2)</f>
        <v>826.53899999999999</v>
      </c>
      <c r="J13" s="16" t="s">
        <v>1934</v>
      </c>
      <c r="K13" s="15">
        <v>439.05399999999997</v>
      </c>
      <c r="L13" s="16" t="s">
        <v>1934</v>
      </c>
      <c r="M13" s="15">
        <v>418.37700000000001</v>
      </c>
      <c r="N13" s="16" t="s">
        <v>1936</v>
      </c>
      <c r="O13" s="17">
        <f>(A1L306C4 + A1L306C5)</f>
        <v>857.43100000000004</v>
      </c>
      <c r="P13" s="16" t="s">
        <v>1934</v>
      </c>
      <c r="Q13" s="15">
        <v>487.39499999999998</v>
      </c>
      <c r="R13" s="16" t="s">
        <v>1934</v>
      </c>
      <c r="S13" s="15">
        <v>467.53899999999999</v>
      </c>
      <c r="T13" s="16" t="s">
        <v>1937</v>
      </c>
      <c r="U13" s="17">
        <f>(A1L306C7 + A1L306C8)</f>
        <v>954.93399999999997</v>
      </c>
      <c r="V13" s="16" t="s">
        <v>1934</v>
      </c>
      <c r="W13" s="15">
        <v>541.10299999999995</v>
      </c>
      <c r="X13" s="16" t="s">
        <v>1934</v>
      </c>
      <c r="Y13" s="15">
        <v>527.70500000000004</v>
      </c>
      <c r="Z13" s="16" t="s">
        <v>1938</v>
      </c>
      <c r="AA13" s="17">
        <f>(A1L306C10 + A1L306C11)</f>
        <v>1068.808</v>
      </c>
      <c r="AB13" s="16" t="s">
        <v>1934</v>
      </c>
      <c r="AC13" s="15">
        <v>560.61400000000003</v>
      </c>
      <c r="AD13" s="16" t="s">
        <v>1934</v>
      </c>
      <c r="AE13" s="15">
        <v>540.00800000000004</v>
      </c>
      <c r="AF13" s="16" t="s">
        <v>1939</v>
      </c>
      <c r="AG13" s="17">
        <f>(A1L306C13 + A1L306C14)</f>
        <v>1100.6220000000001</v>
      </c>
      <c r="AH13" s="16" t="s">
        <v>1940</v>
      </c>
      <c r="AI13" s="17">
        <f>IF(RUN_YEARS &gt; 1,(A1L306C3 + A1L306C6) / 2, 0 )</f>
        <v>841.98500000000001</v>
      </c>
      <c r="AJ13" s="16" t="s">
        <v>1941</v>
      </c>
      <c r="AK13" s="17">
        <f>IF(RUN_YEARS &gt; 2,(A1L306C3 + A1L306C6 + A1L306C9) / 3, 0 )</f>
        <v>879.6346666666667</v>
      </c>
      <c r="AL13" s="16" t="s">
        <v>1942</v>
      </c>
      <c r="AM13" s="17">
        <f>IF(RUN_YEARS &gt; 3,(A1L306C3 + A1L306C6 + A1L306C9 + A1L306C12) / 4, 0 )</f>
        <v>926.928</v>
      </c>
      <c r="AN13" s="16" t="s">
        <v>1943</v>
      </c>
      <c r="AO13" s="17">
        <f>IF(RUN_YEARS &gt; 4,(A1L306C3 + A1L306C6 + A1L306C9 + A1L306C12 + A1L306C15) / 5, 0 )</f>
        <v>961.66679999999997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15.984999999999999</v>
      </c>
      <c r="F14" s="16" t="s">
        <v>1944</v>
      </c>
      <c r="G14" s="15">
        <v>16.878</v>
      </c>
      <c r="H14" s="16" t="s">
        <v>1945</v>
      </c>
      <c r="I14" s="17">
        <f>(A1L307C1 + A1L307C2)</f>
        <v>32.863</v>
      </c>
      <c r="J14" s="16" t="s">
        <v>1944</v>
      </c>
      <c r="K14" s="15">
        <v>10.914999999999999</v>
      </c>
      <c r="L14" s="16" t="s">
        <v>1944</v>
      </c>
      <c r="M14" s="15">
        <v>14.079000000000001</v>
      </c>
      <c r="N14" s="16" t="s">
        <v>1946</v>
      </c>
      <c r="O14" s="17">
        <f>(A1L307C4 + A1L307C5)</f>
        <v>24.994</v>
      </c>
      <c r="P14" s="16" t="s">
        <v>1944</v>
      </c>
      <c r="Q14" s="15">
        <v>8.4309999999999992</v>
      </c>
      <c r="R14" s="16" t="s">
        <v>1944</v>
      </c>
      <c r="S14" s="15">
        <v>12.163</v>
      </c>
      <c r="T14" s="16" t="s">
        <v>1947</v>
      </c>
      <c r="U14" s="17">
        <f>(A1L307C7 + A1L307C8)</f>
        <v>20.594000000000001</v>
      </c>
      <c r="V14" s="16" t="s">
        <v>1944</v>
      </c>
      <c r="W14" s="15">
        <v>5.306</v>
      </c>
      <c r="X14" s="16" t="s">
        <v>1944</v>
      </c>
      <c r="Y14" s="15">
        <v>9.2620000000000005</v>
      </c>
      <c r="Z14" s="16" t="s">
        <v>1948</v>
      </c>
      <c r="AA14" s="17">
        <f>(A1L307C10 + A1L307C11)</f>
        <v>14.568000000000001</v>
      </c>
      <c r="AB14" s="16" t="s">
        <v>1944</v>
      </c>
      <c r="AC14" s="15">
        <v>3.605</v>
      </c>
      <c r="AD14" s="16" t="s">
        <v>1944</v>
      </c>
      <c r="AE14" s="15">
        <v>6.2240000000000002</v>
      </c>
      <c r="AF14" s="16" t="s">
        <v>1949</v>
      </c>
      <c r="AG14" s="17">
        <f>(A1L307C13 + A1L307C14)</f>
        <v>9.8290000000000006</v>
      </c>
      <c r="AH14" s="16" t="s">
        <v>1950</v>
      </c>
      <c r="AI14" s="17">
        <f>IF(RUN_YEARS &gt; 1,(A1L307C3 + A1L307C6) / 2, 0 )</f>
        <v>28.9285</v>
      </c>
      <c r="AJ14" s="16" t="s">
        <v>1951</v>
      </c>
      <c r="AK14" s="17">
        <f>IF(RUN_YEARS &gt; 2,(A1L307C3 + A1L307C6 + A1L307C9) / 3, 0 )</f>
        <v>26.150333333333332</v>
      </c>
      <c r="AL14" s="16" t="s">
        <v>1952</v>
      </c>
      <c r="AM14" s="17">
        <f>IF(RUN_YEARS &gt; 3,(A1L307C3 + A1L307C6 + A1L307C9 + A1L307C12) / 4, 0 )</f>
        <v>23.254749999999998</v>
      </c>
      <c r="AN14" s="16" t="s">
        <v>1953</v>
      </c>
      <c r="AO14" s="17">
        <f>IF(RUN_YEARS &gt; 4,(A1L307C3 + A1L307C6 + A1L307C9 + A1L307C12 + A1L307C15) / 5, 0 )</f>
        <v>20.569599999999998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440.51300000000003</v>
      </c>
      <c r="F15" s="16" t="s">
        <v>1955</v>
      </c>
      <c r="G15" s="17">
        <f>(A1L306C2 + A1L307C2)</f>
        <v>418.88900000000001</v>
      </c>
      <c r="H15" s="16" t="s">
        <v>1956</v>
      </c>
      <c r="I15" s="17">
        <f>(A1L308C1 + A1L308C2)</f>
        <v>859.40200000000004</v>
      </c>
      <c r="J15" s="16" t="s">
        <v>1957</v>
      </c>
      <c r="K15" s="17">
        <f>(A1L306C4 + A1L307C4)</f>
        <v>449.96899999999999</v>
      </c>
      <c r="L15" s="16" t="s">
        <v>1958</v>
      </c>
      <c r="M15" s="17">
        <f>(A1L306C5 + A1L307C5)</f>
        <v>432.45600000000002</v>
      </c>
      <c r="N15" s="16" t="s">
        <v>1959</v>
      </c>
      <c r="O15" s="17">
        <f>(A1L308C4 + A1L308C5)</f>
        <v>882.42499999999995</v>
      </c>
      <c r="P15" s="16" t="s">
        <v>1960</v>
      </c>
      <c r="Q15" s="17">
        <f>(A1L306C7 + A1L307C7)</f>
        <v>495.82599999999996</v>
      </c>
      <c r="R15" s="16" t="s">
        <v>1961</v>
      </c>
      <c r="S15" s="17">
        <f>(A1L306C8 + A1L307C8)</f>
        <v>479.702</v>
      </c>
      <c r="T15" s="16" t="s">
        <v>1962</v>
      </c>
      <c r="U15" s="17">
        <f>(A1L308C7 + A1L308C8)</f>
        <v>975.52800000000002</v>
      </c>
      <c r="V15" s="16" t="s">
        <v>1963</v>
      </c>
      <c r="W15" s="17">
        <f>(A1L306C10 + A1L307C10)</f>
        <v>546.40899999999999</v>
      </c>
      <c r="X15" s="16" t="s">
        <v>1964</v>
      </c>
      <c r="Y15" s="17">
        <f>(A1L306C11 + A1L307C11)</f>
        <v>536.9670000000001</v>
      </c>
      <c r="Z15" s="16" t="s">
        <v>1965</v>
      </c>
      <c r="AA15" s="17">
        <f>(A1L308C10 + A1L308C11)</f>
        <v>1083.3760000000002</v>
      </c>
      <c r="AB15" s="16" t="s">
        <v>1966</v>
      </c>
      <c r="AC15" s="17">
        <f>(A1L306C13 + A1L307C13)</f>
        <v>564.21900000000005</v>
      </c>
      <c r="AD15" s="16" t="s">
        <v>1967</v>
      </c>
      <c r="AE15" s="17">
        <f>(A1L306C14 + A1L307C14)</f>
        <v>546.23200000000008</v>
      </c>
      <c r="AF15" s="16" t="s">
        <v>1968</v>
      </c>
      <c r="AG15" s="17">
        <f>(A1L308C13 + A1L308C14)</f>
        <v>1110.451</v>
      </c>
      <c r="AH15" s="16" t="s">
        <v>1969</v>
      </c>
      <c r="AI15" s="17">
        <f>IF(RUN_YEARS &gt; 1,(A1L308C3 + A1L308C6) / 2, 0 )</f>
        <v>870.9135</v>
      </c>
      <c r="AJ15" s="16" t="s">
        <v>1970</v>
      </c>
      <c r="AK15" s="17">
        <f>IF(RUN_YEARS &gt; 2,(A1L308C3 + A1L308C6 + A1L308C9) / 3, 0 )</f>
        <v>905.78499999999997</v>
      </c>
      <c r="AL15" s="16" t="s">
        <v>1971</v>
      </c>
      <c r="AM15" s="17">
        <f>IF(RUN_YEARS &gt; 3,(A1L308C3 + A1L308C6 + A1L308C9 + A1L308C12) / 4, 0 )</f>
        <v>950.18275000000006</v>
      </c>
      <c r="AN15" s="16" t="s">
        <v>1972</v>
      </c>
      <c r="AO15" s="17">
        <f>IF(RUN_YEARS &gt; 4,(A1L308C3 + A1L308C6 + A1L308C9 + A1L308C12 + A1L308C15) / 5, 0 )</f>
        <v>982.23640000000012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156.89099999999999</v>
      </c>
      <c r="F16" s="16" t="s">
        <v>1973</v>
      </c>
      <c r="G16" s="15">
        <v>183.83500000000001</v>
      </c>
      <c r="H16" s="16" t="s">
        <v>1974</v>
      </c>
      <c r="I16" s="17">
        <f>(A1L309C1 + A1L309C2)</f>
        <v>340.726</v>
      </c>
      <c r="J16" s="16" t="s">
        <v>1973</v>
      </c>
      <c r="K16" s="15">
        <v>180.732</v>
      </c>
      <c r="L16" s="16" t="s">
        <v>1973</v>
      </c>
      <c r="M16" s="15">
        <v>211.27099999999999</v>
      </c>
      <c r="N16" s="16" t="s">
        <v>1975</v>
      </c>
      <c r="O16" s="17">
        <f>(A1L309C4 + A1L309C5)</f>
        <v>392.00299999999999</v>
      </c>
      <c r="P16" s="16" t="s">
        <v>1973</v>
      </c>
      <c r="Q16" s="15">
        <v>201.28299999999999</v>
      </c>
      <c r="R16" s="16" t="s">
        <v>1973</v>
      </c>
      <c r="S16" s="15">
        <v>227.64400000000001</v>
      </c>
      <c r="T16" s="16" t="s">
        <v>1976</v>
      </c>
      <c r="U16" s="17">
        <f>(A1L309C7 + A1L309C8)</f>
        <v>428.92700000000002</v>
      </c>
      <c r="V16" s="16" t="s">
        <v>1973</v>
      </c>
      <c r="W16" s="15">
        <v>192.44900000000001</v>
      </c>
      <c r="X16" s="16" t="s">
        <v>1973</v>
      </c>
      <c r="Y16" s="15">
        <v>207.98400000000001</v>
      </c>
      <c r="Z16" s="16" t="s">
        <v>1977</v>
      </c>
      <c r="AA16" s="17">
        <f>(A1L309C10 + A1L309C11)</f>
        <v>400.43299999999999</v>
      </c>
      <c r="AB16" s="16" t="s">
        <v>1973</v>
      </c>
      <c r="AC16" s="15">
        <v>138.964</v>
      </c>
      <c r="AD16" s="16" t="s">
        <v>1973</v>
      </c>
      <c r="AE16" s="15">
        <v>155.82599999999999</v>
      </c>
      <c r="AF16" s="16" t="s">
        <v>1978</v>
      </c>
      <c r="AG16" s="17">
        <f>(A1L309C13 + A1L309C14)</f>
        <v>294.78999999999996</v>
      </c>
      <c r="AH16" s="16" t="s">
        <v>1979</v>
      </c>
      <c r="AI16" s="17">
        <f>IF(RUN_YEARS &gt; 1,(A1L309C3 + A1L309C6) / 2, 0 )</f>
        <v>366.36450000000002</v>
      </c>
      <c r="AJ16" s="16" t="s">
        <v>1980</v>
      </c>
      <c r="AK16" s="17">
        <f>IF(RUN_YEARS &gt; 2,(A1L309C3 + A1L309C6 + A1L309C9) / 3, 0 )</f>
        <v>387.21866666666665</v>
      </c>
      <c r="AL16" s="16" t="s">
        <v>1981</v>
      </c>
      <c r="AM16" s="17">
        <f>IF(RUN_YEARS &gt; 3,(A1L309C3 + A1L309C6 + A1L309C9 + A1L309C12) / 4, 0 )</f>
        <v>390.52224999999999</v>
      </c>
      <c r="AN16" s="16" t="s">
        <v>1982</v>
      </c>
      <c r="AO16" s="17">
        <f>IF(RUN_YEARS &gt; 4,(A1L309C3 + A1L309C6 + A1L309C9 + A1L309C12 + A1L309C15) / 5, 0 )</f>
        <v>371.37579999999997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73.641000000000005</v>
      </c>
      <c r="F17" s="16" t="s">
        <v>1983</v>
      </c>
      <c r="G17" s="15">
        <v>59.232999999999997</v>
      </c>
      <c r="H17" s="16" t="s">
        <v>1984</v>
      </c>
      <c r="I17" s="17">
        <f>(A1L310C1 + A1L310C2)</f>
        <v>132.874</v>
      </c>
      <c r="J17" s="16" t="s">
        <v>1983</v>
      </c>
      <c r="K17" s="15">
        <v>67.126999999999995</v>
      </c>
      <c r="L17" s="16" t="s">
        <v>1983</v>
      </c>
      <c r="M17" s="15">
        <v>57.905999999999999</v>
      </c>
      <c r="N17" s="16" t="s">
        <v>1985</v>
      </c>
      <c r="O17" s="17">
        <f>(A1L310C4 + A1L310C5)</f>
        <v>125.03299999999999</v>
      </c>
      <c r="P17" s="16" t="s">
        <v>1983</v>
      </c>
      <c r="Q17" s="15">
        <v>81.944000000000003</v>
      </c>
      <c r="R17" s="16" t="s">
        <v>1983</v>
      </c>
      <c r="S17" s="15">
        <v>67.155000000000001</v>
      </c>
      <c r="T17" s="16" t="s">
        <v>1986</v>
      </c>
      <c r="U17" s="17">
        <f>(A1L310C7 + A1L310C8)</f>
        <v>149.09899999999999</v>
      </c>
      <c r="V17" s="16" t="s">
        <v>1983</v>
      </c>
      <c r="W17" s="15">
        <v>73.051000000000002</v>
      </c>
      <c r="X17" s="16" t="s">
        <v>1983</v>
      </c>
      <c r="Y17" s="15">
        <v>54.249000000000002</v>
      </c>
      <c r="Z17" s="16" t="s">
        <v>1987</v>
      </c>
      <c r="AA17" s="17">
        <f>(A1L310C10 + A1L310C11)</f>
        <v>127.30000000000001</v>
      </c>
      <c r="AB17" s="16" t="s">
        <v>1983</v>
      </c>
      <c r="AC17" s="15">
        <v>50.177</v>
      </c>
      <c r="AD17" s="16" t="s">
        <v>1983</v>
      </c>
      <c r="AE17" s="15">
        <v>47.118000000000002</v>
      </c>
      <c r="AF17" s="16" t="s">
        <v>1988</v>
      </c>
      <c r="AG17" s="17">
        <f>(A1L310C13 + A1L310C14)</f>
        <v>97.295000000000002</v>
      </c>
      <c r="AH17" s="16" t="s">
        <v>1989</v>
      </c>
      <c r="AI17" s="17">
        <f>IF(RUN_YEARS &gt; 1,(A1L310C3 + A1L310C6) / 2, 0 )</f>
        <v>128.95349999999999</v>
      </c>
      <c r="AJ17" s="16" t="s">
        <v>1990</v>
      </c>
      <c r="AK17" s="17">
        <f>IF(RUN_YEARS &gt; 2,(A1L310C3 + A1L310C6 + A1L310C9) / 3, 0 )</f>
        <v>135.66866666666667</v>
      </c>
      <c r="AL17" s="16" t="s">
        <v>1991</v>
      </c>
      <c r="AM17" s="17">
        <f>IF(RUN_YEARS &gt; 3,(A1L310C3 + A1L310C6 + A1L310C9 + A1L310C12) / 4, 0 )</f>
        <v>133.57650000000001</v>
      </c>
      <c r="AN17" s="16" t="s">
        <v>1992</v>
      </c>
      <c r="AO17" s="17">
        <f>IF(RUN_YEARS &gt; 4,(A1L310C3 + A1L310C6 + A1L310C9 + A1L310C12 + A1L310C15) / 5, 0 )</f>
        <v>126.3202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1051.7360000000001</v>
      </c>
      <c r="F18" s="16" t="s">
        <v>1993</v>
      </c>
      <c r="G18" s="15">
        <v>861.94899999999996</v>
      </c>
      <c r="H18" s="16" t="s">
        <v>1994</v>
      </c>
      <c r="I18" s="17">
        <f>(A1L311C1 + A1L311C2)</f>
        <v>1913.6849999999999</v>
      </c>
      <c r="J18" s="16" t="s">
        <v>1993</v>
      </c>
      <c r="K18" s="15">
        <v>1132.1320000000001</v>
      </c>
      <c r="L18" s="16" t="s">
        <v>1993</v>
      </c>
      <c r="M18" s="15">
        <v>915.83900000000006</v>
      </c>
      <c r="N18" s="16" t="s">
        <v>1995</v>
      </c>
      <c r="O18" s="17">
        <f>(A1L311C4 + A1L311C5)</f>
        <v>2047.971</v>
      </c>
      <c r="P18" s="16" t="s">
        <v>1993</v>
      </c>
      <c r="Q18" s="15">
        <v>1233.7539999999999</v>
      </c>
      <c r="R18" s="16" t="s">
        <v>1993</v>
      </c>
      <c r="S18" s="15">
        <v>1003.133</v>
      </c>
      <c r="T18" s="16" t="s">
        <v>1996</v>
      </c>
      <c r="U18" s="17">
        <f>(A1L311C7 + A1L311C8)</f>
        <v>2236.8869999999997</v>
      </c>
      <c r="V18" s="16" t="s">
        <v>1993</v>
      </c>
      <c r="W18" s="15">
        <v>1222.9079999999999</v>
      </c>
      <c r="X18" s="16" t="s">
        <v>1993</v>
      </c>
      <c r="Y18" s="15">
        <v>993.572</v>
      </c>
      <c r="Z18" s="16" t="s">
        <v>1997</v>
      </c>
      <c r="AA18" s="17">
        <f>(A1L311C10 + A1L311C11)</f>
        <v>2216.48</v>
      </c>
      <c r="AB18" s="16" t="s">
        <v>1993</v>
      </c>
      <c r="AC18" s="15">
        <v>1033.51</v>
      </c>
      <c r="AD18" s="16" t="s">
        <v>1993</v>
      </c>
      <c r="AE18" s="15">
        <v>886.02700000000004</v>
      </c>
      <c r="AF18" s="16" t="s">
        <v>1998</v>
      </c>
      <c r="AG18" s="17">
        <f>(A1L311C13 + A1L311C14)</f>
        <v>1919.537</v>
      </c>
      <c r="AH18" s="16" t="s">
        <v>1999</v>
      </c>
      <c r="AI18" s="17">
        <f>IF(RUN_YEARS &gt; 1,(A1L311C3 + A1L311C6) / 2, 0 )</f>
        <v>1980.828</v>
      </c>
      <c r="AJ18" s="16" t="s">
        <v>2000</v>
      </c>
      <c r="AK18" s="17">
        <f>IF(RUN_YEARS &gt; 2,(A1L311C3 + A1L311C6 + A1L311C9) / 3, 0 )</f>
        <v>2066.181</v>
      </c>
      <c r="AL18" s="16" t="s">
        <v>2001</v>
      </c>
      <c r="AM18" s="17">
        <f>IF(RUN_YEARS &gt; 3,(A1L311C3 + A1L311C6 + A1L311C9 + A1L311C12) / 4, 0 )</f>
        <v>2103.7557499999998</v>
      </c>
      <c r="AN18" s="16" t="s">
        <v>2002</v>
      </c>
      <c r="AO18" s="17">
        <f>IF(RUN_YEARS &gt; 4,(A1L311C3 + A1L311C6 + A1L311C9 + A1L311C12 + A1L311C15) / 5, 0 )</f>
        <v>2066.9119999999998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1125.3770000000002</v>
      </c>
      <c r="F19" s="16" t="s">
        <v>2004</v>
      </c>
      <c r="G19" s="17">
        <f>(A1L310C2 + A1L311C2)</f>
        <v>921.1819999999999</v>
      </c>
      <c r="H19" s="16" t="s">
        <v>2005</v>
      </c>
      <c r="I19" s="17">
        <f>(A1L312C1 + A1L312C2)</f>
        <v>2046.5590000000002</v>
      </c>
      <c r="J19" s="16" t="s">
        <v>2006</v>
      </c>
      <c r="K19" s="17">
        <f>(A1L310C4 + A1L311C4)</f>
        <v>1199.259</v>
      </c>
      <c r="L19" s="16" t="s">
        <v>2007</v>
      </c>
      <c r="M19" s="17">
        <f>(A1L310C5 + A1L311C5)</f>
        <v>973.745</v>
      </c>
      <c r="N19" s="16" t="s">
        <v>2008</v>
      </c>
      <c r="O19" s="17">
        <f>(A1L312C4 + A1L312C5)</f>
        <v>2173.0039999999999</v>
      </c>
      <c r="P19" s="16" t="s">
        <v>2009</v>
      </c>
      <c r="Q19" s="17">
        <f>(A1L310C7 + A1L311C7)</f>
        <v>1315.6979999999999</v>
      </c>
      <c r="R19" s="16" t="s">
        <v>2010</v>
      </c>
      <c r="S19" s="17">
        <f>(A1L310C8 + A1L311C8)</f>
        <v>1070.288</v>
      </c>
      <c r="T19" s="16" t="s">
        <v>2011</v>
      </c>
      <c r="U19" s="17">
        <f>(A1L312C7 + A1L312C8)</f>
        <v>2385.9859999999999</v>
      </c>
      <c r="V19" s="16" t="s">
        <v>2012</v>
      </c>
      <c r="W19" s="17">
        <f>(A1L310C10 + A1L311C10)</f>
        <v>1295.9589999999998</v>
      </c>
      <c r="X19" s="16" t="s">
        <v>2013</v>
      </c>
      <c r="Y19" s="17">
        <f>(A1L310C11 + A1L311C11)</f>
        <v>1047.8209999999999</v>
      </c>
      <c r="Z19" s="16" t="s">
        <v>2014</v>
      </c>
      <c r="AA19" s="17">
        <f>(A1L312C10 + A1L312C11)</f>
        <v>2343.7799999999997</v>
      </c>
      <c r="AB19" s="16" t="s">
        <v>2015</v>
      </c>
      <c r="AC19" s="17">
        <f>(A1L310C13 + A1L311C13)</f>
        <v>1083.6869999999999</v>
      </c>
      <c r="AD19" s="16" t="s">
        <v>2016</v>
      </c>
      <c r="AE19" s="17">
        <f>(A1L310C14 + A1L311C14)</f>
        <v>933.1450000000001</v>
      </c>
      <c r="AF19" s="16" t="s">
        <v>2017</v>
      </c>
      <c r="AG19" s="17">
        <f>(A1L312C13 + A1L312C14)</f>
        <v>2016.8319999999999</v>
      </c>
      <c r="AH19" s="16" t="s">
        <v>2018</v>
      </c>
      <c r="AI19" s="17">
        <f>IF(RUN_YEARS &gt; 1,(A1L312C3 + A1L312C6) / 2, 0 )</f>
        <v>2109.7815000000001</v>
      </c>
      <c r="AJ19" s="16" t="s">
        <v>2019</v>
      </c>
      <c r="AK19" s="17">
        <f>IF(RUN_YEARS &gt; 2,(A1L312C3 + A1L312C6 + A1L312C9) / 3, 0 )</f>
        <v>2201.8496666666665</v>
      </c>
      <c r="AL19" s="16" t="s">
        <v>2020</v>
      </c>
      <c r="AM19" s="17">
        <f>IF(RUN_YEARS &gt; 3,(A1L312C3 + A1L312C6 + A1L312C9 + A1L312C12) / 4, 0 )</f>
        <v>2237.3322499999999</v>
      </c>
      <c r="AN19" s="16" t="s">
        <v>2021</v>
      </c>
      <c r="AO19" s="17">
        <f>IF(RUN_YEARS &gt; 4,(A1L312C3 + A1L312C6 + A1L312C9 + A1L312C12 + A1L312C15) / 5, 0 )</f>
        <v>2193.2321999999999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279.30799999999999</v>
      </c>
      <c r="F20" s="16" t="s">
        <v>2022</v>
      </c>
      <c r="G20" s="15">
        <v>234.97300000000001</v>
      </c>
      <c r="H20" s="16" t="s">
        <v>2023</v>
      </c>
      <c r="I20" s="17">
        <f>(A1L313C1 + A1L313C2)</f>
        <v>514.28099999999995</v>
      </c>
      <c r="J20" s="16" t="s">
        <v>2022</v>
      </c>
      <c r="K20" s="15">
        <v>299.52</v>
      </c>
      <c r="L20" s="16" t="s">
        <v>2022</v>
      </c>
      <c r="M20" s="15">
        <v>253.22</v>
      </c>
      <c r="N20" s="16" t="s">
        <v>2024</v>
      </c>
      <c r="O20" s="17">
        <f>(A1L313C4 + A1L313C5)</f>
        <v>552.74</v>
      </c>
      <c r="P20" s="16" t="s">
        <v>2022</v>
      </c>
      <c r="Q20" s="15">
        <v>293.10899999999998</v>
      </c>
      <c r="R20" s="16" t="s">
        <v>2022</v>
      </c>
      <c r="S20" s="15">
        <v>248.28700000000001</v>
      </c>
      <c r="T20" s="16" t="s">
        <v>2025</v>
      </c>
      <c r="U20" s="17">
        <f>(A1L313C7 + A1L313C8)</f>
        <v>541.39599999999996</v>
      </c>
      <c r="V20" s="16" t="s">
        <v>2022</v>
      </c>
      <c r="W20" s="15">
        <v>287.56400000000002</v>
      </c>
      <c r="X20" s="16" t="s">
        <v>2022</v>
      </c>
      <c r="Y20" s="15">
        <v>231.608</v>
      </c>
      <c r="Z20" s="16" t="s">
        <v>2026</v>
      </c>
      <c r="AA20" s="17">
        <f>(A1L313C10 + A1L313C11)</f>
        <v>519.17200000000003</v>
      </c>
      <c r="AB20" s="16" t="s">
        <v>2022</v>
      </c>
      <c r="AC20" s="15">
        <v>261.05</v>
      </c>
      <c r="AD20" s="16" t="s">
        <v>2022</v>
      </c>
      <c r="AE20" s="15">
        <v>226.91399999999999</v>
      </c>
      <c r="AF20" s="16" t="s">
        <v>2027</v>
      </c>
      <c r="AG20" s="17">
        <f>(A1L313C13 + A1L313C14)</f>
        <v>487.964</v>
      </c>
      <c r="AH20" s="16" t="s">
        <v>2028</v>
      </c>
      <c r="AI20" s="17">
        <f>IF(RUN_YEARS &gt; 1,(A1L313C3 + A1L313C6) / 2, 0 )</f>
        <v>533.51049999999998</v>
      </c>
      <c r="AJ20" s="16" t="s">
        <v>2029</v>
      </c>
      <c r="AK20" s="17">
        <f>IF(RUN_YEARS &gt; 2,(A1L313C3 + A1L313C6 + A1L313C9) / 3, 0 )</f>
        <v>536.13900000000001</v>
      </c>
      <c r="AL20" s="16" t="s">
        <v>2030</v>
      </c>
      <c r="AM20" s="17">
        <f>IF(RUN_YEARS &gt; 3,(A1L313C3 + A1L313C6 + A1L313C9 + A1L313C12) / 4, 0 )</f>
        <v>531.89724999999999</v>
      </c>
      <c r="AN20" s="16" t="s">
        <v>2031</v>
      </c>
      <c r="AO20" s="17">
        <f>IF(RUN_YEARS &gt; 4,(A1L313C3 + A1L313C6 + A1L313C9 + A1L313C12 + A1L313C15) / 5, 0 )</f>
        <v>523.11059999999998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263.392</v>
      </c>
      <c r="F21" s="16" t="s">
        <v>2032</v>
      </c>
      <c r="G21" s="15">
        <v>228.62700000000001</v>
      </c>
      <c r="H21" s="16" t="s">
        <v>2033</v>
      </c>
      <c r="I21" s="17">
        <f>(A1L314C1 + A1L314C2)</f>
        <v>492.01900000000001</v>
      </c>
      <c r="J21" s="16" t="s">
        <v>2032</v>
      </c>
      <c r="K21" s="15">
        <v>260.77999999999997</v>
      </c>
      <c r="L21" s="16" t="s">
        <v>2032</v>
      </c>
      <c r="M21" s="15">
        <v>223.84700000000001</v>
      </c>
      <c r="N21" s="16" t="s">
        <v>2034</v>
      </c>
      <c r="O21" s="17">
        <f>(A1L314C4 + A1L314C5)</f>
        <v>484.62699999999995</v>
      </c>
      <c r="P21" s="16" t="s">
        <v>2032</v>
      </c>
      <c r="Q21" s="15">
        <v>275.82900000000001</v>
      </c>
      <c r="R21" s="16" t="s">
        <v>2032</v>
      </c>
      <c r="S21" s="15">
        <v>240.154</v>
      </c>
      <c r="T21" s="16" t="s">
        <v>2035</v>
      </c>
      <c r="U21" s="17">
        <f>(A1L314C7 + A1L314C8)</f>
        <v>515.98299999999995</v>
      </c>
      <c r="V21" s="16" t="s">
        <v>2032</v>
      </c>
      <c r="W21" s="15">
        <v>266.92399999999998</v>
      </c>
      <c r="X21" s="16" t="s">
        <v>2032</v>
      </c>
      <c r="Y21" s="15">
        <v>237.7</v>
      </c>
      <c r="Z21" s="16" t="s">
        <v>2036</v>
      </c>
      <c r="AA21" s="17">
        <f>(A1L314C10 + A1L314C11)</f>
        <v>504.62399999999997</v>
      </c>
      <c r="AB21" s="16" t="s">
        <v>2032</v>
      </c>
      <c r="AC21" s="15">
        <v>311.93400000000003</v>
      </c>
      <c r="AD21" s="16" t="s">
        <v>2032</v>
      </c>
      <c r="AE21" s="15">
        <v>286.41500000000002</v>
      </c>
      <c r="AF21" s="16" t="s">
        <v>2037</v>
      </c>
      <c r="AG21" s="17">
        <f>(A1L314C13 + A1L314C14)</f>
        <v>598.34900000000005</v>
      </c>
      <c r="AH21" s="16" t="s">
        <v>2038</v>
      </c>
      <c r="AI21" s="17">
        <f>IF(RUN_YEARS &gt; 1,(A1L314C3 + A1L314C6) / 2, 0 )</f>
        <v>488.32299999999998</v>
      </c>
      <c r="AJ21" s="16" t="s">
        <v>2039</v>
      </c>
      <c r="AK21" s="17">
        <f>IF(RUN_YEARS &gt; 2,(A1L314C3 + A1L314C6 + A1L314C9) / 3, 0 )</f>
        <v>497.54299999999995</v>
      </c>
      <c r="AL21" s="16" t="s">
        <v>2040</v>
      </c>
      <c r="AM21" s="17">
        <f>IF(RUN_YEARS &gt; 3,(A1L314C3 + A1L314C6 + A1L314C9 + A1L314C12) / 4, 0 )</f>
        <v>499.31324999999998</v>
      </c>
      <c r="AN21" s="16" t="s">
        <v>2041</v>
      </c>
      <c r="AO21" s="17">
        <f>IF(RUN_YEARS &gt; 4,(A1L314C3 + A1L314C6 + A1L314C9 + A1L314C12 + A1L314C15) / 5, 0 )</f>
        <v>519.12040000000002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47.976999999999997</v>
      </c>
      <c r="F22" s="16" t="s">
        <v>2042</v>
      </c>
      <c r="G22" s="15">
        <v>6.4089999999999998</v>
      </c>
      <c r="H22" s="16" t="s">
        <v>2043</v>
      </c>
      <c r="I22" s="17">
        <f>(A1L315C1 + A1L315C2)</f>
        <v>54.385999999999996</v>
      </c>
      <c r="J22" s="16" t="s">
        <v>2042</v>
      </c>
      <c r="K22" s="15">
        <v>48.654000000000003</v>
      </c>
      <c r="L22" s="16" t="s">
        <v>2042</v>
      </c>
      <c r="M22" s="15">
        <v>7.0369999999999999</v>
      </c>
      <c r="N22" s="16" t="s">
        <v>2044</v>
      </c>
      <c r="O22" s="17">
        <f>(A1L315C4 + A1L315C5)</f>
        <v>55.691000000000003</v>
      </c>
      <c r="P22" s="16" t="s">
        <v>2042</v>
      </c>
      <c r="Q22" s="15">
        <v>55.850999999999999</v>
      </c>
      <c r="R22" s="16" t="s">
        <v>2042</v>
      </c>
      <c r="S22" s="15">
        <v>7.2729999999999997</v>
      </c>
      <c r="T22" s="16" t="s">
        <v>2045</v>
      </c>
      <c r="U22" s="17">
        <f>(A1L315C7 + A1L315C8)</f>
        <v>63.123999999999995</v>
      </c>
      <c r="V22" s="16" t="s">
        <v>2042</v>
      </c>
      <c r="W22" s="15">
        <v>58.734999999999999</v>
      </c>
      <c r="X22" s="16" t="s">
        <v>2042</v>
      </c>
      <c r="Y22" s="15">
        <v>7.98</v>
      </c>
      <c r="Z22" s="16" t="s">
        <v>2046</v>
      </c>
      <c r="AA22" s="17">
        <f>(A1L315C10 + A1L315C11)</f>
        <v>66.715000000000003</v>
      </c>
      <c r="AB22" s="16" t="s">
        <v>2042</v>
      </c>
      <c r="AC22" s="15">
        <v>70.064999999999998</v>
      </c>
      <c r="AD22" s="16" t="s">
        <v>2042</v>
      </c>
      <c r="AE22" s="15">
        <v>10.119</v>
      </c>
      <c r="AF22" s="16" t="s">
        <v>2047</v>
      </c>
      <c r="AG22" s="17">
        <f>(A1L315C13 + A1L315C14)</f>
        <v>80.183999999999997</v>
      </c>
      <c r="AH22" s="16" t="s">
        <v>2048</v>
      </c>
      <c r="AI22" s="17">
        <f>IF(RUN_YEARS &gt; 1,(A1L315C3 + A1L315C6) / 2, 0 )</f>
        <v>55.038499999999999</v>
      </c>
      <c r="AJ22" s="16" t="s">
        <v>2049</v>
      </c>
      <c r="AK22" s="17">
        <f>IF(RUN_YEARS &gt; 2,(A1L315C3 + A1L315C6 + A1L315C9) / 3, 0 )</f>
        <v>57.733666666666664</v>
      </c>
      <c r="AL22" s="16" t="s">
        <v>2050</v>
      </c>
      <c r="AM22" s="17">
        <f>IF(RUN_YEARS &gt; 3,(A1L315C3 + A1L315C6 + A1L315C9 + A1L315C12) / 4, 0 )</f>
        <v>59.978999999999999</v>
      </c>
      <c r="AN22" s="16" t="s">
        <v>2051</v>
      </c>
      <c r="AO22" s="17">
        <f>IF(RUN_YEARS &gt; 4,(A1L315C3 + A1L315C6 + A1L315C9 + A1L315C12 + A1L315C15) / 5, 0 )</f>
        <v>64.02000000000001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60.991999999999997</v>
      </c>
      <c r="F23" s="16" t="s">
        <v>2052</v>
      </c>
      <c r="G23" s="15">
        <v>21.401</v>
      </c>
      <c r="H23" s="16" t="s">
        <v>2053</v>
      </c>
      <c r="I23" s="17">
        <f>(A1L316C1 + A1L316C2)</f>
        <v>82.393000000000001</v>
      </c>
      <c r="J23" s="16" t="s">
        <v>2052</v>
      </c>
      <c r="K23" s="15">
        <v>67.872</v>
      </c>
      <c r="L23" s="16" t="s">
        <v>2052</v>
      </c>
      <c r="M23" s="15">
        <v>23.036999999999999</v>
      </c>
      <c r="N23" s="16" t="s">
        <v>2054</v>
      </c>
      <c r="O23" s="17">
        <f>(A1L316C4 + A1L316C5)</f>
        <v>90.908999999999992</v>
      </c>
      <c r="P23" s="16" t="s">
        <v>2052</v>
      </c>
      <c r="Q23" s="15">
        <v>67.491</v>
      </c>
      <c r="R23" s="16" t="s">
        <v>2052</v>
      </c>
      <c r="S23" s="15">
        <v>24.742000000000001</v>
      </c>
      <c r="T23" s="16" t="s">
        <v>2055</v>
      </c>
      <c r="U23" s="17">
        <f>(A1L316C7 + A1L316C8)</f>
        <v>92.233000000000004</v>
      </c>
      <c r="V23" s="16" t="s">
        <v>2052</v>
      </c>
      <c r="W23" s="15">
        <v>60.21</v>
      </c>
      <c r="X23" s="16" t="s">
        <v>2052</v>
      </c>
      <c r="Y23" s="15">
        <v>21.155000000000001</v>
      </c>
      <c r="Z23" s="16" t="s">
        <v>2056</v>
      </c>
      <c r="AA23" s="17">
        <f>(A1L316C10 + A1L316C11)</f>
        <v>81.365000000000009</v>
      </c>
      <c r="AB23" s="16" t="s">
        <v>2052</v>
      </c>
      <c r="AC23" s="15">
        <v>58.796999999999997</v>
      </c>
      <c r="AD23" s="16" t="s">
        <v>2052</v>
      </c>
      <c r="AE23" s="15">
        <v>21.436</v>
      </c>
      <c r="AF23" s="16" t="s">
        <v>2057</v>
      </c>
      <c r="AG23" s="17">
        <f>(A1L316C13 + A1L316C14)</f>
        <v>80.233000000000004</v>
      </c>
      <c r="AH23" s="16" t="s">
        <v>2058</v>
      </c>
      <c r="AI23" s="17">
        <f>IF(RUN_YEARS &gt; 1,(A1L316C3 + A1L316C6) / 2, 0 )</f>
        <v>86.650999999999996</v>
      </c>
      <c r="AJ23" s="16" t="s">
        <v>2059</v>
      </c>
      <c r="AK23" s="17">
        <f>IF(RUN_YEARS &gt; 2,(A1L316C3 + A1L316C6 + A1L316C9) / 3, 0 )</f>
        <v>88.511666666666656</v>
      </c>
      <c r="AL23" s="16" t="s">
        <v>2060</v>
      </c>
      <c r="AM23" s="17">
        <f>IF(RUN_YEARS &gt; 3,(A1L316C3 + A1L316C6 + A1L316C9 + A1L316C12) / 4, 0 )</f>
        <v>86.724999999999994</v>
      </c>
      <c r="AN23" s="16" t="s">
        <v>2061</v>
      </c>
      <c r="AO23" s="17">
        <f>IF(RUN_YEARS &gt; 4,(A1L316C3 + A1L316C6 + A1L316C9 + A1L316C12 + A1L316C15) / 5, 0 )</f>
        <v>85.426599999999993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556.86900000000003</v>
      </c>
      <c r="F24" s="16" t="s">
        <v>2062</v>
      </c>
      <c r="G24" s="15">
        <v>546.81500000000005</v>
      </c>
      <c r="H24" s="16" t="s">
        <v>2063</v>
      </c>
      <c r="I24" s="17">
        <f>(A1L317C1 + A1L317C2)</f>
        <v>1103.6840000000002</v>
      </c>
      <c r="J24" s="16" t="s">
        <v>2062</v>
      </c>
      <c r="K24" s="15">
        <v>576.14700000000005</v>
      </c>
      <c r="L24" s="16" t="s">
        <v>2062</v>
      </c>
      <c r="M24" s="15">
        <v>564.12099999999998</v>
      </c>
      <c r="N24" s="16" t="s">
        <v>2064</v>
      </c>
      <c r="O24" s="17">
        <f>(A1L317C4 + A1L317C5)</f>
        <v>1140.268</v>
      </c>
      <c r="P24" s="16" t="s">
        <v>2062</v>
      </c>
      <c r="Q24" s="15">
        <v>358.71199999999999</v>
      </c>
      <c r="R24" s="16" t="s">
        <v>2062</v>
      </c>
      <c r="S24" s="15">
        <v>391.245</v>
      </c>
      <c r="T24" s="16" t="s">
        <v>2065</v>
      </c>
      <c r="U24" s="17">
        <f>(A1L317C7 + A1L317C8)</f>
        <v>749.95699999999999</v>
      </c>
      <c r="V24" s="16" t="s">
        <v>2062</v>
      </c>
      <c r="W24" s="15">
        <v>387.87099999999998</v>
      </c>
      <c r="X24" s="16" t="s">
        <v>2062</v>
      </c>
      <c r="Y24" s="15">
        <v>429.21600000000001</v>
      </c>
      <c r="Z24" s="16" t="s">
        <v>2066</v>
      </c>
      <c r="AA24" s="17">
        <f>(A1L317C10 + A1L317C11)</f>
        <v>817.08699999999999</v>
      </c>
      <c r="AB24" s="16" t="s">
        <v>2062</v>
      </c>
      <c r="AC24" s="15">
        <v>300.67099999999999</v>
      </c>
      <c r="AD24" s="16" t="s">
        <v>2062</v>
      </c>
      <c r="AE24" s="15">
        <v>352.78800000000001</v>
      </c>
      <c r="AF24" s="16" t="s">
        <v>2067</v>
      </c>
      <c r="AG24" s="17">
        <f>(A1L317C13 + A1L317C14)</f>
        <v>653.45900000000006</v>
      </c>
      <c r="AH24" s="16" t="s">
        <v>2068</v>
      </c>
      <c r="AI24" s="17">
        <f>IF(RUN_YEARS &gt; 1,(A1L317C3 + A1L317C6) / 2, 0 )</f>
        <v>1121.9760000000001</v>
      </c>
      <c r="AJ24" s="16" t="s">
        <v>2069</v>
      </c>
      <c r="AK24" s="17">
        <f>IF(RUN_YEARS &gt; 2,(A1L317C3 + A1L317C6 + A1L317C9) / 3, 0 )</f>
        <v>997.96966666666674</v>
      </c>
      <c r="AL24" s="16" t="s">
        <v>2070</v>
      </c>
      <c r="AM24" s="17">
        <f>IF(RUN_YEARS &gt; 3,(A1L317C3 + A1L317C6 + A1L317C9 + A1L317C12) / 4, 0 )</f>
        <v>952.74900000000002</v>
      </c>
      <c r="AN24" s="16" t="s">
        <v>2071</v>
      </c>
      <c r="AO24" s="17">
        <f>IF(RUN_YEARS &gt; 4,(A1L317C3 + A1L317C6 + A1L317C9 + A1L317C12 + A1L317C15) / 5, 0 )</f>
        <v>892.89099999999996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145.72499999999999</v>
      </c>
      <c r="F25" s="16" t="s">
        <v>2072</v>
      </c>
      <c r="G25" s="15">
        <v>339.15300000000002</v>
      </c>
      <c r="H25" s="16" t="s">
        <v>2073</v>
      </c>
      <c r="I25" s="17">
        <f>(A1L318C1 + A1L318C2)</f>
        <v>484.87800000000004</v>
      </c>
      <c r="J25" s="16" t="s">
        <v>2072</v>
      </c>
      <c r="K25" s="15">
        <v>171.25</v>
      </c>
      <c r="L25" s="16" t="s">
        <v>2072</v>
      </c>
      <c r="M25" s="15">
        <v>398.43299999999999</v>
      </c>
      <c r="N25" s="16" t="s">
        <v>2074</v>
      </c>
      <c r="O25" s="17">
        <f>(A1L318C4 + A1L318C5)</f>
        <v>569.68299999999999</v>
      </c>
      <c r="P25" s="16" t="s">
        <v>2072</v>
      </c>
      <c r="Q25" s="15">
        <v>140.227</v>
      </c>
      <c r="R25" s="16" t="s">
        <v>2072</v>
      </c>
      <c r="S25" s="15">
        <v>325.78300000000002</v>
      </c>
      <c r="T25" s="16" t="s">
        <v>2075</v>
      </c>
      <c r="U25" s="17">
        <f>(A1L318C7 + A1L318C8)</f>
        <v>466.01</v>
      </c>
      <c r="V25" s="16" t="s">
        <v>2072</v>
      </c>
      <c r="W25" s="15">
        <v>153.59</v>
      </c>
      <c r="X25" s="16" t="s">
        <v>2072</v>
      </c>
      <c r="Y25" s="15">
        <v>313.065</v>
      </c>
      <c r="Z25" s="16" t="s">
        <v>2076</v>
      </c>
      <c r="AA25" s="17">
        <f>(A1L318C10 + A1L318C11)</f>
        <v>466.65499999999997</v>
      </c>
      <c r="AB25" s="16" t="s">
        <v>2072</v>
      </c>
      <c r="AC25" s="15">
        <v>121.617</v>
      </c>
      <c r="AD25" s="16" t="s">
        <v>2072</v>
      </c>
      <c r="AE25" s="15">
        <v>220.917</v>
      </c>
      <c r="AF25" s="16" t="s">
        <v>2077</v>
      </c>
      <c r="AG25" s="17">
        <f>(A1L318C13 + A1L318C14)</f>
        <v>342.53399999999999</v>
      </c>
      <c r="AH25" s="16" t="s">
        <v>2078</v>
      </c>
      <c r="AI25" s="17">
        <f>IF(RUN_YEARS &gt; 1,(A1L318C3 + A1L318C6) / 2, 0 )</f>
        <v>527.28050000000007</v>
      </c>
      <c r="AJ25" s="16" t="s">
        <v>2079</v>
      </c>
      <c r="AK25" s="17">
        <f>IF(RUN_YEARS &gt; 2,(A1L318C3 + A1L318C6 + A1L318C9) / 3, 0 )</f>
        <v>506.85700000000003</v>
      </c>
      <c r="AL25" s="16" t="s">
        <v>2080</v>
      </c>
      <c r="AM25" s="17">
        <f>IF(RUN_YEARS &gt; 3,(A1L318C3 + A1L318C6 + A1L318C9 + A1L318C12) / 4, 0 )</f>
        <v>496.80650000000003</v>
      </c>
      <c r="AN25" s="16" t="s">
        <v>2081</v>
      </c>
      <c r="AO25" s="17">
        <f>IF(RUN_YEARS &gt; 4,(A1L318C3 + A1L318C6 + A1L318C9 + A1L318C12 + A1L318C15) / 5, 0 )</f>
        <v>465.95200000000006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0.75</v>
      </c>
      <c r="F26" s="16" t="s">
        <v>2082</v>
      </c>
      <c r="G26" s="15">
        <v>1.2729999999999999</v>
      </c>
      <c r="H26" s="16" t="s">
        <v>2083</v>
      </c>
      <c r="I26" s="17">
        <f>(A1L319C1 + A1L319C2)</f>
        <v>2.0229999999999997</v>
      </c>
      <c r="J26" s="16" t="s">
        <v>2082</v>
      </c>
      <c r="K26" s="15">
        <v>1.099</v>
      </c>
      <c r="L26" s="16" t="s">
        <v>2082</v>
      </c>
      <c r="M26" s="15">
        <v>1.319</v>
      </c>
      <c r="N26" s="16" t="s">
        <v>2084</v>
      </c>
      <c r="O26" s="17">
        <f>(A1L319C4 + A1L319C5)</f>
        <v>2.4180000000000001</v>
      </c>
      <c r="P26" s="16" t="s">
        <v>2082</v>
      </c>
      <c r="Q26" s="15">
        <v>0.85599999999999998</v>
      </c>
      <c r="R26" s="16" t="s">
        <v>2082</v>
      </c>
      <c r="S26" s="15">
        <v>1.1919999999999999</v>
      </c>
      <c r="T26" s="16" t="s">
        <v>2085</v>
      </c>
      <c r="U26" s="17">
        <f>(A1L319C7 + A1L319C8)</f>
        <v>2.048</v>
      </c>
      <c r="V26" s="16" t="s">
        <v>2082</v>
      </c>
      <c r="W26" s="15">
        <v>0.879</v>
      </c>
      <c r="X26" s="16" t="s">
        <v>2082</v>
      </c>
      <c r="Y26" s="15">
        <v>1.2350000000000001</v>
      </c>
      <c r="Z26" s="16" t="s">
        <v>2086</v>
      </c>
      <c r="AA26" s="17">
        <f>(A1L319C10 + A1L319C11)</f>
        <v>2.1139999999999999</v>
      </c>
      <c r="AB26" s="16" t="s">
        <v>2082</v>
      </c>
      <c r="AC26" s="15">
        <v>0.67700000000000005</v>
      </c>
      <c r="AD26" s="16" t="s">
        <v>2082</v>
      </c>
      <c r="AE26" s="15">
        <v>0.99299999999999999</v>
      </c>
      <c r="AF26" s="16" t="s">
        <v>2087</v>
      </c>
      <c r="AG26" s="17">
        <f>(A1L319C13 + A1L319C14)</f>
        <v>1.67</v>
      </c>
      <c r="AH26" s="16" t="s">
        <v>2088</v>
      </c>
      <c r="AI26" s="17">
        <f>IF(RUN_YEARS &gt; 1,(A1L319C3 + A1L319C6) / 2, 0 )</f>
        <v>2.2204999999999999</v>
      </c>
      <c r="AJ26" s="16" t="s">
        <v>2089</v>
      </c>
      <c r="AK26" s="17">
        <f>IF(RUN_YEARS &gt; 2,(A1L319C3 + A1L319C6 + A1L319C9) / 3, 0 )</f>
        <v>2.1629999999999998</v>
      </c>
      <c r="AL26" s="16" t="s">
        <v>2090</v>
      </c>
      <c r="AM26" s="17">
        <f>IF(RUN_YEARS &gt; 3,(A1L319C3 + A1L319C6 + A1L319C9 + A1L319C12) / 4, 0 )</f>
        <v>2.1507499999999999</v>
      </c>
      <c r="AN26" s="16" t="s">
        <v>2091</v>
      </c>
      <c r="AO26" s="17">
        <f>IF(RUN_YEARS &gt; 4,(A1L319C3 + A1L319C6 + A1L319C9 + A1L319C12 + A1L319C15) / 5, 0 )</f>
        <v>2.0545999999999998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148.79400000000001</v>
      </c>
      <c r="F27" s="16" t="s">
        <v>2092</v>
      </c>
      <c r="G27" s="15">
        <v>174.14400000000001</v>
      </c>
      <c r="H27" s="16" t="s">
        <v>2093</v>
      </c>
      <c r="I27" s="17">
        <f>(A1L320C1 + A1L320C2)</f>
        <v>322.93799999999999</v>
      </c>
      <c r="J27" s="16" t="s">
        <v>2092</v>
      </c>
      <c r="K27" s="15">
        <v>177.27199999999999</v>
      </c>
      <c r="L27" s="16" t="s">
        <v>2092</v>
      </c>
      <c r="M27" s="15">
        <v>193.51499999999999</v>
      </c>
      <c r="N27" s="16" t="s">
        <v>2094</v>
      </c>
      <c r="O27" s="17">
        <f>(A1L320C4 + A1L320C5)</f>
        <v>370.78699999999998</v>
      </c>
      <c r="P27" s="16" t="s">
        <v>2092</v>
      </c>
      <c r="Q27" s="15">
        <v>146.50700000000001</v>
      </c>
      <c r="R27" s="16" t="s">
        <v>2092</v>
      </c>
      <c r="S27" s="15">
        <v>168.78</v>
      </c>
      <c r="T27" s="16" t="s">
        <v>2095</v>
      </c>
      <c r="U27" s="17">
        <f>(A1L320C7 + A1L320C8)</f>
        <v>315.28700000000003</v>
      </c>
      <c r="V27" s="16" t="s">
        <v>2092</v>
      </c>
      <c r="W27" s="15">
        <v>148.42099999999999</v>
      </c>
      <c r="X27" s="16" t="s">
        <v>2092</v>
      </c>
      <c r="Y27" s="15">
        <v>162.56100000000001</v>
      </c>
      <c r="Z27" s="16" t="s">
        <v>2096</v>
      </c>
      <c r="AA27" s="17">
        <f>(A1L320C10 + A1L320C11)</f>
        <v>310.98199999999997</v>
      </c>
      <c r="AB27" s="16" t="s">
        <v>2092</v>
      </c>
      <c r="AC27" s="15">
        <v>130.20400000000001</v>
      </c>
      <c r="AD27" s="16" t="s">
        <v>2092</v>
      </c>
      <c r="AE27" s="15">
        <v>139.02099999999999</v>
      </c>
      <c r="AF27" s="16" t="s">
        <v>2097</v>
      </c>
      <c r="AG27" s="17">
        <f>(A1L320C13 + A1L320C14)</f>
        <v>269.22500000000002</v>
      </c>
      <c r="AH27" s="16" t="s">
        <v>2098</v>
      </c>
      <c r="AI27" s="17">
        <f>IF(RUN_YEARS &gt; 1,(A1L320C3 + A1L320C6) / 2, 0 )</f>
        <v>346.86249999999995</v>
      </c>
      <c r="AJ27" s="16" t="s">
        <v>2099</v>
      </c>
      <c r="AK27" s="17">
        <f>IF(RUN_YEARS &gt; 2,(A1L320C3 + A1L320C6 + A1L320C9) / 3, 0 )</f>
        <v>336.33733333333333</v>
      </c>
      <c r="AL27" s="16" t="s">
        <v>2100</v>
      </c>
      <c r="AM27" s="17">
        <f>IF(RUN_YEARS &gt; 3,(A1L320C3 + A1L320C6 + A1L320C9 + A1L320C12) / 4, 0 )</f>
        <v>329.99849999999998</v>
      </c>
      <c r="AN27" s="16" t="s">
        <v>2101</v>
      </c>
      <c r="AO27" s="17">
        <f>IF(RUN_YEARS &gt; 4,(A1L320C3 + A1L320C6 + A1L320C9 + A1L320C12 + A1L320C15) / 5, 0 )</f>
        <v>317.84379999999999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6.6550000000000002</v>
      </c>
      <c r="F28" s="16" t="s">
        <v>2102</v>
      </c>
      <c r="G28" s="15">
        <v>4.9039999999999999</v>
      </c>
      <c r="H28" s="16" t="s">
        <v>2103</v>
      </c>
      <c r="I28" s="17">
        <f>(A1L321C1 + A1L321C2)</f>
        <v>11.559000000000001</v>
      </c>
      <c r="J28" s="16" t="s">
        <v>2102</v>
      </c>
      <c r="K28" s="15">
        <v>7.6029999999999998</v>
      </c>
      <c r="L28" s="16" t="s">
        <v>2102</v>
      </c>
      <c r="M28" s="15">
        <v>5.234</v>
      </c>
      <c r="N28" s="16" t="s">
        <v>2104</v>
      </c>
      <c r="O28" s="17">
        <f>(A1L321C4 + A1L321C5)</f>
        <v>12.837</v>
      </c>
      <c r="P28" s="16" t="s">
        <v>2102</v>
      </c>
      <c r="Q28" s="15">
        <v>10.552</v>
      </c>
      <c r="R28" s="16" t="s">
        <v>2102</v>
      </c>
      <c r="S28" s="15">
        <v>9.1579999999999995</v>
      </c>
      <c r="T28" s="16" t="s">
        <v>2105</v>
      </c>
      <c r="U28" s="17">
        <f>(A1L321C7 + A1L321C8)</f>
        <v>19.71</v>
      </c>
      <c r="V28" s="16" t="s">
        <v>2102</v>
      </c>
      <c r="W28" s="15">
        <v>17.221</v>
      </c>
      <c r="X28" s="16" t="s">
        <v>2102</v>
      </c>
      <c r="Y28" s="15">
        <v>13.811999999999999</v>
      </c>
      <c r="Z28" s="16" t="s">
        <v>2106</v>
      </c>
      <c r="AA28" s="17">
        <f>(A1L321C10 + A1L321C11)</f>
        <v>31.033000000000001</v>
      </c>
      <c r="AB28" s="16" t="s">
        <v>2102</v>
      </c>
      <c r="AC28" s="15">
        <v>9.9930000000000003</v>
      </c>
      <c r="AD28" s="16" t="s">
        <v>2102</v>
      </c>
      <c r="AE28" s="15">
        <v>8.6829999999999998</v>
      </c>
      <c r="AF28" s="16" t="s">
        <v>2107</v>
      </c>
      <c r="AG28" s="17">
        <f>(A1L321C13 + A1L321C14)</f>
        <v>18.676000000000002</v>
      </c>
      <c r="AH28" s="16" t="s">
        <v>2108</v>
      </c>
      <c r="AI28" s="17">
        <f>IF(RUN_YEARS &gt; 1,(A1L321C3 + A1L321C6) / 2, 0 )</f>
        <v>12.198</v>
      </c>
      <c r="AJ28" s="16" t="s">
        <v>2109</v>
      </c>
      <c r="AK28" s="17">
        <f>IF(RUN_YEARS &gt; 2,(A1L321C3 + A1L321C6 + A1L321C9) / 3, 0 )</f>
        <v>14.702</v>
      </c>
      <c r="AL28" s="16" t="s">
        <v>2110</v>
      </c>
      <c r="AM28" s="17">
        <f>IF(RUN_YEARS &gt; 3,(A1L321C3 + A1L321C6 + A1L321C9 + A1L321C12) / 4, 0 )</f>
        <v>18.784750000000003</v>
      </c>
      <c r="AN28" s="16" t="s">
        <v>2111</v>
      </c>
      <c r="AO28" s="17">
        <f>IF(RUN_YEARS &gt; 4,(A1L321C3 + A1L321C6 + A1L321C9 + A1L321C12 + A1L321C15) / 5, 0 )</f>
        <v>18.763000000000002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321.8</v>
      </c>
      <c r="F29" s="16" t="s">
        <v>2112</v>
      </c>
      <c r="G29" s="15">
        <v>253.15799999999999</v>
      </c>
      <c r="H29" s="16" t="s">
        <v>2113</v>
      </c>
      <c r="I29" s="17">
        <f>(A1L322C1 + A1L322C2)</f>
        <v>574.95799999999997</v>
      </c>
      <c r="J29" s="16" t="s">
        <v>2112</v>
      </c>
      <c r="K29" s="15">
        <v>325.45</v>
      </c>
      <c r="L29" s="16" t="s">
        <v>2112</v>
      </c>
      <c r="M29" s="15">
        <v>261.33499999999998</v>
      </c>
      <c r="N29" s="16" t="s">
        <v>2114</v>
      </c>
      <c r="O29" s="17">
        <f>(A1L322C4 + A1L322C5)</f>
        <v>586.78499999999997</v>
      </c>
      <c r="P29" s="16" t="s">
        <v>2112</v>
      </c>
      <c r="Q29" s="15">
        <v>299.41399999999999</v>
      </c>
      <c r="R29" s="16" t="s">
        <v>2112</v>
      </c>
      <c r="S29" s="15">
        <v>297.62299999999999</v>
      </c>
      <c r="T29" s="16" t="s">
        <v>2115</v>
      </c>
      <c r="U29" s="17">
        <f>(A1L322C7 + A1L322C8)</f>
        <v>597.03700000000003</v>
      </c>
      <c r="V29" s="16" t="s">
        <v>2112</v>
      </c>
      <c r="W29" s="15">
        <v>269.60399999999998</v>
      </c>
      <c r="X29" s="16" t="s">
        <v>2112</v>
      </c>
      <c r="Y29" s="15">
        <v>271.22199999999998</v>
      </c>
      <c r="Z29" s="16" t="s">
        <v>2116</v>
      </c>
      <c r="AA29" s="17">
        <f>(A1L322C10 + A1L322C11)</f>
        <v>540.82600000000002</v>
      </c>
      <c r="AB29" s="16" t="s">
        <v>2112</v>
      </c>
      <c r="AC29" s="15">
        <v>159.81800000000001</v>
      </c>
      <c r="AD29" s="16" t="s">
        <v>2112</v>
      </c>
      <c r="AE29" s="15">
        <v>161.624</v>
      </c>
      <c r="AF29" s="16" t="s">
        <v>2117</v>
      </c>
      <c r="AG29" s="17">
        <f>(A1L322C13 + A1L322C14)</f>
        <v>321.44200000000001</v>
      </c>
      <c r="AH29" s="16" t="s">
        <v>2118</v>
      </c>
      <c r="AI29" s="17">
        <f>IF(RUN_YEARS &gt; 1,(A1L322C3 + A1L322C6) / 2, 0 )</f>
        <v>580.87149999999997</v>
      </c>
      <c r="AJ29" s="16" t="s">
        <v>2119</v>
      </c>
      <c r="AK29" s="17">
        <f>IF(RUN_YEARS &gt; 2,(A1L322C3 + A1L322C6 + A1L322C9) / 3, 0 )</f>
        <v>586.26</v>
      </c>
      <c r="AL29" s="16" t="s">
        <v>2120</v>
      </c>
      <c r="AM29" s="17">
        <f>IF(RUN_YEARS &gt; 3,(A1L322C3 + A1L322C6 + A1L322C9 + A1L322C12) / 4, 0 )</f>
        <v>574.90149999999994</v>
      </c>
      <c r="AN29" s="16" t="s">
        <v>2121</v>
      </c>
      <c r="AO29" s="17">
        <f>IF(RUN_YEARS &gt; 4,(A1L322C3 + A1L322C6 + A1L322C9 + A1L322C12 + A1L322C15) / 5, 0 )</f>
        <v>524.20959999999991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328.45499999999998</v>
      </c>
      <c r="F30" s="16" t="s">
        <v>2123</v>
      </c>
      <c r="G30" s="17">
        <f>(A1L321C2 + A1L322C2)</f>
        <v>258.06200000000001</v>
      </c>
      <c r="H30" s="16" t="s">
        <v>2124</v>
      </c>
      <c r="I30" s="17">
        <f>(A1L323C1 + A1L323C2)</f>
        <v>586.51700000000005</v>
      </c>
      <c r="J30" s="16" t="s">
        <v>2125</v>
      </c>
      <c r="K30" s="17">
        <f>(A1L321C4 + A1L322C4)</f>
        <v>333.053</v>
      </c>
      <c r="L30" s="16" t="s">
        <v>2126</v>
      </c>
      <c r="M30" s="17">
        <f>(A1L321C5 + A1L322C5)</f>
        <v>266.56899999999996</v>
      </c>
      <c r="N30" s="16" t="s">
        <v>2127</v>
      </c>
      <c r="O30" s="17">
        <f>(A1L323C4 + A1L323C5)</f>
        <v>599.62199999999996</v>
      </c>
      <c r="P30" s="16" t="s">
        <v>2128</v>
      </c>
      <c r="Q30" s="17">
        <f>(A1L321C7 + A1L322C7)</f>
        <v>309.96600000000001</v>
      </c>
      <c r="R30" s="16" t="s">
        <v>2129</v>
      </c>
      <c r="S30" s="17">
        <f>(A1L321C8 + A1L322C8)</f>
        <v>306.78100000000001</v>
      </c>
      <c r="T30" s="16" t="s">
        <v>2130</v>
      </c>
      <c r="U30" s="17">
        <f>(A1L323C7 + A1L323C8)</f>
        <v>616.74700000000007</v>
      </c>
      <c r="V30" s="16" t="s">
        <v>2131</v>
      </c>
      <c r="W30" s="17">
        <f>(A1L321C10 + A1L322C10)</f>
        <v>286.82499999999999</v>
      </c>
      <c r="X30" s="16" t="s">
        <v>2132</v>
      </c>
      <c r="Y30" s="17">
        <f>(A1L321C11 + A1L322C11)</f>
        <v>285.03399999999999</v>
      </c>
      <c r="Z30" s="16" t="s">
        <v>2133</v>
      </c>
      <c r="AA30" s="17">
        <f>(A1L323C10 + A1L323C11)</f>
        <v>571.85899999999992</v>
      </c>
      <c r="AB30" s="16" t="s">
        <v>2134</v>
      </c>
      <c r="AC30" s="17">
        <f>(A1L321C13 + A1L322C13)</f>
        <v>169.81100000000001</v>
      </c>
      <c r="AD30" s="16" t="s">
        <v>2135</v>
      </c>
      <c r="AE30" s="17">
        <f>(A1L321C14 + A1L322C14)</f>
        <v>170.30699999999999</v>
      </c>
      <c r="AF30" s="16" t="s">
        <v>2136</v>
      </c>
      <c r="AG30" s="17">
        <f>(A1L323C13 + A1L323C14)</f>
        <v>340.11799999999999</v>
      </c>
      <c r="AH30" s="16" t="s">
        <v>2137</v>
      </c>
      <c r="AI30" s="17">
        <f>IF(RUN_YEARS &gt; 1,(A1L323C3 + A1L323C6) / 2, 0 )</f>
        <v>593.06950000000006</v>
      </c>
      <c r="AJ30" s="16" t="s">
        <v>2138</v>
      </c>
      <c r="AK30" s="17">
        <f>IF(RUN_YEARS &gt; 2,(A1L323C3 + A1L323C6 + A1L323C9) / 3, 0 )</f>
        <v>600.9620000000001</v>
      </c>
      <c r="AL30" s="16" t="s">
        <v>2139</v>
      </c>
      <c r="AM30" s="17">
        <f>IF(RUN_YEARS &gt; 3,(A1L323C3 + A1L323C6 + A1L323C9 + A1L323C12) / 4, 0 )</f>
        <v>593.68624999999997</v>
      </c>
      <c r="AN30" s="16" t="s">
        <v>2140</v>
      </c>
      <c r="AO30" s="17">
        <f>IF(RUN_YEARS &gt; 4,(A1L323C3 + A1L323C6 + A1L323C9 + A1L323C12 + A1L323C15) / 5, 0 )</f>
        <v>542.97259999999994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3844.7280000000005</v>
      </c>
      <c r="F31" s="16" t="s">
        <v>2142</v>
      </c>
      <c r="G31" s="17">
        <f>(A1L301C2 + A1L304C2 + A1L305C2 + A1L308C2 + A1L309C2 + SUM(A1L312C2:A1L322C2))</f>
        <v>3649.1270000000004</v>
      </c>
      <c r="H31" s="16" t="s">
        <v>2143</v>
      </c>
      <c r="I31" s="17">
        <f>(A1L324C1 + A1L324C2)</f>
        <v>7493.8550000000014</v>
      </c>
      <c r="J31" s="16" t="s">
        <v>2144</v>
      </c>
      <c r="K31" s="17">
        <f>(A1L301C4 + A1L304C4 + A1L305C4 + A1L308C4 + A1L309C4 + SUM(A1L312C4:A1L322C4))</f>
        <v>4054.0810000000001</v>
      </c>
      <c r="L31" s="16" t="s">
        <v>2145</v>
      </c>
      <c r="M31" s="17">
        <f>(A1L301C5 + A1L304C5 + A1L305C5 + A1L308C5 + A1L309C5 + SUM(A1L312C5:A1L322C5))</f>
        <v>3871.2779999999998</v>
      </c>
      <c r="N31" s="16" t="s">
        <v>2146</v>
      </c>
      <c r="O31" s="17">
        <f>(A1L324C4 + A1L324C5)</f>
        <v>7925.3590000000004</v>
      </c>
      <c r="P31" s="16" t="s">
        <v>2147</v>
      </c>
      <c r="Q31" s="17">
        <f>(A1L301C7 + A1L304C7 + A1L305C7 + A1L308C7 + A1L309C7 + SUM(A1L312C7:A1L322C7))</f>
        <v>3955.0410000000002</v>
      </c>
      <c r="R31" s="16" t="s">
        <v>2148</v>
      </c>
      <c r="S31" s="17">
        <f>(A1L301C8 + A1L304C8 + A1L305C8 + A1L308C8 + A1L309C8 + SUM(A1L312C8:A1L322C8))</f>
        <v>3830.1289999999999</v>
      </c>
      <c r="T31" s="16" t="s">
        <v>2149</v>
      </c>
      <c r="U31" s="17">
        <f>(A1L324C7 + A1L324C8)</f>
        <v>7785.17</v>
      </c>
      <c r="V31" s="16" t="s">
        <v>2150</v>
      </c>
      <c r="W31" s="17">
        <f>(A1L301C10 + A1L304C10 + A1L305C10 + A1L308C10 + A1L309C10 + SUM(A1L312C10:A1L322C10))</f>
        <v>3951.0109999999995</v>
      </c>
      <c r="X31" s="16" t="s">
        <v>2151</v>
      </c>
      <c r="Y31" s="17">
        <f>(A1L301C11 + A1L304C11 + A1L305C11 + A1L308C11 + A1L309C11 + SUM(A1L312C11:A1L322C11))</f>
        <v>3773.6590000000001</v>
      </c>
      <c r="Z31" s="16" t="s">
        <v>2152</v>
      </c>
      <c r="AA31" s="17">
        <f>(A1L324C10 + A1L324C11)</f>
        <v>7724.67</v>
      </c>
      <c r="AB31" s="16" t="s">
        <v>2153</v>
      </c>
      <c r="AC31" s="17">
        <f>(A1L301C13 + A1L304C13 + A1L305C13 + A1L308C13 + A1L309C13 + SUM(A1L312C13:A1L322C13))</f>
        <v>3482.3960000000006</v>
      </c>
      <c r="AD31" s="16" t="s">
        <v>2154</v>
      </c>
      <c r="AE31" s="17">
        <f>(A1L301C14 + A1L304C14 + A1L305C14 + A1L308C14 + A1L309C14 + SUM(A1L312C14:A1L322C14))</f>
        <v>3350.3419999999996</v>
      </c>
      <c r="AF31" s="16" t="s">
        <v>2155</v>
      </c>
      <c r="AG31" s="17">
        <f>(A1L324C13 + A1L324C14)</f>
        <v>6832.7380000000003</v>
      </c>
      <c r="AH31" s="16" t="s">
        <v>2156</v>
      </c>
      <c r="AI31" s="17">
        <f>IF(RUN_YEARS &gt; 1,(A1L324C3 + A1L324C6) / 2, 0 )</f>
        <v>7709.6070000000009</v>
      </c>
      <c r="AJ31" s="16" t="s">
        <v>2157</v>
      </c>
      <c r="AK31" s="17">
        <f>IF(RUN_YEARS &gt; 2,(A1L324C3 + A1L324C6 + A1L324C9) / 3, 0 )</f>
        <v>7734.7946666666676</v>
      </c>
      <c r="AL31" s="16" t="s">
        <v>2158</v>
      </c>
      <c r="AM31" s="17">
        <f>IF(RUN_YEARS &gt; 3,(A1L324C3 + A1L324C6 + A1L324C9 + A1L324C12) / 4, 0 )</f>
        <v>7732.2635000000009</v>
      </c>
      <c r="AN31" s="16" t="s">
        <v>2159</v>
      </c>
      <c r="AO31" s="17">
        <f>IF(RUN_YEARS &gt; 4,(A1L324C3 + A1L324C6 + A1L324C9 + A1L324C12 + A1L324C15) / 5, 0 )</f>
        <v>7552.3584000000001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1E-3</v>
      </c>
      <c r="H8" s="16" t="s">
        <v>2186</v>
      </c>
      <c r="I8" s="17">
        <f>(A1L341C1 + A1L341C2)</f>
        <v>1E-3</v>
      </c>
      <c r="J8" s="16" t="s">
        <v>2185</v>
      </c>
      <c r="K8" s="15">
        <v>1.4E-2</v>
      </c>
      <c r="L8" s="16" t="s">
        <v>2185</v>
      </c>
      <c r="M8" s="15">
        <v>1.4E-2</v>
      </c>
      <c r="N8" s="16" t="s">
        <v>2187</v>
      </c>
      <c r="O8" s="17">
        <f>(A1L341C4 + A1L341C5)</f>
        <v>2.8000000000000001E-2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0.01</v>
      </c>
      <c r="X8" s="16" t="s">
        <v>2185</v>
      </c>
      <c r="Y8" s="15">
        <v>6.0000000000000001E-3</v>
      </c>
      <c r="Z8" s="16" t="s">
        <v>2189</v>
      </c>
      <c r="AA8" s="17">
        <f>(A1L341C10 + A1L341C11)</f>
        <v>1.6E-2</v>
      </c>
      <c r="AB8" s="16" t="s">
        <v>2185</v>
      </c>
      <c r="AC8" s="15">
        <v>2.4E-2</v>
      </c>
      <c r="AD8" s="16" t="s">
        <v>2185</v>
      </c>
      <c r="AE8" s="15">
        <v>1.2E-2</v>
      </c>
      <c r="AF8" s="16" t="s">
        <v>2190</v>
      </c>
      <c r="AG8" s="17">
        <f>(A1L341C13 + A1L341C14)</f>
        <v>3.6000000000000004E-2</v>
      </c>
      <c r="AH8" s="16" t="s">
        <v>2191</v>
      </c>
      <c r="AI8" s="17">
        <f>IF(RUN_YEARS &gt; 1,(A1L341C3 + A1L341C6) / 2, 0 )</f>
        <v>1.4500000000000001E-2</v>
      </c>
      <c r="AJ8" s="16" t="s">
        <v>2192</v>
      </c>
      <c r="AK8" s="17">
        <f>IF(RUN_YEARS &gt; 2,(A1L341C3 + A1L341C6 + A1L341C9) / 3, 0 )</f>
        <v>9.6666666666666672E-3</v>
      </c>
      <c r="AL8" s="16" t="s">
        <v>2193</v>
      </c>
      <c r="AM8" s="17">
        <f>IF(RUN_YEARS &gt; 3,(A1L341C3 + A1L341C6 + A1L341C9 + A1L341C12) / 4, 0 )</f>
        <v>1.125E-2</v>
      </c>
      <c r="AN8" s="16" t="s">
        <v>2194</v>
      </c>
      <c r="AO8" s="17">
        <f>IF(RUN_YEARS &gt; 4,(A1L341C3 + A1L341C6 + A1L341C9 + A1L341C12 + A1L341C15) / 5, 0 )</f>
        <v>1.6199999999999999E-2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25.148</v>
      </c>
      <c r="F9" s="16" t="s">
        <v>1885</v>
      </c>
      <c r="G9" s="15">
        <v>32.643999999999998</v>
      </c>
      <c r="H9" s="16" t="s">
        <v>2195</v>
      </c>
      <c r="I9" s="17">
        <f>(A1L342C1 + A1L342C2)</f>
        <v>57.792000000000002</v>
      </c>
      <c r="J9" s="16" t="s">
        <v>1885</v>
      </c>
      <c r="K9" s="15">
        <v>25.76</v>
      </c>
      <c r="L9" s="16" t="s">
        <v>1885</v>
      </c>
      <c r="M9" s="15">
        <v>34.145000000000003</v>
      </c>
      <c r="N9" s="16" t="s">
        <v>2196</v>
      </c>
      <c r="O9" s="17">
        <f>(A1L342C4 + A1L342C5)</f>
        <v>59.905000000000001</v>
      </c>
      <c r="P9" s="16" t="s">
        <v>1885</v>
      </c>
      <c r="Q9" s="15">
        <v>25.747</v>
      </c>
      <c r="R9" s="16" t="s">
        <v>1885</v>
      </c>
      <c r="S9" s="15">
        <v>33.862000000000002</v>
      </c>
      <c r="T9" s="16" t="s">
        <v>2197</v>
      </c>
      <c r="U9" s="17">
        <f>(A1L342C7 + A1L342C8)</f>
        <v>59.609000000000002</v>
      </c>
      <c r="V9" s="16" t="s">
        <v>1885</v>
      </c>
      <c r="W9" s="15">
        <v>20.102</v>
      </c>
      <c r="X9" s="16" t="s">
        <v>1885</v>
      </c>
      <c r="Y9" s="15">
        <v>26.541</v>
      </c>
      <c r="Z9" s="16" t="s">
        <v>2198</v>
      </c>
      <c r="AA9" s="17">
        <f>(A1L342C10 + A1L342C11)</f>
        <v>46.643000000000001</v>
      </c>
      <c r="AB9" s="16" t="s">
        <v>1885</v>
      </c>
      <c r="AC9" s="15">
        <v>16.103000000000002</v>
      </c>
      <c r="AD9" s="16" t="s">
        <v>1885</v>
      </c>
      <c r="AE9" s="15">
        <v>18.411999999999999</v>
      </c>
      <c r="AF9" s="16" t="s">
        <v>2199</v>
      </c>
      <c r="AG9" s="17">
        <f>(A1L342C13 + A1L342C14)</f>
        <v>34.515000000000001</v>
      </c>
      <c r="AH9" s="16" t="s">
        <v>2200</v>
      </c>
      <c r="AI9" s="17">
        <f>IF(RUN_YEARS &gt; 1,(A1L342C3 + A1L342C6) / 2, 0 )</f>
        <v>58.848500000000001</v>
      </c>
      <c r="AJ9" s="16" t="s">
        <v>2201</v>
      </c>
      <c r="AK9" s="17">
        <f>IF(RUN_YEARS &gt; 2,(A1L342C3 + A1L342C6 + A1L342C9) / 3, 0 )</f>
        <v>59.102000000000004</v>
      </c>
      <c r="AL9" s="16" t="s">
        <v>2202</v>
      </c>
      <c r="AM9" s="17">
        <f>IF(RUN_YEARS &gt; 3,(A1L342C3 + A1L342C6 + A1L342C9 + A1L342C12) / 4, 0 )</f>
        <v>55.987250000000003</v>
      </c>
      <c r="AN9" s="16" t="s">
        <v>2203</v>
      </c>
      <c r="AO9" s="17">
        <f>IF(RUN_YEARS &gt; 4,(A1L342C3 + A1L342C6 + A1L342C9 + A1L342C12 + A1L342C15) / 5, 0 )</f>
        <v>51.692799999999998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7.9989999999999997</v>
      </c>
      <c r="F10" s="16" t="s">
        <v>1895</v>
      </c>
      <c r="G10" s="15">
        <v>8.6069999999999993</v>
      </c>
      <c r="H10" s="16" t="s">
        <v>2204</v>
      </c>
      <c r="I10" s="17">
        <f>(A1L343C1 + A1L343C2)</f>
        <v>16.605999999999998</v>
      </c>
      <c r="J10" s="16" t="s">
        <v>1895</v>
      </c>
      <c r="K10" s="15">
        <v>7.7969999999999997</v>
      </c>
      <c r="L10" s="16" t="s">
        <v>1895</v>
      </c>
      <c r="M10" s="15">
        <v>9.0009999999999994</v>
      </c>
      <c r="N10" s="16" t="s">
        <v>2205</v>
      </c>
      <c r="O10" s="17">
        <f>(A1L343C4 + A1L343C5)</f>
        <v>16.797999999999998</v>
      </c>
      <c r="P10" s="16" t="s">
        <v>1895</v>
      </c>
      <c r="Q10" s="15">
        <v>7.6879999999999997</v>
      </c>
      <c r="R10" s="16" t="s">
        <v>1895</v>
      </c>
      <c r="S10" s="15">
        <v>9.1389999999999993</v>
      </c>
      <c r="T10" s="16" t="s">
        <v>2206</v>
      </c>
      <c r="U10" s="17">
        <f>(A1L343C7 + A1L343C8)</f>
        <v>16.826999999999998</v>
      </c>
      <c r="V10" s="16" t="s">
        <v>1895</v>
      </c>
      <c r="W10" s="15">
        <v>7.4649999999999999</v>
      </c>
      <c r="X10" s="16" t="s">
        <v>1895</v>
      </c>
      <c r="Y10" s="15">
        <v>9.343</v>
      </c>
      <c r="Z10" s="16" t="s">
        <v>2207</v>
      </c>
      <c r="AA10" s="17">
        <f>(A1L343C10 + A1L343C11)</f>
        <v>16.808</v>
      </c>
      <c r="AB10" s="16" t="s">
        <v>1895</v>
      </c>
      <c r="AC10" s="15">
        <v>5.6950000000000003</v>
      </c>
      <c r="AD10" s="16" t="s">
        <v>1895</v>
      </c>
      <c r="AE10" s="15">
        <v>7.8920000000000003</v>
      </c>
      <c r="AF10" s="16" t="s">
        <v>2208</v>
      </c>
      <c r="AG10" s="17">
        <f>(A1L343C13 + A1L343C14)</f>
        <v>13.587</v>
      </c>
      <c r="AH10" s="16" t="s">
        <v>2209</v>
      </c>
      <c r="AI10" s="17">
        <f>IF(RUN_YEARS &gt; 1,(A1L343C3 + A1L343C6) / 2, 0 )</f>
        <v>16.701999999999998</v>
      </c>
      <c r="AJ10" s="16" t="s">
        <v>2210</v>
      </c>
      <c r="AK10" s="17">
        <f>IF(RUN_YEARS &gt; 2,(A1L343C3 + A1L343C6 + A1L343C9) / 3, 0 )</f>
        <v>16.743666666666666</v>
      </c>
      <c r="AL10" s="16" t="s">
        <v>2211</v>
      </c>
      <c r="AM10" s="17">
        <f>IF(RUN_YEARS &gt; 3,(A1L343C3 + A1L343C6 + A1L343C9 + A1L343C12) / 4, 0 )</f>
        <v>16.759749999999997</v>
      </c>
      <c r="AN10" s="16" t="s">
        <v>2212</v>
      </c>
      <c r="AO10" s="17">
        <f>IF(RUN_YEARS &gt; 4,(A1L343C3 + A1L343C6 + A1L343C9 + A1L343C12 + A1L343C15) / 5, 0 )</f>
        <v>16.1252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33.146999999999998</v>
      </c>
      <c r="F11" s="16" t="s">
        <v>2214</v>
      </c>
      <c r="G11" s="17">
        <f>(A1L342C2 + A1L343C2)</f>
        <v>41.250999999999998</v>
      </c>
      <c r="H11" s="16" t="s">
        <v>2215</v>
      </c>
      <c r="I11" s="17">
        <f>(A1L344C1 + A1L344C2)</f>
        <v>74.397999999999996</v>
      </c>
      <c r="J11" s="16" t="s">
        <v>2216</v>
      </c>
      <c r="K11" s="17">
        <f>(A1L342C4 + A1L343C4)</f>
        <v>33.557000000000002</v>
      </c>
      <c r="L11" s="16" t="s">
        <v>2217</v>
      </c>
      <c r="M11" s="17">
        <f>(A1L342C5 + A1L343C5)</f>
        <v>43.146000000000001</v>
      </c>
      <c r="N11" s="16" t="s">
        <v>2218</v>
      </c>
      <c r="O11" s="17">
        <f>(A1L344C4 + A1L344C5)</f>
        <v>76.703000000000003</v>
      </c>
      <c r="P11" s="16" t="s">
        <v>2219</v>
      </c>
      <c r="Q11" s="17">
        <f>(A1L342C7 + A1L343C7)</f>
        <v>33.435000000000002</v>
      </c>
      <c r="R11" s="16" t="s">
        <v>2220</v>
      </c>
      <c r="S11" s="17">
        <f>(A1L342C8 + A1L343C8)</f>
        <v>43.001000000000005</v>
      </c>
      <c r="T11" s="16" t="s">
        <v>2221</v>
      </c>
      <c r="U11" s="17">
        <f>(A1L344C7 + A1L344C8)</f>
        <v>76.436000000000007</v>
      </c>
      <c r="V11" s="16" t="s">
        <v>2222</v>
      </c>
      <c r="W11" s="17">
        <f>(A1L342C10 + A1L343C10)</f>
        <v>27.567</v>
      </c>
      <c r="X11" s="16" t="s">
        <v>2223</v>
      </c>
      <c r="Y11" s="17">
        <f>(A1L342C11 + A1L343C11)</f>
        <v>35.884</v>
      </c>
      <c r="Z11" s="16" t="s">
        <v>2224</v>
      </c>
      <c r="AA11" s="17">
        <f>(A1L344C10 + A1L344C11)</f>
        <v>63.451000000000001</v>
      </c>
      <c r="AB11" s="16" t="s">
        <v>2225</v>
      </c>
      <c r="AC11" s="17">
        <f>(A1L342C13 + A1L343C13)</f>
        <v>21.798000000000002</v>
      </c>
      <c r="AD11" s="16" t="s">
        <v>2226</v>
      </c>
      <c r="AE11" s="17">
        <f>(A1L342C14 + A1L343C14)</f>
        <v>26.303999999999998</v>
      </c>
      <c r="AF11" s="16" t="s">
        <v>2227</v>
      </c>
      <c r="AG11" s="17">
        <f>(A1L344C13 + A1L344C14)</f>
        <v>48.102000000000004</v>
      </c>
      <c r="AH11" s="16" t="s">
        <v>2228</v>
      </c>
      <c r="AI11" s="17">
        <f>IF(RUN_YEARS &gt; 1,(A1L344C3 + A1L344C6) / 2, 0 )</f>
        <v>75.5505</v>
      </c>
      <c r="AJ11" s="16" t="s">
        <v>2229</v>
      </c>
      <c r="AK11" s="17">
        <f>IF(RUN_YEARS &gt; 2,(A1L344C3 + A1L344C6 + A1L344C9) / 3, 0 )</f>
        <v>75.845666666666673</v>
      </c>
      <c r="AL11" s="16" t="s">
        <v>2230</v>
      </c>
      <c r="AM11" s="17">
        <f>IF(RUN_YEARS &gt; 3,(A1L344C3 + A1L344C6 + A1L344C9 + A1L344C12) / 4, 0 )</f>
        <v>72.747</v>
      </c>
      <c r="AN11" s="16" t="s">
        <v>2231</v>
      </c>
      <c r="AO11" s="17">
        <f>IF(RUN_YEARS &gt; 4,(A1L344C3 + A1L344C6 + A1L344C9 + A1L344C12 + A1L344C15) / 5, 0 )</f>
        <v>67.818000000000012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381.24900000000002</v>
      </c>
      <c r="F12" s="16" t="s">
        <v>1924</v>
      </c>
      <c r="G12" s="15">
        <v>386.108</v>
      </c>
      <c r="H12" s="16" t="s">
        <v>2232</v>
      </c>
      <c r="I12" s="17">
        <f>(A1L345C1 + A1L345C2)</f>
        <v>767.35699999999997</v>
      </c>
      <c r="J12" s="16" t="s">
        <v>1924</v>
      </c>
      <c r="K12" s="15">
        <v>368.20600000000002</v>
      </c>
      <c r="L12" s="16" t="s">
        <v>1924</v>
      </c>
      <c r="M12" s="15">
        <v>381.10300000000001</v>
      </c>
      <c r="N12" s="16" t="s">
        <v>2233</v>
      </c>
      <c r="O12" s="17">
        <f>(A1L345C4 + A1L345C5)</f>
        <v>749.30899999999997</v>
      </c>
      <c r="P12" s="16" t="s">
        <v>1924</v>
      </c>
      <c r="Q12" s="15">
        <v>362.565</v>
      </c>
      <c r="R12" s="16" t="s">
        <v>1924</v>
      </c>
      <c r="S12" s="15">
        <v>389.82799999999997</v>
      </c>
      <c r="T12" s="16" t="s">
        <v>2234</v>
      </c>
      <c r="U12" s="17">
        <f>(A1L345C7 + A1L345C8)</f>
        <v>752.39300000000003</v>
      </c>
      <c r="V12" s="16" t="s">
        <v>1924</v>
      </c>
      <c r="W12" s="15">
        <v>323.85300000000001</v>
      </c>
      <c r="X12" s="16" t="s">
        <v>1924</v>
      </c>
      <c r="Y12" s="15">
        <v>343.96300000000002</v>
      </c>
      <c r="Z12" s="16" t="s">
        <v>2235</v>
      </c>
      <c r="AA12" s="17">
        <f>(A1L345C10 + A1L345C11)</f>
        <v>667.81600000000003</v>
      </c>
      <c r="AB12" s="16" t="s">
        <v>1924</v>
      </c>
      <c r="AC12" s="15">
        <v>328.54899999999998</v>
      </c>
      <c r="AD12" s="16" t="s">
        <v>1924</v>
      </c>
      <c r="AE12" s="15">
        <v>338.25700000000001</v>
      </c>
      <c r="AF12" s="16" t="s">
        <v>2236</v>
      </c>
      <c r="AG12" s="17">
        <f>(A1L345C13 + A1L345C14)</f>
        <v>666.80600000000004</v>
      </c>
      <c r="AH12" s="16" t="s">
        <v>2237</v>
      </c>
      <c r="AI12" s="17">
        <f>IF(RUN_YEARS &gt; 1,(A1L345C3 + A1L345C6) / 2, 0 )</f>
        <v>758.33299999999997</v>
      </c>
      <c r="AJ12" s="16" t="s">
        <v>2238</v>
      </c>
      <c r="AK12" s="17">
        <f>IF(RUN_YEARS &gt; 2,(A1L345C3 + A1L345C6 + A1L345C9) / 3, 0 )</f>
        <v>756.35300000000007</v>
      </c>
      <c r="AL12" s="16" t="s">
        <v>2239</v>
      </c>
      <c r="AM12" s="17">
        <f>IF(RUN_YEARS &gt; 3,(A1L345C3 + A1L345C6 + A1L345C9 + A1L345C12) / 4, 0 )</f>
        <v>734.21875</v>
      </c>
      <c r="AN12" s="16" t="s">
        <v>2240</v>
      </c>
      <c r="AO12" s="17">
        <f>IF(RUN_YEARS &gt; 4,(A1L345C3 + A1L345C6 + A1L345C9 + A1L345C12 + A1L345C15) / 5, 0 )</f>
        <v>720.73620000000005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2322</v>
      </c>
      <c r="F13" s="16" t="s">
        <v>1934</v>
      </c>
      <c r="G13" s="15">
        <v>2059.3780000000002</v>
      </c>
      <c r="H13" s="16" t="s">
        <v>2241</v>
      </c>
      <c r="I13" s="17">
        <f>(A1L346C1 + A1L346C2)</f>
        <v>4381.3780000000006</v>
      </c>
      <c r="J13" s="16" t="s">
        <v>1934</v>
      </c>
      <c r="K13" s="15">
        <v>2405.3679999999999</v>
      </c>
      <c r="L13" s="16" t="s">
        <v>1934</v>
      </c>
      <c r="M13" s="15">
        <v>2154.5610000000001</v>
      </c>
      <c r="N13" s="16" t="s">
        <v>2242</v>
      </c>
      <c r="O13" s="17">
        <f>(A1L346C4 + A1L346C5)</f>
        <v>4559.9290000000001</v>
      </c>
      <c r="P13" s="16" t="s">
        <v>1934</v>
      </c>
      <c r="Q13" s="15">
        <v>2595.1860000000001</v>
      </c>
      <c r="R13" s="16" t="s">
        <v>1934</v>
      </c>
      <c r="S13" s="15">
        <v>2275.806</v>
      </c>
      <c r="T13" s="16" t="s">
        <v>2243</v>
      </c>
      <c r="U13" s="17">
        <f>(A1L346C7 + A1L346C8)</f>
        <v>4870.9920000000002</v>
      </c>
      <c r="V13" s="16" t="s">
        <v>1934</v>
      </c>
      <c r="W13" s="15">
        <v>2600.9569999999999</v>
      </c>
      <c r="X13" s="16" t="s">
        <v>1934</v>
      </c>
      <c r="Y13" s="15">
        <v>2164.7460000000001</v>
      </c>
      <c r="Z13" s="16" t="s">
        <v>2244</v>
      </c>
      <c r="AA13" s="17">
        <f>(A1L346C10 + A1L346C11)</f>
        <v>4765.7029999999995</v>
      </c>
      <c r="AB13" s="16" t="s">
        <v>1934</v>
      </c>
      <c r="AC13" s="15">
        <v>2540.1149999999998</v>
      </c>
      <c r="AD13" s="16" t="s">
        <v>1934</v>
      </c>
      <c r="AE13" s="15">
        <v>2128.136</v>
      </c>
      <c r="AF13" s="16" t="s">
        <v>2245</v>
      </c>
      <c r="AG13" s="17">
        <f>(A1L346C13 + A1L346C14)</f>
        <v>4668.2510000000002</v>
      </c>
      <c r="AH13" s="16" t="s">
        <v>2246</v>
      </c>
      <c r="AI13" s="17">
        <f>IF(RUN_YEARS &gt; 1,(A1L346C3 + A1L346C6) / 2, 0 )</f>
        <v>4470.6535000000003</v>
      </c>
      <c r="AJ13" s="16" t="s">
        <v>2247</v>
      </c>
      <c r="AK13" s="17">
        <f>IF(RUN_YEARS &gt; 2,(A1L346C3 + A1L346C6 + A1L346C9) / 3, 0 )</f>
        <v>4604.099666666667</v>
      </c>
      <c r="AL13" s="16" t="s">
        <v>2248</v>
      </c>
      <c r="AM13" s="17">
        <f>IF(RUN_YEARS &gt; 3,(A1L346C3 + A1L346C6 + A1L346C9 + A1L346C12) / 4, 0 )</f>
        <v>4644.5005000000001</v>
      </c>
      <c r="AN13" s="16" t="s">
        <v>2249</v>
      </c>
      <c r="AO13" s="17">
        <f>IF(RUN_YEARS &gt; 4,(A1L346C3 + A1L346C6 + A1L346C9 + A1L346C12 + A1L346C15) / 5, 0 )</f>
        <v>4649.2506000000003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42.296999999999997</v>
      </c>
      <c r="F14" s="16" t="s">
        <v>1944</v>
      </c>
      <c r="G14" s="15">
        <v>40.125999999999998</v>
      </c>
      <c r="H14" s="16" t="s">
        <v>2250</v>
      </c>
      <c r="I14" s="17">
        <f>(A1L347C1 + A1L347C2)</f>
        <v>82.423000000000002</v>
      </c>
      <c r="J14" s="16" t="s">
        <v>1944</v>
      </c>
      <c r="K14" s="15">
        <v>28.731000000000002</v>
      </c>
      <c r="L14" s="16" t="s">
        <v>1944</v>
      </c>
      <c r="M14" s="15">
        <v>29.879000000000001</v>
      </c>
      <c r="N14" s="16" t="s">
        <v>2251</v>
      </c>
      <c r="O14" s="17">
        <f>(A1L347C4 + A1L347C5)</f>
        <v>58.61</v>
      </c>
      <c r="P14" s="16" t="s">
        <v>1944</v>
      </c>
      <c r="Q14" s="15">
        <v>23.992999999999999</v>
      </c>
      <c r="R14" s="16" t="s">
        <v>1944</v>
      </c>
      <c r="S14" s="15">
        <v>26.64</v>
      </c>
      <c r="T14" s="16" t="s">
        <v>2252</v>
      </c>
      <c r="U14" s="17">
        <f>(A1L347C7 + A1L347C8)</f>
        <v>50.632999999999996</v>
      </c>
      <c r="V14" s="16" t="s">
        <v>1944</v>
      </c>
      <c r="W14" s="15">
        <v>20.702000000000002</v>
      </c>
      <c r="X14" s="16" t="s">
        <v>1944</v>
      </c>
      <c r="Y14" s="15">
        <v>23.890999999999998</v>
      </c>
      <c r="Z14" s="16" t="s">
        <v>2253</v>
      </c>
      <c r="AA14" s="17">
        <f>(A1L347C10 + A1L347C11)</f>
        <v>44.593000000000004</v>
      </c>
      <c r="AB14" s="16" t="s">
        <v>1944</v>
      </c>
      <c r="AC14" s="15">
        <v>16.658000000000001</v>
      </c>
      <c r="AD14" s="16" t="s">
        <v>1944</v>
      </c>
      <c r="AE14" s="15">
        <v>17.651</v>
      </c>
      <c r="AF14" s="16" t="s">
        <v>2254</v>
      </c>
      <c r="AG14" s="17">
        <f>(A1L347C13 + A1L347C14)</f>
        <v>34.308999999999997</v>
      </c>
      <c r="AH14" s="16" t="s">
        <v>2255</v>
      </c>
      <c r="AI14" s="17">
        <f>IF(RUN_YEARS &gt; 1,(A1L347C3 + A1L347C6) / 2, 0 )</f>
        <v>70.516500000000008</v>
      </c>
      <c r="AJ14" s="16" t="s">
        <v>2256</v>
      </c>
      <c r="AK14" s="17">
        <f>IF(RUN_YEARS &gt; 2,(A1L347C3 + A1L347C6 + A1L347C9) / 3, 0 )</f>
        <v>63.888666666666666</v>
      </c>
      <c r="AL14" s="16" t="s">
        <v>2257</v>
      </c>
      <c r="AM14" s="17">
        <f>IF(RUN_YEARS &gt; 3,(A1L347C3 + A1L347C6 + A1L347C9 + A1L347C12) / 4, 0 )</f>
        <v>59.064750000000004</v>
      </c>
      <c r="AN14" s="16" t="s">
        <v>2258</v>
      </c>
      <c r="AO14" s="17">
        <f>IF(RUN_YEARS &gt; 4,(A1L347C3 + A1L347C6 + A1L347C9 + A1L347C12 + A1L347C15) / 5, 0 )</f>
        <v>54.113599999999998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2364.297</v>
      </c>
      <c r="F15" s="16" t="s">
        <v>2260</v>
      </c>
      <c r="G15" s="17">
        <f>(A1L346C2 + A1L347C2)</f>
        <v>2099.5040000000004</v>
      </c>
      <c r="H15" s="16" t="s">
        <v>2261</v>
      </c>
      <c r="I15" s="17">
        <f>(A1L348C1 + A1L348C2)</f>
        <v>4463.8010000000004</v>
      </c>
      <c r="J15" s="16" t="s">
        <v>2262</v>
      </c>
      <c r="K15" s="17">
        <f>(A1L346C4 + A1L347C4)</f>
        <v>2434.0990000000002</v>
      </c>
      <c r="L15" s="16" t="s">
        <v>2263</v>
      </c>
      <c r="M15" s="17">
        <f>(A1L346C5 + A1L347C5)</f>
        <v>2184.44</v>
      </c>
      <c r="N15" s="16" t="s">
        <v>2264</v>
      </c>
      <c r="O15" s="17">
        <f>(A1L348C4 + A1L348C5)</f>
        <v>4618.5390000000007</v>
      </c>
      <c r="P15" s="16" t="s">
        <v>2265</v>
      </c>
      <c r="Q15" s="17">
        <f>(A1L346C7 + A1L347C7)</f>
        <v>2619.1790000000001</v>
      </c>
      <c r="R15" s="16" t="s">
        <v>2266</v>
      </c>
      <c r="S15" s="17">
        <f>(A1L346C8 + A1L347C8)</f>
        <v>2302.4459999999999</v>
      </c>
      <c r="T15" s="16" t="s">
        <v>2267</v>
      </c>
      <c r="U15" s="17">
        <f>(A1L348C7 + A1L348C8)</f>
        <v>4921.625</v>
      </c>
      <c r="V15" s="16" t="s">
        <v>2268</v>
      </c>
      <c r="W15" s="17">
        <f>(A1L346C10 + A1L347C10)</f>
        <v>2621.6590000000001</v>
      </c>
      <c r="X15" s="16" t="s">
        <v>2269</v>
      </c>
      <c r="Y15" s="17">
        <f>(A1L346C11 + A1L347C11)</f>
        <v>2188.6370000000002</v>
      </c>
      <c r="Z15" s="16" t="s">
        <v>2270</v>
      </c>
      <c r="AA15" s="17">
        <f>(A1L348C10 + A1L348C11)</f>
        <v>4810.2960000000003</v>
      </c>
      <c r="AB15" s="16" t="s">
        <v>2271</v>
      </c>
      <c r="AC15" s="17">
        <f>(A1L346C13 + A1L347C13)</f>
        <v>2556.7729999999997</v>
      </c>
      <c r="AD15" s="16" t="s">
        <v>2272</v>
      </c>
      <c r="AE15" s="17">
        <f>(A1L346C14 + A1L347C14)</f>
        <v>2145.7869999999998</v>
      </c>
      <c r="AF15" s="16" t="s">
        <v>2273</v>
      </c>
      <c r="AG15" s="17">
        <f>(A1L348C13 + A1L348C14)</f>
        <v>4702.5599999999995</v>
      </c>
      <c r="AH15" s="16" t="s">
        <v>2274</v>
      </c>
      <c r="AI15" s="17">
        <f>IF(RUN_YEARS &gt; 1,(A1L348C3 + A1L348C6) / 2, 0 )</f>
        <v>4541.17</v>
      </c>
      <c r="AJ15" s="16" t="s">
        <v>2275</v>
      </c>
      <c r="AK15" s="17">
        <f>IF(RUN_YEARS &gt; 2,(A1L348C3 + A1L348C6 + A1L348C9) / 3, 0 )</f>
        <v>4667.9883333333337</v>
      </c>
      <c r="AL15" s="16" t="s">
        <v>2276</v>
      </c>
      <c r="AM15" s="17">
        <f>IF(RUN_YEARS &gt; 3,(A1L348C3 + A1L348C6 + A1L348C9 + A1L348C12) / 4, 0 )</f>
        <v>4703.5652499999997</v>
      </c>
      <c r="AN15" s="16" t="s">
        <v>2277</v>
      </c>
      <c r="AO15" s="17">
        <f>IF(RUN_YEARS &gt; 4,(A1L348C3 + A1L348C6 + A1L348C9 + A1L348C12 + A1L348C15) / 5, 0 )</f>
        <v>4703.3641999999991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216.27799999999999</v>
      </c>
      <c r="F16" s="16" t="s">
        <v>1973</v>
      </c>
      <c r="G16" s="15">
        <v>242.851</v>
      </c>
      <c r="H16" s="16" t="s">
        <v>2278</v>
      </c>
      <c r="I16" s="17">
        <f>(A1L349C1 + A1L349C2)</f>
        <v>459.12900000000002</v>
      </c>
      <c r="J16" s="16" t="s">
        <v>1973</v>
      </c>
      <c r="K16" s="15">
        <v>241.506</v>
      </c>
      <c r="L16" s="16" t="s">
        <v>1973</v>
      </c>
      <c r="M16" s="15">
        <v>269.60300000000001</v>
      </c>
      <c r="N16" s="16" t="s">
        <v>2279</v>
      </c>
      <c r="O16" s="17">
        <f>(A1L349C4 + A1L349C5)</f>
        <v>511.10900000000004</v>
      </c>
      <c r="P16" s="16" t="s">
        <v>1973</v>
      </c>
      <c r="Q16" s="15">
        <v>256.36700000000002</v>
      </c>
      <c r="R16" s="16" t="s">
        <v>1973</v>
      </c>
      <c r="S16" s="15">
        <v>281.83600000000001</v>
      </c>
      <c r="T16" s="16" t="s">
        <v>2280</v>
      </c>
      <c r="U16" s="17">
        <f>(A1L349C7 + A1L349C8)</f>
        <v>538.20299999999997</v>
      </c>
      <c r="V16" s="16" t="s">
        <v>1973</v>
      </c>
      <c r="W16" s="15">
        <v>241.93199999999999</v>
      </c>
      <c r="X16" s="16" t="s">
        <v>1973</v>
      </c>
      <c r="Y16" s="15">
        <v>261.95699999999999</v>
      </c>
      <c r="Z16" s="16" t="s">
        <v>2281</v>
      </c>
      <c r="AA16" s="17">
        <f>(A1L349C10 + A1L349C11)</f>
        <v>503.88900000000001</v>
      </c>
      <c r="AB16" s="16" t="s">
        <v>1973</v>
      </c>
      <c r="AC16" s="15">
        <v>175.661</v>
      </c>
      <c r="AD16" s="16" t="s">
        <v>1973</v>
      </c>
      <c r="AE16" s="15">
        <v>193.14400000000001</v>
      </c>
      <c r="AF16" s="16" t="s">
        <v>2282</v>
      </c>
      <c r="AG16" s="17">
        <f>(A1L349C13 + A1L349C14)</f>
        <v>368.80500000000001</v>
      </c>
      <c r="AH16" s="16" t="s">
        <v>2283</v>
      </c>
      <c r="AI16" s="17">
        <f>IF(RUN_YEARS &gt; 1,(A1L349C3 + A1L349C6) / 2, 0 )</f>
        <v>485.11900000000003</v>
      </c>
      <c r="AJ16" s="16" t="s">
        <v>2284</v>
      </c>
      <c r="AK16" s="17">
        <f>IF(RUN_YEARS &gt; 2,(A1L349C3 + A1L349C6 + A1L349C9) / 3, 0 )</f>
        <v>502.81366666666668</v>
      </c>
      <c r="AL16" s="16" t="s">
        <v>2285</v>
      </c>
      <c r="AM16" s="17">
        <f>IF(RUN_YEARS &gt; 3,(A1L349C3 + A1L349C6 + A1L349C9 + A1L349C12) / 4, 0 )</f>
        <v>503.08249999999998</v>
      </c>
      <c r="AN16" s="16" t="s">
        <v>2286</v>
      </c>
      <c r="AO16" s="17">
        <f>IF(RUN_YEARS &gt; 4,(A1L349C3 + A1L349C6 + A1L349C9 + A1L349C12 + A1L349C15) / 5, 0 )</f>
        <v>476.22699999999998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436.99200000000002</v>
      </c>
      <c r="F17" s="16" t="s">
        <v>1983</v>
      </c>
      <c r="G17" s="15">
        <v>394.53100000000001</v>
      </c>
      <c r="H17" s="16" t="s">
        <v>2287</v>
      </c>
      <c r="I17" s="17">
        <f>(A1L350C1 + A1L350C2)</f>
        <v>831.52300000000002</v>
      </c>
      <c r="J17" s="16" t="s">
        <v>1983</v>
      </c>
      <c r="K17" s="15">
        <v>370.90499999999997</v>
      </c>
      <c r="L17" s="16" t="s">
        <v>1983</v>
      </c>
      <c r="M17" s="15">
        <v>337.56299999999999</v>
      </c>
      <c r="N17" s="16" t="s">
        <v>2288</v>
      </c>
      <c r="O17" s="17">
        <f>(A1L350C4 + A1L350C5)</f>
        <v>708.46799999999996</v>
      </c>
      <c r="P17" s="16" t="s">
        <v>1983</v>
      </c>
      <c r="Q17" s="15">
        <v>304.41699999999997</v>
      </c>
      <c r="R17" s="16" t="s">
        <v>1983</v>
      </c>
      <c r="S17" s="15">
        <v>271.05</v>
      </c>
      <c r="T17" s="16" t="s">
        <v>2289</v>
      </c>
      <c r="U17" s="17">
        <f>(A1L350C7 + A1L350C8)</f>
        <v>575.46699999999998</v>
      </c>
      <c r="V17" s="16" t="s">
        <v>1983</v>
      </c>
      <c r="W17" s="15">
        <v>245.261</v>
      </c>
      <c r="X17" s="16" t="s">
        <v>1983</v>
      </c>
      <c r="Y17" s="15">
        <v>215.84899999999999</v>
      </c>
      <c r="Z17" s="16" t="s">
        <v>2290</v>
      </c>
      <c r="AA17" s="17">
        <f>(A1L350C10 + A1L350C11)</f>
        <v>461.11</v>
      </c>
      <c r="AB17" s="16" t="s">
        <v>1983</v>
      </c>
      <c r="AC17" s="15">
        <v>204.34399999999999</v>
      </c>
      <c r="AD17" s="16" t="s">
        <v>1983</v>
      </c>
      <c r="AE17" s="15">
        <v>192.733</v>
      </c>
      <c r="AF17" s="16" t="s">
        <v>2291</v>
      </c>
      <c r="AG17" s="17">
        <f>(A1L350C13 + A1L350C14)</f>
        <v>397.077</v>
      </c>
      <c r="AH17" s="16" t="s">
        <v>2292</v>
      </c>
      <c r="AI17" s="17">
        <f>IF(RUN_YEARS &gt; 1,(A1L350C3 + A1L350C6) / 2, 0 )</f>
        <v>769.99549999999999</v>
      </c>
      <c r="AJ17" s="16" t="s">
        <v>2293</v>
      </c>
      <c r="AK17" s="17">
        <f>IF(RUN_YEARS &gt; 2,(A1L350C3 + A1L350C6 + A1L350C9) / 3, 0 )</f>
        <v>705.15266666666673</v>
      </c>
      <c r="AL17" s="16" t="s">
        <v>2294</v>
      </c>
      <c r="AM17" s="17">
        <f>IF(RUN_YEARS &gt; 3,(A1L350C3 + A1L350C6 + A1L350C9 + A1L350C12) / 4, 0 )</f>
        <v>644.14200000000005</v>
      </c>
      <c r="AN17" s="16" t="s">
        <v>2295</v>
      </c>
      <c r="AO17" s="17">
        <f>IF(RUN_YEARS &gt; 4,(A1L350C3 + A1L350C6 + A1L350C9 + A1L350C12 + A1L350C15) / 5, 0 )</f>
        <v>594.72900000000004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2025.8009999999999</v>
      </c>
      <c r="F18" s="16" t="s">
        <v>1993</v>
      </c>
      <c r="G18" s="15">
        <v>1673.9649999999999</v>
      </c>
      <c r="H18" s="16" t="s">
        <v>2296</v>
      </c>
      <c r="I18" s="17">
        <f>(A1L351C1 + A1L351C2)</f>
        <v>3699.7659999999996</v>
      </c>
      <c r="J18" s="16" t="s">
        <v>1993</v>
      </c>
      <c r="K18" s="15">
        <v>2128.2849999999999</v>
      </c>
      <c r="L18" s="16" t="s">
        <v>1993</v>
      </c>
      <c r="M18" s="15">
        <v>1726.2049999999999</v>
      </c>
      <c r="N18" s="16" t="s">
        <v>2297</v>
      </c>
      <c r="O18" s="17">
        <f>(A1L351C4 + A1L351C5)</f>
        <v>3854.49</v>
      </c>
      <c r="P18" s="16" t="s">
        <v>1993</v>
      </c>
      <c r="Q18" s="15">
        <v>2237.2469999999998</v>
      </c>
      <c r="R18" s="16" t="s">
        <v>1993</v>
      </c>
      <c r="S18" s="15">
        <v>1823.9179999999999</v>
      </c>
      <c r="T18" s="16" t="s">
        <v>2298</v>
      </c>
      <c r="U18" s="17">
        <f>(A1L351C7 + A1L351C8)</f>
        <v>4061.165</v>
      </c>
      <c r="V18" s="16" t="s">
        <v>1993</v>
      </c>
      <c r="W18" s="15">
        <v>2216.5340000000001</v>
      </c>
      <c r="X18" s="16" t="s">
        <v>1993</v>
      </c>
      <c r="Y18" s="15">
        <v>1782.3040000000001</v>
      </c>
      <c r="Z18" s="16" t="s">
        <v>2299</v>
      </c>
      <c r="AA18" s="17">
        <f>(A1L351C10 + A1L351C11)</f>
        <v>3998.8380000000002</v>
      </c>
      <c r="AB18" s="16" t="s">
        <v>1993</v>
      </c>
      <c r="AC18" s="15">
        <v>1955.7570000000001</v>
      </c>
      <c r="AD18" s="16" t="s">
        <v>1993</v>
      </c>
      <c r="AE18" s="15">
        <v>1660.6020000000001</v>
      </c>
      <c r="AF18" s="16" t="s">
        <v>2300</v>
      </c>
      <c r="AG18" s="17">
        <f>(A1L351C13 + A1L351C14)</f>
        <v>3616.3590000000004</v>
      </c>
      <c r="AH18" s="16" t="s">
        <v>2301</v>
      </c>
      <c r="AI18" s="17">
        <f>IF(RUN_YEARS &gt; 1,(A1L351C3 + A1L351C6) / 2, 0 )</f>
        <v>3777.1279999999997</v>
      </c>
      <c r="AJ18" s="16" t="s">
        <v>2302</v>
      </c>
      <c r="AK18" s="17">
        <f>IF(RUN_YEARS &gt; 2,(A1L351C3 + A1L351C6 + A1L351C9) / 3, 0 )</f>
        <v>3871.8069999999993</v>
      </c>
      <c r="AL18" s="16" t="s">
        <v>2303</v>
      </c>
      <c r="AM18" s="17">
        <f>IF(RUN_YEARS &gt; 3,(A1L351C3 + A1L351C6 + A1L351C9 + A1L351C12) / 4, 0 )</f>
        <v>3903.5647499999995</v>
      </c>
      <c r="AN18" s="16" t="s">
        <v>2304</v>
      </c>
      <c r="AO18" s="17">
        <f>IF(RUN_YEARS &gt; 4,(A1L351C3 + A1L351C6 + A1L351C9 + A1L351C12 + A1L351C15) / 5, 0 )</f>
        <v>3846.1235999999999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2462.7930000000001</v>
      </c>
      <c r="F19" s="16" t="s">
        <v>2306</v>
      </c>
      <c r="G19" s="17">
        <f>(A1L350C2 + A1L351C2)</f>
        <v>2068.4960000000001</v>
      </c>
      <c r="H19" s="16" t="s">
        <v>2307</v>
      </c>
      <c r="I19" s="17">
        <f>(A1L352C1 + A1L352C2)</f>
        <v>4531.2890000000007</v>
      </c>
      <c r="J19" s="16" t="s">
        <v>2308</v>
      </c>
      <c r="K19" s="17">
        <f>(A1L350C4 + A1L351C4)</f>
        <v>2499.1899999999996</v>
      </c>
      <c r="L19" s="16" t="s">
        <v>2309</v>
      </c>
      <c r="M19" s="17">
        <f>(A1L350C5 + A1L351C5)</f>
        <v>2063.768</v>
      </c>
      <c r="N19" s="16" t="s">
        <v>2310</v>
      </c>
      <c r="O19" s="17">
        <f>(A1L352C4 + A1L352C5)</f>
        <v>4562.9579999999996</v>
      </c>
      <c r="P19" s="16" t="s">
        <v>2311</v>
      </c>
      <c r="Q19" s="17">
        <f>(A1L350C7 + A1L351C7)</f>
        <v>2541.6639999999998</v>
      </c>
      <c r="R19" s="16" t="s">
        <v>2312</v>
      </c>
      <c r="S19" s="17">
        <f>(A1L350C8 + A1L351C8)</f>
        <v>2094.9679999999998</v>
      </c>
      <c r="T19" s="16" t="s">
        <v>2313</v>
      </c>
      <c r="U19" s="17">
        <f>(A1L352C7 + A1L352C8)</f>
        <v>4636.6319999999996</v>
      </c>
      <c r="V19" s="16" t="s">
        <v>2314</v>
      </c>
      <c r="W19" s="17">
        <f>(A1L350C10 + A1L351C10)</f>
        <v>2461.7950000000001</v>
      </c>
      <c r="X19" s="16" t="s">
        <v>2315</v>
      </c>
      <c r="Y19" s="17">
        <f>(A1L350C11 + A1L351C11)</f>
        <v>1998.153</v>
      </c>
      <c r="Z19" s="16" t="s">
        <v>2316</v>
      </c>
      <c r="AA19" s="17">
        <f>(A1L352C10 + A1L352C11)</f>
        <v>4459.9480000000003</v>
      </c>
      <c r="AB19" s="16" t="s">
        <v>2317</v>
      </c>
      <c r="AC19" s="17">
        <f>(A1L350C13 + A1L351C13)</f>
        <v>2160.1010000000001</v>
      </c>
      <c r="AD19" s="16" t="s">
        <v>2318</v>
      </c>
      <c r="AE19" s="17">
        <f>(A1L350C14 + A1L351C14)</f>
        <v>1853.335</v>
      </c>
      <c r="AF19" s="16" t="s">
        <v>2319</v>
      </c>
      <c r="AG19" s="17">
        <f>(A1L352C13 + A1L352C14)</f>
        <v>4013.4360000000001</v>
      </c>
      <c r="AH19" s="16" t="s">
        <v>2320</v>
      </c>
      <c r="AI19" s="17">
        <f>IF(RUN_YEARS &gt; 1,(A1L352C3 + A1L352C6) / 2, 0 )</f>
        <v>4547.1234999999997</v>
      </c>
      <c r="AJ19" s="16" t="s">
        <v>2321</v>
      </c>
      <c r="AK19" s="17">
        <f>IF(RUN_YEARS &gt; 2,(A1L352C3 + A1L352C6 + A1L352C9) / 3, 0 )</f>
        <v>4576.9596666666666</v>
      </c>
      <c r="AL19" s="16" t="s">
        <v>2322</v>
      </c>
      <c r="AM19" s="17">
        <f>IF(RUN_YEARS &gt; 3,(A1L352C3 + A1L352C6 + A1L352C9 + A1L352C12) / 4, 0 )</f>
        <v>4547.7067499999994</v>
      </c>
      <c r="AN19" s="16" t="s">
        <v>2323</v>
      </c>
      <c r="AO19" s="17">
        <f>IF(RUN_YEARS &gt; 4,(A1L352C3 + A1L352C6 + A1L352C9 + A1L352C12 + A1L352C15) / 5, 0 )</f>
        <v>4440.8526000000002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492.57299999999998</v>
      </c>
      <c r="F20" s="16" t="s">
        <v>2022</v>
      </c>
      <c r="G20" s="15">
        <v>426.24299999999999</v>
      </c>
      <c r="H20" s="16" t="s">
        <v>2324</v>
      </c>
      <c r="I20" s="17">
        <f>(A1L353C1 + A1L353C2)</f>
        <v>918.81600000000003</v>
      </c>
      <c r="J20" s="16" t="s">
        <v>2022</v>
      </c>
      <c r="K20" s="15">
        <v>507.75099999999998</v>
      </c>
      <c r="L20" s="16" t="s">
        <v>2022</v>
      </c>
      <c r="M20" s="15">
        <v>440.26499999999999</v>
      </c>
      <c r="N20" s="16" t="s">
        <v>2325</v>
      </c>
      <c r="O20" s="17">
        <f>(A1L353C4 + A1L353C5)</f>
        <v>948.01599999999996</v>
      </c>
      <c r="P20" s="16" t="s">
        <v>2022</v>
      </c>
      <c r="Q20" s="15">
        <v>513.79899999999998</v>
      </c>
      <c r="R20" s="16" t="s">
        <v>2022</v>
      </c>
      <c r="S20" s="15">
        <v>442.41300000000001</v>
      </c>
      <c r="T20" s="16" t="s">
        <v>2326</v>
      </c>
      <c r="U20" s="17">
        <f>(A1L353C7 + A1L353C8)</f>
        <v>956.21199999999999</v>
      </c>
      <c r="V20" s="16" t="s">
        <v>2022</v>
      </c>
      <c r="W20" s="15">
        <v>502.19099999999997</v>
      </c>
      <c r="X20" s="16" t="s">
        <v>2022</v>
      </c>
      <c r="Y20" s="15">
        <v>421.60899999999998</v>
      </c>
      <c r="Z20" s="16" t="s">
        <v>2327</v>
      </c>
      <c r="AA20" s="17">
        <f>(A1L353C10 + A1L353C11)</f>
        <v>923.8</v>
      </c>
      <c r="AB20" s="16" t="s">
        <v>2022</v>
      </c>
      <c r="AC20" s="15">
        <v>449.61500000000001</v>
      </c>
      <c r="AD20" s="16" t="s">
        <v>2022</v>
      </c>
      <c r="AE20" s="15">
        <v>390.87200000000001</v>
      </c>
      <c r="AF20" s="16" t="s">
        <v>2328</v>
      </c>
      <c r="AG20" s="17">
        <f>(A1L353C13 + A1L353C14)</f>
        <v>840.48700000000008</v>
      </c>
      <c r="AH20" s="16" t="s">
        <v>2329</v>
      </c>
      <c r="AI20" s="17">
        <f>IF(RUN_YEARS &gt; 1,(A1L353C3 + A1L353C6) / 2, 0 )</f>
        <v>933.41599999999994</v>
      </c>
      <c r="AJ20" s="16" t="s">
        <v>2330</v>
      </c>
      <c r="AK20" s="17">
        <f>IF(RUN_YEARS &gt; 2,(A1L353C3 + A1L353C6 + A1L353C9) / 3, 0 )</f>
        <v>941.01466666666659</v>
      </c>
      <c r="AL20" s="16" t="s">
        <v>2331</v>
      </c>
      <c r="AM20" s="17">
        <f>IF(RUN_YEARS &gt; 3,(A1L353C3 + A1L353C6 + A1L353C9 + A1L353C12) / 4, 0 )</f>
        <v>936.71100000000001</v>
      </c>
      <c r="AN20" s="16" t="s">
        <v>2332</v>
      </c>
      <c r="AO20" s="17">
        <f>IF(RUN_YEARS &gt; 4,(A1L353C3 + A1L353C6 + A1L353C9 + A1L353C12 + A1L353C15) / 5, 0 )</f>
        <v>917.46620000000007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1410.1959999999999</v>
      </c>
      <c r="F21" s="16" t="s">
        <v>2032</v>
      </c>
      <c r="G21" s="15">
        <v>1185.548</v>
      </c>
      <c r="H21" s="16" t="s">
        <v>2333</v>
      </c>
      <c r="I21" s="17">
        <f>(A1L354C1 + A1L354C2)</f>
        <v>2595.7439999999997</v>
      </c>
      <c r="J21" s="16" t="s">
        <v>2032</v>
      </c>
      <c r="K21" s="15">
        <v>1406.3689999999999</v>
      </c>
      <c r="L21" s="16" t="s">
        <v>2032</v>
      </c>
      <c r="M21" s="15">
        <v>1164.454</v>
      </c>
      <c r="N21" s="16" t="s">
        <v>2334</v>
      </c>
      <c r="O21" s="17">
        <f>(A1L354C4 + A1L354C5)</f>
        <v>2570.8229999999999</v>
      </c>
      <c r="P21" s="16" t="s">
        <v>2032</v>
      </c>
      <c r="Q21" s="15">
        <v>1557.125</v>
      </c>
      <c r="R21" s="16" t="s">
        <v>2032</v>
      </c>
      <c r="S21" s="15">
        <v>1237.3389999999999</v>
      </c>
      <c r="T21" s="16" t="s">
        <v>2335</v>
      </c>
      <c r="U21" s="17">
        <f>(A1L354C7 + A1L354C8)</f>
        <v>2794.4639999999999</v>
      </c>
      <c r="V21" s="16" t="s">
        <v>2032</v>
      </c>
      <c r="W21" s="15">
        <v>1510.7329999999999</v>
      </c>
      <c r="X21" s="16" t="s">
        <v>2032</v>
      </c>
      <c r="Y21" s="15">
        <v>1213.9770000000001</v>
      </c>
      <c r="Z21" s="16" t="s">
        <v>2336</v>
      </c>
      <c r="AA21" s="17">
        <f>(A1L354C10 + A1L354C11)</f>
        <v>2724.71</v>
      </c>
      <c r="AB21" s="16" t="s">
        <v>2032</v>
      </c>
      <c r="AC21" s="15">
        <v>1586.9739999999999</v>
      </c>
      <c r="AD21" s="16" t="s">
        <v>2032</v>
      </c>
      <c r="AE21" s="15">
        <v>1316.6179999999999</v>
      </c>
      <c r="AF21" s="16" t="s">
        <v>2337</v>
      </c>
      <c r="AG21" s="17">
        <f>(A1L354C13 + A1L354C14)</f>
        <v>2903.5919999999996</v>
      </c>
      <c r="AH21" s="16" t="s">
        <v>2338</v>
      </c>
      <c r="AI21" s="17">
        <f>IF(RUN_YEARS &gt; 1,(A1L354C3 + A1L354C6) / 2, 0 )</f>
        <v>2583.2834999999995</v>
      </c>
      <c r="AJ21" s="16" t="s">
        <v>2339</v>
      </c>
      <c r="AK21" s="17">
        <f>IF(RUN_YEARS &gt; 2,(A1L354C3 + A1L354C6 + A1L354C9) / 3, 0 )</f>
        <v>2653.6769999999997</v>
      </c>
      <c r="AL21" s="16" t="s">
        <v>2340</v>
      </c>
      <c r="AM21" s="17">
        <f>IF(RUN_YEARS &gt; 3,(A1L354C3 + A1L354C6 + A1L354C9 + A1L354C12) / 4, 0 )</f>
        <v>2671.4352499999995</v>
      </c>
      <c r="AN21" s="16" t="s">
        <v>2341</v>
      </c>
      <c r="AO21" s="17">
        <f>IF(RUN_YEARS &gt; 4,(A1L354C3 + A1L354C6 + A1L354C9 + A1L354C12 + A1L354C15) / 5, 0 )</f>
        <v>2717.8665999999998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50.453000000000003</v>
      </c>
      <c r="F22" s="16" t="s">
        <v>2042</v>
      </c>
      <c r="G22" s="15">
        <v>7.8719999999999999</v>
      </c>
      <c r="H22" s="16" t="s">
        <v>2342</v>
      </c>
      <c r="I22" s="17">
        <f>(A1L355C1 + A1L355C2)</f>
        <v>58.325000000000003</v>
      </c>
      <c r="J22" s="16" t="s">
        <v>2042</v>
      </c>
      <c r="K22" s="15">
        <v>51.28</v>
      </c>
      <c r="L22" s="16" t="s">
        <v>2042</v>
      </c>
      <c r="M22" s="15">
        <v>8.67</v>
      </c>
      <c r="N22" s="16" t="s">
        <v>2343</v>
      </c>
      <c r="O22" s="17">
        <f>(A1L355C4 + A1L355C5)</f>
        <v>59.95</v>
      </c>
      <c r="P22" s="16" t="s">
        <v>2042</v>
      </c>
      <c r="Q22" s="15">
        <v>59.100999999999999</v>
      </c>
      <c r="R22" s="16" t="s">
        <v>2042</v>
      </c>
      <c r="S22" s="15">
        <v>9.3469999999999995</v>
      </c>
      <c r="T22" s="16" t="s">
        <v>2344</v>
      </c>
      <c r="U22" s="17">
        <f>(A1L355C7 + A1L355C8)</f>
        <v>68.447999999999993</v>
      </c>
      <c r="V22" s="16" t="s">
        <v>2042</v>
      </c>
      <c r="W22" s="15">
        <v>63.014000000000003</v>
      </c>
      <c r="X22" s="16" t="s">
        <v>2042</v>
      </c>
      <c r="Y22" s="15">
        <v>10.943</v>
      </c>
      <c r="Z22" s="16" t="s">
        <v>2345</v>
      </c>
      <c r="AA22" s="17">
        <f>(A1L355C10 + A1L355C11)</f>
        <v>73.957000000000008</v>
      </c>
      <c r="AB22" s="16" t="s">
        <v>2042</v>
      </c>
      <c r="AC22" s="15">
        <v>74.305999999999997</v>
      </c>
      <c r="AD22" s="16" t="s">
        <v>2042</v>
      </c>
      <c r="AE22" s="15">
        <v>13.438000000000001</v>
      </c>
      <c r="AF22" s="16" t="s">
        <v>2346</v>
      </c>
      <c r="AG22" s="17">
        <f>(A1L355C13 + A1L355C14)</f>
        <v>87.744</v>
      </c>
      <c r="AH22" s="16" t="s">
        <v>2347</v>
      </c>
      <c r="AI22" s="17">
        <f>IF(RUN_YEARS &gt; 1,(A1L355C3 + A1L355C6) / 2, 0 )</f>
        <v>59.137500000000003</v>
      </c>
      <c r="AJ22" s="16" t="s">
        <v>2348</v>
      </c>
      <c r="AK22" s="17">
        <f>IF(RUN_YEARS &gt; 2,(A1L355C3 + A1L355C6 + A1L355C9) / 3, 0 )</f>
        <v>62.241000000000007</v>
      </c>
      <c r="AL22" s="16" t="s">
        <v>2349</v>
      </c>
      <c r="AM22" s="17">
        <f>IF(RUN_YEARS &gt; 3,(A1L355C3 + A1L355C6 + A1L355C9 + A1L355C12) / 4, 0 )</f>
        <v>65.17</v>
      </c>
      <c r="AN22" s="16" t="s">
        <v>2350</v>
      </c>
      <c r="AO22" s="17">
        <f>IF(RUN_YEARS &gt; 4,(A1L355C3 + A1L355C6 + A1L355C9 + A1L355C12 + A1L355C15) / 5, 0 )</f>
        <v>69.684799999999996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71.866</v>
      </c>
      <c r="F23" s="16" t="s">
        <v>2052</v>
      </c>
      <c r="G23" s="15">
        <v>31.193000000000001</v>
      </c>
      <c r="H23" s="16" t="s">
        <v>2351</v>
      </c>
      <c r="I23" s="17">
        <f>(A1L356C1 + A1L356C2)</f>
        <v>103.059</v>
      </c>
      <c r="J23" s="16" t="s">
        <v>2052</v>
      </c>
      <c r="K23" s="15">
        <v>78.600999999999999</v>
      </c>
      <c r="L23" s="16" t="s">
        <v>2052</v>
      </c>
      <c r="M23" s="15">
        <v>32.726999999999997</v>
      </c>
      <c r="N23" s="16" t="s">
        <v>2352</v>
      </c>
      <c r="O23" s="17">
        <f>(A1L356C4 + A1L356C5)</f>
        <v>111.328</v>
      </c>
      <c r="P23" s="16" t="s">
        <v>2052</v>
      </c>
      <c r="Q23" s="15">
        <v>76.316999999999993</v>
      </c>
      <c r="R23" s="16" t="s">
        <v>2052</v>
      </c>
      <c r="S23" s="15">
        <v>32.304000000000002</v>
      </c>
      <c r="T23" s="16" t="s">
        <v>2353</v>
      </c>
      <c r="U23" s="17">
        <f>(A1L356C7 + A1L356C8)</f>
        <v>108.621</v>
      </c>
      <c r="V23" s="16" t="s">
        <v>2052</v>
      </c>
      <c r="W23" s="15">
        <v>68.775000000000006</v>
      </c>
      <c r="X23" s="16" t="s">
        <v>2052</v>
      </c>
      <c r="Y23" s="15">
        <v>27.094999999999999</v>
      </c>
      <c r="Z23" s="16" t="s">
        <v>2354</v>
      </c>
      <c r="AA23" s="17">
        <f>(A1L356C10 + A1L356C11)</f>
        <v>95.87</v>
      </c>
      <c r="AB23" s="16" t="s">
        <v>2052</v>
      </c>
      <c r="AC23" s="15">
        <v>67.215000000000003</v>
      </c>
      <c r="AD23" s="16" t="s">
        <v>2052</v>
      </c>
      <c r="AE23" s="15">
        <v>28.234000000000002</v>
      </c>
      <c r="AF23" s="16" t="s">
        <v>2355</v>
      </c>
      <c r="AG23" s="17">
        <f>(A1L356C13 + A1L356C14)</f>
        <v>95.449000000000012</v>
      </c>
      <c r="AH23" s="16" t="s">
        <v>2356</v>
      </c>
      <c r="AI23" s="17">
        <f>IF(RUN_YEARS &gt; 1,(A1L356C3 + A1L356C6) / 2, 0 )</f>
        <v>107.1935</v>
      </c>
      <c r="AJ23" s="16" t="s">
        <v>2357</v>
      </c>
      <c r="AK23" s="17">
        <f>IF(RUN_YEARS &gt; 2,(A1L356C3 + A1L356C6 + A1L356C9) / 3, 0 )</f>
        <v>107.66933333333333</v>
      </c>
      <c r="AL23" s="16" t="s">
        <v>2358</v>
      </c>
      <c r="AM23" s="17">
        <f>IF(RUN_YEARS &gt; 3,(A1L356C3 + A1L356C6 + A1L356C9 + A1L356C12) / 4, 0 )</f>
        <v>104.7195</v>
      </c>
      <c r="AN23" s="16" t="s">
        <v>2359</v>
      </c>
      <c r="AO23" s="17">
        <f>IF(RUN_YEARS &gt; 4,(A1L356C3 + A1L356C6 + A1L356C9 + A1L356C12 + A1L356C15) / 5, 0 )</f>
        <v>102.86539999999999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1960.296</v>
      </c>
      <c r="F24" s="16" t="s">
        <v>2062</v>
      </c>
      <c r="G24" s="15">
        <v>1881.309</v>
      </c>
      <c r="H24" s="16" t="s">
        <v>2360</v>
      </c>
      <c r="I24" s="17">
        <f>(A1L357C1 + A1L357C2)</f>
        <v>3841.605</v>
      </c>
      <c r="J24" s="16" t="s">
        <v>2062</v>
      </c>
      <c r="K24" s="15">
        <v>1938.89</v>
      </c>
      <c r="L24" s="16" t="s">
        <v>2062</v>
      </c>
      <c r="M24" s="15">
        <v>1863.4059999999999</v>
      </c>
      <c r="N24" s="16" t="s">
        <v>2361</v>
      </c>
      <c r="O24" s="17">
        <f>(A1L357C4 + A1L357C5)</f>
        <v>3802.2960000000003</v>
      </c>
      <c r="P24" s="16" t="s">
        <v>2062</v>
      </c>
      <c r="Q24" s="15">
        <v>1111.8420000000001</v>
      </c>
      <c r="R24" s="16" t="s">
        <v>2062</v>
      </c>
      <c r="S24" s="15">
        <v>1144.9949999999999</v>
      </c>
      <c r="T24" s="16" t="s">
        <v>2362</v>
      </c>
      <c r="U24" s="17">
        <f>(A1L357C7 + A1L357C8)</f>
        <v>2256.837</v>
      </c>
      <c r="V24" s="16" t="s">
        <v>2062</v>
      </c>
      <c r="W24" s="15">
        <v>1201.384</v>
      </c>
      <c r="X24" s="16" t="s">
        <v>2062</v>
      </c>
      <c r="Y24" s="15">
        <v>1257.53</v>
      </c>
      <c r="Z24" s="16" t="s">
        <v>2363</v>
      </c>
      <c r="AA24" s="17">
        <f>(A1L357C10 + A1L357C11)</f>
        <v>2458.9139999999998</v>
      </c>
      <c r="AB24" s="16" t="s">
        <v>2062</v>
      </c>
      <c r="AC24" s="15">
        <v>1029.835</v>
      </c>
      <c r="AD24" s="16" t="s">
        <v>2062</v>
      </c>
      <c r="AE24" s="15">
        <v>1079.2449999999999</v>
      </c>
      <c r="AF24" s="16" t="s">
        <v>2364</v>
      </c>
      <c r="AG24" s="17">
        <f>(A1L357C13 + A1L357C14)</f>
        <v>2109.08</v>
      </c>
      <c r="AH24" s="16" t="s">
        <v>2365</v>
      </c>
      <c r="AI24" s="17">
        <f>IF(RUN_YEARS &gt; 1,(A1L357C3 + A1L357C6) / 2, 0 )</f>
        <v>3821.9504999999999</v>
      </c>
      <c r="AJ24" s="16" t="s">
        <v>2366</v>
      </c>
      <c r="AK24" s="17">
        <f>IF(RUN_YEARS &gt; 2,(A1L357C3 + A1L357C6 + A1L357C9) / 3, 0 )</f>
        <v>3300.2459999999996</v>
      </c>
      <c r="AL24" s="16" t="s">
        <v>2367</v>
      </c>
      <c r="AM24" s="17">
        <f>IF(RUN_YEARS &gt; 3,(A1L357C3 + A1L357C6 + A1L357C9 + A1L357C12) / 4, 0 )</f>
        <v>3089.9129999999996</v>
      </c>
      <c r="AN24" s="16" t="s">
        <v>2368</v>
      </c>
      <c r="AO24" s="17">
        <f>IF(RUN_YEARS &gt; 4,(A1L357C3 + A1L357C6 + A1L357C9 + A1L357C12 + A1L357C15) / 5, 0 )</f>
        <v>2893.7463999999995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257.33499999999998</v>
      </c>
      <c r="F25" s="16" t="s">
        <v>2072</v>
      </c>
      <c r="G25" s="15">
        <v>570.44000000000005</v>
      </c>
      <c r="H25" s="16" t="s">
        <v>2369</v>
      </c>
      <c r="I25" s="17">
        <f>(A1L358C1 + A1L358C2)</f>
        <v>827.77500000000009</v>
      </c>
      <c r="J25" s="16" t="s">
        <v>2072</v>
      </c>
      <c r="K25" s="15">
        <v>246.92</v>
      </c>
      <c r="L25" s="16" t="s">
        <v>2072</v>
      </c>
      <c r="M25" s="15">
        <v>552.30999999999995</v>
      </c>
      <c r="N25" s="16" t="s">
        <v>2370</v>
      </c>
      <c r="O25" s="17">
        <f>(A1L358C4 + A1L358C5)</f>
        <v>799.2299999999999</v>
      </c>
      <c r="P25" s="16" t="s">
        <v>2072</v>
      </c>
      <c r="Q25" s="15">
        <v>225.80199999999999</v>
      </c>
      <c r="R25" s="16" t="s">
        <v>2072</v>
      </c>
      <c r="S25" s="15">
        <v>472.83800000000002</v>
      </c>
      <c r="T25" s="16" t="s">
        <v>2371</v>
      </c>
      <c r="U25" s="17">
        <f>(A1L358C7 + A1L358C8)</f>
        <v>698.64</v>
      </c>
      <c r="V25" s="16" t="s">
        <v>2072</v>
      </c>
      <c r="W25" s="15">
        <v>212.75700000000001</v>
      </c>
      <c r="X25" s="16" t="s">
        <v>2072</v>
      </c>
      <c r="Y25" s="15">
        <v>395.70100000000002</v>
      </c>
      <c r="Z25" s="16" t="s">
        <v>2372</v>
      </c>
      <c r="AA25" s="17">
        <f>(A1L358C10 + A1L358C11)</f>
        <v>608.45800000000008</v>
      </c>
      <c r="AB25" s="16" t="s">
        <v>2072</v>
      </c>
      <c r="AC25" s="15">
        <v>179.28800000000001</v>
      </c>
      <c r="AD25" s="16" t="s">
        <v>2072</v>
      </c>
      <c r="AE25" s="15">
        <v>295.197</v>
      </c>
      <c r="AF25" s="16" t="s">
        <v>2373</v>
      </c>
      <c r="AG25" s="17">
        <f>(A1L358C13 + A1L358C14)</f>
        <v>474.48500000000001</v>
      </c>
      <c r="AH25" s="16" t="s">
        <v>2374</v>
      </c>
      <c r="AI25" s="17">
        <f>IF(RUN_YEARS &gt; 1,(A1L358C3 + A1L358C6) / 2, 0 )</f>
        <v>813.50250000000005</v>
      </c>
      <c r="AJ25" s="16" t="s">
        <v>2375</v>
      </c>
      <c r="AK25" s="17">
        <f>IF(RUN_YEARS &gt; 2,(A1L358C3 + A1L358C6 + A1L358C9) / 3, 0 )</f>
        <v>775.21500000000003</v>
      </c>
      <c r="AL25" s="16" t="s">
        <v>2376</v>
      </c>
      <c r="AM25" s="17">
        <f>IF(RUN_YEARS &gt; 3,(A1L358C3 + A1L358C6 + A1L358C9 + A1L358C12) / 4, 0 )</f>
        <v>733.52575000000002</v>
      </c>
      <c r="AN25" s="16" t="s">
        <v>2377</v>
      </c>
      <c r="AO25" s="17">
        <f>IF(RUN_YEARS &gt; 4,(A1L358C3 + A1L358C6 + A1L358C9 + A1L358C12 + A1L358C15) / 5, 0 )</f>
        <v>681.71760000000006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1.147</v>
      </c>
      <c r="F26" s="16" t="s">
        <v>2082</v>
      </c>
      <c r="G26" s="15">
        <v>1.482</v>
      </c>
      <c r="H26" s="16" t="s">
        <v>2378</v>
      </c>
      <c r="I26" s="17">
        <f>(A1L359C1 + A1L359C2)</f>
        <v>2.629</v>
      </c>
      <c r="J26" s="16" t="s">
        <v>2082</v>
      </c>
      <c r="K26" s="15">
        <v>1.337</v>
      </c>
      <c r="L26" s="16" t="s">
        <v>2082</v>
      </c>
      <c r="M26" s="15">
        <v>1.458</v>
      </c>
      <c r="N26" s="16" t="s">
        <v>2379</v>
      </c>
      <c r="O26" s="17">
        <f>(A1L359C4 + A1L359C5)</f>
        <v>2.7949999999999999</v>
      </c>
      <c r="P26" s="16" t="s">
        <v>2082</v>
      </c>
      <c r="Q26" s="15">
        <v>0.94099999999999995</v>
      </c>
      <c r="R26" s="16" t="s">
        <v>2082</v>
      </c>
      <c r="S26" s="15">
        <v>1.234</v>
      </c>
      <c r="T26" s="16" t="s">
        <v>2380</v>
      </c>
      <c r="U26" s="17">
        <f>(A1L359C7 + A1L359C8)</f>
        <v>2.1749999999999998</v>
      </c>
      <c r="V26" s="16" t="s">
        <v>2082</v>
      </c>
      <c r="W26" s="15">
        <v>0.89900000000000002</v>
      </c>
      <c r="X26" s="16" t="s">
        <v>2082</v>
      </c>
      <c r="Y26" s="15">
        <v>1.262</v>
      </c>
      <c r="Z26" s="16" t="s">
        <v>2381</v>
      </c>
      <c r="AA26" s="17">
        <f>(A1L359C10 + A1L359C11)</f>
        <v>2.161</v>
      </c>
      <c r="AB26" s="16" t="s">
        <v>2082</v>
      </c>
      <c r="AC26" s="15">
        <v>0.78100000000000003</v>
      </c>
      <c r="AD26" s="16" t="s">
        <v>2082</v>
      </c>
      <c r="AE26" s="15">
        <v>1.0760000000000001</v>
      </c>
      <c r="AF26" s="16" t="s">
        <v>2382</v>
      </c>
      <c r="AG26" s="17">
        <f>(A1L359C13 + A1L359C14)</f>
        <v>1.8570000000000002</v>
      </c>
      <c r="AH26" s="16" t="s">
        <v>2383</v>
      </c>
      <c r="AI26" s="17">
        <f>IF(RUN_YEARS &gt; 1,(A1L359C3 + A1L359C6) / 2, 0 )</f>
        <v>2.7119999999999997</v>
      </c>
      <c r="AJ26" s="16" t="s">
        <v>2384</v>
      </c>
      <c r="AK26" s="17">
        <f>IF(RUN_YEARS &gt; 2,(A1L359C3 + A1L359C6 + A1L359C9) / 3, 0 )</f>
        <v>2.5329999999999999</v>
      </c>
      <c r="AL26" s="16" t="s">
        <v>2385</v>
      </c>
      <c r="AM26" s="17">
        <f>IF(RUN_YEARS &gt; 3,(A1L359C3 + A1L359C6 + A1L359C9 + A1L359C12) / 4, 0 )</f>
        <v>2.44</v>
      </c>
      <c r="AN26" s="16" t="s">
        <v>2386</v>
      </c>
      <c r="AO26" s="17">
        <f>IF(RUN_YEARS &gt; 4,(A1L359C3 + A1L359C6 + A1L359C9 + A1L359C12 + A1L359C15) / 5, 0 )</f>
        <v>2.3234000000000004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264.101</v>
      </c>
      <c r="F27" s="16" t="s">
        <v>2092</v>
      </c>
      <c r="G27" s="15">
        <v>265.47500000000002</v>
      </c>
      <c r="H27" s="16" t="s">
        <v>2387</v>
      </c>
      <c r="I27" s="17">
        <f>(A1L360C1 + A1L360C2)</f>
        <v>529.57600000000002</v>
      </c>
      <c r="J27" s="16" t="s">
        <v>2092</v>
      </c>
      <c r="K27" s="15">
        <v>264.43799999999999</v>
      </c>
      <c r="L27" s="16" t="s">
        <v>2092</v>
      </c>
      <c r="M27" s="15">
        <v>260.755</v>
      </c>
      <c r="N27" s="16" t="s">
        <v>2388</v>
      </c>
      <c r="O27" s="17">
        <f>(A1L360C4 + A1L360C5)</f>
        <v>525.19299999999998</v>
      </c>
      <c r="P27" s="16" t="s">
        <v>2092</v>
      </c>
      <c r="Q27" s="15">
        <v>229.60499999999999</v>
      </c>
      <c r="R27" s="16" t="s">
        <v>2092</v>
      </c>
      <c r="S27" s="15">
        <v>234.852</v>
      </c>
      <c r="T27" s="16" t="s">
        <v>2389</v>
      </c>
      <c r="U27" s="17">
        <f>(A1L360C7 + A1L360C8)</f>
        <v>464.45699999999999</v>
      </c>
      <c r="V27" s="16" t="s">
        <v>2092</v>
      </c>
      <c r="W27" s="15">
        <v>203.005</v>
      </c>
      <c r="X27" s="16" t="s">
        <v>2092</v>
      </c>
      <c r="Y27" s="15">
        <v>207.28899999999999</v>
      </c>
      <c r="Z27" s="16" t="s">
        <v>2390</v>
      </c>
      <c r="AA27" s="17">
        <f>(A1L360C10 + A1L360C11)</f>
        <v>410.29399999999998</v>
      </c>
      <c r="AB27" s="16" t="s">
        <v>2092</v>
      </c>
      <c r="AC27" s="15">
        <v>171.971</v>
      </c>
      <c r="AD27" s="16" t="s">
        <v>2092</v>
      </c>
      <c r="AE27" s="15">
        <v>175.28399999999999</v>
      </c>
      <c r="AF27" s="16" t="s">
        <v>2391</v>
      </c>
      <c r="AG27" s="17">
        <f>(A1L360C13 + A1L360C14)</f>
        <v>347.255</v>
      </c>
      <c r="AH27" s="16" t="s">
        <v>2392</v>
      </c>
      <c r="AI27" s="17">
        <f>IF(RUN_YEARS &gt; 1,(A1L360C3 + A1L360C6) / 2, 0 )</f>
        <v>527.3845</v>
      </c>
      <c r="AJ27" s="16" t="s">
        <v>2393</v>
      </c>
      <c r="AK27" s="17">
        <f>IF(RUN_YEARS &gt; 2,(A1L360C3 + A1L360C6 + A1L360C9) / 3, 0 )</f>
        <v>506.4086666666667</v>
      </c>
      <c r="AL27" s="16" t="s">
        <v>2394</v>
      </c>
      <c r="AM27" s="17">
        <f>IF(RUN_YEARS &gt; 3,(A1L360C3 + A1L360C6 + A1L360C9 + A1L360C12) / 4, 0 )</f>
        <v>482.38</v>
      </c>
      <c r="AN27" s="16" t="s">
        <v>2395</v>
      </c>
      <c r="AO27" s="17">
        <f>IF(RUN_YEARS &gt; 4,(A1L360C3 + A1L360C6 + A1L360C9 + A1L360C12 + A1L360C15) / 5, 0 )</f>
        <v>455.35500000000002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1470.096</v>
      </c>
      <c r="F28" s="16" t="s">
        <v>2102</v>
      </c>
      <c r="G28" s="15">
        <v>1158.4480000000001</v>
      </c>
      <c r="H28" s="16" t="s">
        <v>2396</v>
      </c>
      <c r="I28" s="17">
        <f>(A1L361C1 + A1L361C2)</f>
        <v>2628.5439999999999</v>
      </c>
      <c r="J28" s="16" t="s">
        <v>2102</v>
      </c>
      <c r="K28" s="15">
        <v>1341.5409999999999</v>
      </c>
      <c r="L28" s="16" t="s">
        <v>2102</v>
      </c>
      <c r="M28" s="15">
        <v>1066.0889999999999</v>
      </c>
      <c r="N28" s="16" t="s">
        <v>2397</v>
      </c>
      <c r="O28" s="17">
        <f>(A1L361C4 + A1L361C5)</f>
        <v>2407.63</v>
      </c>
      <c r="P28" s="16" t="s">
        <v>2102</v>
      </c>
      <c r="Q28" s="15">
        <v>1180.691</v>
      </c>
      <c r="R28" s="16" t="s">
        <v>2102</v>
      </c>
      <c r="S28" s="15">
        <v>911.25099999999998</v>
      </c>
      <c r="T28" s="16" t="s">
        <v>2398</v>
      </c>
      <c r="U28" s="17">
        <f>(A1L361C7 + A1L361C8)</f>
        <v>2091.942</v>
      </c>
      <c r="V28" s="16" t="s">
        <v>2102</v>
      </c>
      <c r="W28" s="15">
        <v>1058.3779999999999</v>
      </c>
      <c r="X28" s="16" t="s">
        <v>2102</v>
      </c>
      <c r="Y28" s="15">
        <v>805.10699999999997</v>
      </c>
      <c r="Z28" s="16" t="s">
        <v>2399</v>
      </c>
      <c r="AA28" s="17">
        <f>(A1L361C10 + A1L361C11)</f>
        <v>1863.4849999999999</v>
      </c>
      <c r="AB28" s="16" t="s">
        <v>2102</v>
      </c>
      <c r="AC28" s="15">
        <v>970.21199999999999</v>
      </c>
      <c r="AD28" s="16" t="s">
        <v>2102</v>
      </c>
      <c r="AE28" s="15">
        <v>736.92899999999997</v>
      </c>
      <c r="AF28" s="16" t="s">
        <v>2400</v>
      </c>
      <c r="AG28" s="17">
        <f>(A1L361C13 + A1L361C14)</f>
        <v>1707.1410000000001</v>
      </c>
      <c r="AH28" s="16" t="s">
        <v>2401</v>
      </c>
      <c r="AI28" s="17">
        <f>IF(RUN_YEARS &gt; 1,(A1L361C3 + A1L361C6) / 2, 0 )</f>
        <v>2518.087</v>
      </c>
      <c r="AJ28" s="16" t="s">
        <v>2402</v>
      </c>
      <c r="AK28" s="17">
        <f>IF(RUN_YEARS &gt; 2,(A1L361C3 + A1L361C6 + A1L361C9) / 3, 0 )</f>
        <v>2376.0386666666668</v>
      </c>
      <c r="AL28" s="16" t="s">
        <v>2403</v>
      </c>
      <c r="AM28" s="17">
        <f>IF(RUN_YEARS &gt; 3,(A1L361C3 + A1L361C6 + A1L361C9 + A1L361C12) / 4, 0 )</f>
        <v>2247.9002500000001</v>
      </c>
      <c r="AN28" s="16" t="s">
        <v>2404</v>
      </c>
      <c r="AO28" s="17">
        <f>IF(RUN_YEARS &gt; 4,(A1L361C3 + A1L361C6 + A1L361C9 + A1L361C12 + A1L361C15) / 5, 0 )</f>
        <v>2139.7483999999999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762.77800000000002</v>
      </c>
      <c r="F29" s="16" t="s">
        <v>2112</v>
      </c>
      <c r="G29" s="15">
        <v>526.99400000000003</v>
      </c>
      <c r="H29" s="16" t="s">
        <v>2405</v>
      </c>
      <c r="I29" s="17">
        <f>(A1L362C1 + A1L362C2)</f>
        <v>1289.7719999999999</v>
      </c>
      <c r="J29" s="16" t="s">
        <v>2112</v>
      </c>
      <c r="K29" s="15">
        <v>672.36300000000006</v>
      </c>
      <c r="L29" s="16" t="s">
        <v>2112</v>
      </c>
      <c r="M29" s="15">
        <v>499.96699999999998</v>
      </c>
      <c r="N29" s="16" t="s">
        <v>2406</v>
      </c>
      <c r="O29" s="17">
        <f>(A1L362C4 + A1L362C5)</f>
        <v>1172.33</v>
      </c>
      <c r="P29" s="16" t="s">
        <v>2112</v>
      </c>
      <c r="Q29" s="15">
        <v>600.26800000000003</v>
      </c>
      <c r="R29" s="16" t="s">
        <v>2112</v>
      </c>
      <c r="S29" s="15">
        <v>605.88800000000003</v>
      </c>
      <c r="T29" s="16" t="s">
        <v>2407</v>
      </c>
      <c r="U29" s="17">
        <f>(A1L362C7 + A1L362C8)</f>
        <v>1206.1559999999999</v>
      </c>
      <c r="V29" s="16" t="s">
        <v>2112</v>
      </c>
      <c r="W29" s="15">
        <v>524.27800000000002</v>
      </c>
      <c r="X29" s="16" t="s">
        <v>2112</v>
      </c>
      <c r="Y29" s="15">
        <v>544.64700000000005</v>
      </c>
      <c r="Z29" s="16" t="s">
        <v>2408</v>
      </c>
      <c r="AA29" s="17">
        <f>(A1L362C10 + A1L362C11)</f>
        <v>1068.9250000000002</v>
      </c>
      <c r="AB29" s="16" t="s">
        <v>2112</v>
      </c>
      <c r="AC29" s="15">
        <v>364.51600000000002</v>
      </c>
      <c r="AD29" s="16" t="s">
        <v>2112</v>
      </c>
      <c r="AE29" s="15">
        <v>375.35500000000002</v>
      </c>
      <c r="AF29" s="16" t="s">
        <v>2409</v>
      </c>
      <c r="AG29" s="17">
        <f>(A1L362C13 + A1L362C14)</f>
        <v>739.87100000000009</v>
      </c>
      <c r="AH29" s="16" t="s">
        <v>2410</v>
      </c>
      <c r="AI29" s="17">
        <f>IF(RUN_YEARS &gt; 1,(A1L362C3 + A1L362C6) / 2, 0 )</f>
        <v>1231.0509999999999</v>
      </c>
      <c r="AJ29" s="16" t="s">
        <v>2411</v>
      </c>
      <c r="AK29" s="17">
        <f>IF(RUN_YEARS &gt; 2,(A1L362C3 + A1L362C6 + A1L362C9) / 3, 0 )</f>
        <v>1222.7526666666665</v>
      </c>
      <c r="AL29" s="16" t="s">
        <v>2412</v>
      </c>
      <c r="AM29" s="17">
        <f>IF(RUN_YEARS &gt; 3,(A1L362C3 + A1L362C6 + A1L362C9 + A1L362C12) / 4, 0 )</f>
        <v>1184.29575</v>
      </c>
      <c r="AN29" s="16" t="s">
        <v>2413</v>
      </c>
      <c r="AO29" s="17">
        <f>IF(RUN_YEARS &gt; 4,(A1L362C3 + A1L362C6 + A1L362C9 + A1L362C12 + A1L362C15) / 5, 0 )</f>
        <v>1095.4108000000001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2232.8739999999998</v>
      </c>
      <c r="F30" s="16" t="s">
        <v>2415</v>
      </c>
      <c r="G30" s="17">
        <f>(A1L361C2 + A1L362C2)</f>
        <v>1685.442</v>
      </c>
      <c r="H30" s="16" t="s">
        <v>2416</v>
      </c>
      <c r="I30" s="17">
        <f>(A1L363C1 + A1L363C2)</f>
        <v>3918.3159999999998</v>
      </c>
      <c r="J30" s="16" t="s">
        <v>2417</v>
      </c>
      <c r="K30" s="17">
        <f>(A1L361C4 + A1L362C4)</f>
        <v>2013.904</v>
      </c>
      <c r="L30" s="16" t="s">
        <v>2418</v>
      </c>
      <c r="M30" s="17">
        <f>(A1L361C5 + A1L362C5)</f>
        <v>1566.056</v>
      </c>
      <c r="N30" s="16" t="s">
        <v>2419</v>
      </c>
      <c r="O30" s="17">
        <f>(A1L363C4 + A1L363C5)</f>
        <v>3579.96</v>
      </c>
      <c r="P30" s="16" t="s">
        <v>2420</v>
      </c>
      <c r="Q30" s="17">
        <f>(A1L361C7 + A1L362C7)</f>
        <v>1780.9590000000001</v>
      </c>
      <c r="R30" s="16" t="s">
        <v>2421</v>
      </c>
      <c r="S30" s="17">
        <f>(A1L361C8 + A1L362C8)</f>
        <v>1517.1390000000001</v>
      </c>
      <c r="T30" s="16" t="s">
        <v>2422</v>
      </c>
      <c r="U30" s="17">
        <f>(A1L363C7 + A1L363C8)</f>
        <v>3298.098</v>
      </c>
      <c r="V30" s="16" t="s">
        <v>2423</v>
      </c>
      <c r="W30" s="17">
        <f>(A1L361C10 + A1L362C10)</f>
        <v>1582.6559999999999</v>
      </c>
      <c r="X30" s="16" t="s">
        <v>2424</v>
      </c>
      <c r="Y30" s="17">
        <f>(A1L361C11 + A1L362C11)</f>
        <v>1349.7539999999999</v>
      </c>
      <c r="Z30" s="16" t="s">
        <v>2425</v>
      </c>
      <c r="AA30" s="17">
        <f>(A1L363C10 + A1L363C11)</f>
        <v>2932.41</v>
      </c>
      <c r="AB30" s="16" t="s">
        <v>2426</v>
      </c>
      <c r="AC30" s="17">
        <f>(A1L361C13 + A1L362C13)</f>
        <v>1334.7280000000001</v>
      </c>
      <c r="AD30" s="16" t="s">
        <v>2427</v>
      </c>
      <c r="AE30" s="17">
        <f>(A1L361C14 + A1L362C14)</f>
        <v>1112.2840000000001</v>
      </c>
      <c r="AF30" s="16" t="s">
        <v>2428</v>
      </c>
      <c r="AG30" s="17">
        <f>(A1L363C13 + A1L363C14)</f>
        <v>2447.0120000000002</v>
      </c>
      <c r="AH30" s="16" t="s">
        <v>2429</v>
      </c>
      <c r="AI30" s="17">
        <f>IF(RUN_YEARS &gt; 1,(A1L363C3 + A1L363C6) / 2, 0 )</f>
        <v>3749.1379999999999</v>
      </c>
      <c r="AJ30" s="16" t="s">
        <v>2430</v>
      </c>
      <c r="AK30" s="17">
        <f>IF(RUN_YEARS &gt; 2,(A1L363C3 + A1L363C6 + A1L363C9) / 3, 0 )</f>
        <v>3598.7913333333331</v>
      </c>
      <c r="AL30" s="16" t="s">
        <v>2431</v>
      </c>
      <c r="AM30" s="17">
        <f>IF(RUN_YEARS &gt; 3,(A1L363C3 + A1L363C6 + A1L363C9 + A1L363C12) / 4, 0 )</f>
        <v>3432.1959999999999</v>
      </c>
      <c r="AN30" s="16" t="s">
        <v>2432</v>
      </c>
      <c r="AO30" s="17">
        <f>IF(RUN_YEARS &gt; 4,(A1L363C3 + A1L363C6 + A1L363C9 + A1L363C12 + A1L363C15) / 5, 0 )</f>
        <v>3235.1592000000001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12198.605</v>
      </c>
      <c r="F31" s="16" t="s">
        <v>2434</v>
      </c>
      <c r="G31" s="17">
        <f>(A1L341C2 + A1L344C2 + A1L345C2 + A1L348C2 + A1L349C2 + SUM(A1L352C2:A1L362C2))</f>
        <v>10893.215000000002</v>
      </c>
      <c r="H31" s="16" t="s">
        <v>2435</v>
      </c>
      <c r="I31" s="17">
        <f>(A1L364C1 + A1L364C2)</f>
        <v>23091.82</v>
      </c>
      <c r="J31" s="16" t="s">
        <v>2436</v>
      </c>
      <c r="K31" s="17">
        <f>(A1L341C4 + A1L344C4 + A1L345C4 + A1L348C4 + A1L349C4 + SUM(A1L352C4:A1L362C4))</f>
        <v>12086.061999999998</v>
      </c>
      <c r="L31" s="16" t="s">
        <v>2437</v>
      </c>
      <c r="M31" s="17">
        <f>(A1L341C5 + A1L344C5 + A1L345C5 + A1L348C5 + A1L349C5 + SUM(A1L352C5:A1L362C5))</f>
        <v>10832.174999999999</v>
      </c>
      <c r="N31" s="16" t="s">
        <v>2438</v>
      </c>
      <c r="O31" s="17">
        <f>(A1L364C4 + A1L364C5)</f>
        <v>22918.236999999997</v>
      </c>
      <c r="P31" s="16" t="s">
        <v>2439</v>
      </c>
      <c r="Q31" s="17">
        <f>(A1L341C7 + A1L344C7 + A1L345C7 + A1L348C7 + A1L349C7 + SUM(A1L352C7:A1L362C7))</f>
        <v>11368.700999999999</v>
      </c>
      <c r="R31" s="16" t="s">
        <v>2440</v>
      </c>
      <c r="S31" s="17">
        <f>(A1L341C8 + A1L344C8 + A1L345C8 + A1L348C8 + A1L349C8 + SUM(A1L352C8:A1L362C8))</f>
        <v>10204.540000000001</v>
      </c>
      <c r="T31" s="16" t="s">
        <v>2441</v>
      </c>
      <c r="U31" s="17">
        <f>(A1L364C7 + A1L364C8)</f>
        <v>21573.241000000002</v>
      </c>
      <c r="V31" s="16" t="s">
        <v>2442</v>
      </c>
      <c r="W31" s="17">
        <f>(A1L341C10 + A1L344C10 + A1L345C10 + A1L348C10 + A1L349C10 + SUM(A1L352C10:A1L362C10))</f>
        <v>11022.23</v>
      </c>
      <c r="X31" s="16" t="s">
        <v>2443</v>
      </c>
      <c r="Y31" s="17">
        <f>(A1L341C11 + A1L344C11 + A1L345C11 + A1L348C11 + A1L349C11 + SUM(A1L352C11:A1L362C11))</f>
        <v>9713.76</v>
      </c>
      <c r="Z31" s="16" t="s">
        <v>2444</v>
      </c>
      <c r="AA31" s="17">
        <f>(A1L364C10 + A1L364C11)</f>
        <v>20735.989999999998</v>
      </c>
      <c r="AB31" s="16" t="s">
        <v>2445</v>
      </c>
      <c r="AC31" s="17">
        <f>(A1L341C13 + A1L344C13 + A1L345C13 + A1L348C13 + A1L349C13 + SUM(A1L352C13:A1L362C13))</f>
        <v>10137.619000000001</v>
      </c>
      <c r="AD31" s="16" t="s">
        <v>2446</v>
      </c>
      <c r="AE31" s="17">
        <f>(A1L341C14 + A1L344C14 + A1L345C14 + A1L348C14 + A1L349C14 + SUM(A1L352C14:A1L362C14))</f>
        <v>8969.0869999999995</v>
      </c>
      <c r="AF31" s="16" t="s">
        <v>2447</v>
      </c>
      <c r="AG31" s="17">
        <f>(A1L364C13 + A1L364C14)</f>
        <v>19106.705999999998</v>
      </c>
      <c r="AH31" s="16" t="s">
        <v>2448</v>
      </c>
      <c r="AI31" s="17">
        <f>IF(RUN_YEARS &gt; 1,(A1L364C3 + A1L364C6) / 2, 0 )</f>
        <v>23005.0285</v>
      </c>
      <c r="AJ31" s="16" t="s">
        <v>2449</v>
      </c>
      <c r="AK31" s="17">
        <f>IF(RUN_YEARS &gt; 2,(A1L364C3 + A1L364C6 + A1L364C9) / 3, 0 )</f>
        <v>22527.766000000003</v>
      </c>
      <c r="AL31" s="16" t="s">
        <v>2450</v>
      </c>
      <c r="AM31" s="17">
        <f>IF(RUN_YEARS &gt; 3,(A1L364C3 + A1L364C6 + A1L364C9 + A1L364C12) / 4, 0 )</f>
        <v>22079.822</v>
      </c>
      <c r="AN31" s="16" t="s">
        <v>2451</v>
      </c>
      <c r="AO31" s="17">
        <f>IF(RUN_YEARS &gt; 4,(A1L364C3 + A1L364C6 + A1L364C9 + A1L364C12 + A1L364C15) / 5, 0 )</f>
        <v>21485.198800000002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111375161</v>
      </c>
      <c r="F8" s="16" t="s">
        <v>2609</v>
      </c>
      <c r="G8" s="15">
        <v>4557382</v>
      </c>
      <c r="H8" s="16" t="s">
        <v>2610</v>
      </c>
      <c r="I8" s="1">
        <f>(A1L401C2 / A1L401C1)</f>
        <v>4.0919195618491631E-2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86452207</v>
      </c>
      <c r="F9" s="16" t="s">
        <v>2609</v>
      </c>
      <c r="G9" s="15">
        <v>2690654</v>
      </c>
      <c r="H9" s="16" t="s">
        <v>2611</v>
      </c>
      <c r="I9" s="1">
        <f>(A1L402C2 / A1L402C1)</f>
        <v>3.1123022689287735E-2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471109</v>
      </c>
      <c r="F10" s="16" t="s">
        <v>2609</v>
      </c>
      <c r="G10" s="15">
        <v>241943</v>
      </c>
      <c r="H10" s="16" t="s">
        <v>2612</v>
      </c>
      <c r="I10" s="1">
        <f>(A1L403C2 / A1L403C1)</f>
        <v>0.51356055604966155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588326</v>
      </c>
      <c r="F11" s="16" t="s">
        <v>2609</v>
      </c>
      <c r="G11" s="15">
        <v>310742</v>
      </c>
      <c r="H11" s="16" t="s">
        <v>2613</v>
      </c>
      <c r="I11" s="1">
        <f>(A1L404C2 / A1L404C1)</f>
        <v>0.52817995465099277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2194454</v>
      </c>
      <c r="F12" s="16" t="s">
        <v>2609</v>
      </c>
      <c r="G12" s="15">
        <v>456280</v>
      </c>
      <c r="H12" s="16" t="s">
        <v>2614</v>
      </c>
      <c r="I12" s="1">
        <f>(A1L405C2 / A1L405C1)</f>
        <v>0.2079241578998694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21669065</v>
      </c>
      <c r="F13" s="16" t="s">
        <v>2616</v>
      </c>
      <c r="G13" s="17">
        <f>(A1L401C2 - SUM(A1L402C2:A1L405C2))</f>
        <v>857763</v>
      </c>
      <c r="H13" s="16" t="s">
        <v>2617</v>
      </c>
      <c r="I13" s="1">
        <f>(A1L406C2 / A1L406C1)</f>
        <v>3.9584679818903123E-2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25389948</v>
      </c>
      <c r="F14" s="16" t="s">
        <v>2609</v>
      </c>
      <c r="G14" s="15">
        <v>209885</v>
      </c>
      <c r="H14" s="16" t="s">
        <v>2618</v>
      </c>
      <c r="I14" s="1">
        <f>(A1L407C2 / A1L407C1)</f>
        <v>8.2664604118133679E-3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672225981</v>
      </c>
      <c r="F15" s="16" t="s">
        <v>2609</v>
      </c>
      <c r="G15" s="15">
        <v>2628741</v>
      </c>
      <c r="H15" s="16" t="s">
        <v>2619</v>
      </c>
      <c r="I15" s="1">
        <f>(A1L408C2 / A1L408C1)</f>
        <v>3.9105019358066139E-3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130092818</v>
      </c>
      <c r="F16" s="16" t="s">
        <v>2609</v>
      </c>
      <c r="G16" s="15">
        <v>732735</v>
      </c>
      <c r="H16" s="16" t="s">
        <v>2620</v>
      </c>
      <c r="I16" s="1">
        <f>(A1L409C2 / A1L409C1)</f>
        <v>5.6324016288124374E-3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87233781</v>
      </c>
      <c r="F17" s="16" t="s">
        <v>2609</v>
      </c>
      <c r="G17" s="15">
        <v>8930367</v>
      </c>
      <c r="H17" s="16" t="s">
        <v>2621</v>
      </c>
      <c r="I17" s="1">
        <f>(A1L410C2 / A1L410C1)</f>
        <v>0.10237280669973482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35218</v>
      </c>
      <c r="F18" s="16" t="s">
        <v>2609</v>
      </c>
      <c r="G18" s="15">
        <v>0</v>
      </c>
      <c r="H18" s="16" t="s">
        <v>2622</v>
      </c>
      <c r="I18" s="1">
        <f>(A1L411C2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815947</v>
      </c>
      <c r="F19" s="16" t="s">
        <v>2609</v>
      </c>
      <c r="G19" s="15">
        <v>616631</v>
      </c>
      <c r="H19" s="16" t="s">
        <v>2623</v>
      </c>
      <c r="I19" s="1">
        <f>(A1L412C2 / A1L412C1)</f>
        <v>0.75572433013418761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5661764</v>
      </c>
      <c r="F20" s="16" t="s">
        <v>2609</v>
      </c>
      <c r="G20" s="15">
        <v>1838107</v>
      </c>
      <c r="H20" s="16" t="s">
        <v>2624</v>
      </c>
      <c r="I20" s="1">
        <f>(A1L413C2 / A1L413C1)</f>
        <v>0.32465270541124641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28773061</v>
      </c>
      <c r="F21" s="16" t="s">
        <v>2609</v>
      </c>
      <c r="G21" s="15">
        <v>1390150</v>
      </c>
      <c r="H21" s="16" t="s">
        <v>2625</v>
      </c>
      <c r="I21" s="1">
        <f>(A1L414C2 / A1L414C1)</f>
        <v>4.831428953631315E-2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7614832</v>
      </c>
      <c r="F22" s="16" t="s">
        <v>2609</v>
      </c>
      <c r="G22" s="15">
        <v>435966</v>
      </c>
      <c r="H22" s="16" t="s">
        <v>2626</v>
      </c>
      <c r="I22" s="1">
        <f>(A1L415C2 / A1L415C1)</f>
        <v>5.7252215150642848E-2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6008832</v>
      </c>
      <c r="F23" s="16" t="s">
        <v>2609</v>
      </c>
      <c r="G23" s="15">
        <v>73014</v>
      </c>
      <c r="H23" s="16" t="s">
        <v>2627</v>
      </c>
      <c r="I23" s="1">
        <f>(A1L416C2 / A1L416C1)</f>
        <v>1.2151113560838445E-2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313065</v>
      </c>
      <c r="F24" s="16" t="s">
        <v>2609</v>
      </c>
      <c r="G24" s="15">
        <v>31077</v>
      </c>
      <c r="H24" s="16" t="s">
        <v>2628</v>
      </c>
      <c r="I24" s="1">
        <f>(A1L417C2 / A1L417C1)</f>
        <v>9.9266925398878825E-2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2042306</v>
      </c>
      <c r="F25" s="16" t="s">
        <v>2609</v>
      </c>
      <c r="G25" s="15">
        <v>628946</v>
      </c>
      <c r="H25" s="16" t="s">
        <v>2629</v>
      </c>
      <c r="I25" s="1">
        <f>(A1L418C2 / A1L418C1)</f>
        <v>0.30795874859105343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15876</v>
      </c>
      <c r="F26" s="16" t="s">
        <v>2609</v>
      </c>
      <c r="G26" s="15">
        <v>0</v>
      </c>
      <c r="H26" s="16" t="s">
        <v>2630</v>
      </c>
      <c r="I26" s="1">
        <f>(A1L419C2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12080807</v>
      </c>
      <c r="F27" s="16" t="s">
        <v>2609</v>
      </c>
      <c r="G27" s="15">
        <v>211932</v>
      </c>
      <c r="H27" s="16" t="s">
        <v>2631</v>
      </c>
      <c r="I27" s="1">
        <f>(A1L420C2 / A1L420C1)</f>
        <v>1.75428677902064E-2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3514596</v>
      </c>
      <c r="F28" s="16" t="s">
        <v>2609</v>
      </c>
      <c r="G28" s="15">
        <v>289560</v>
      </c>
      <c r="H28" s="16" t="s">
        <v>2632</v>
      </c>
      <c r="I28" s="1">
        <f>(A1L421C2 / A1L421C1)</f>
        <v>8.2387847707104889E-2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973611</v>
      </c>
      <c r="F29" s="16" t="s">
        <v>2609</v>
      </c>
      <c r="G29" s="15">
        <v>882506</v>
      </c>
      <c r="H29" s="16" t="s">
        <v>2633</v>
      </c>
      <c r="I29" s="1">
        <f>(A1L422C2 / A1L422C1)</f>
        <v>0.9064256669244698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2278473</v>
      </c>
      <c r="F30" s="16" t="s">
        <v>2609</v>
      </c>
      <c r="G30" s="15">
        <v>1175275</v>
      </c>
      <c r="H30" s="16" t="s">
        <v>2634</v>
      </c>
      <c r="I30" s="1">
        <f>(A1L423C2 / A1L423C1)</f>
        <v>0.51581695284517304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1140503</v>
      </c>
      <c r="F31" s="16" t="s">
        <v>2609</v>
      </c>
      <c r="G31" s="15">
        <v>60088</v>
      </c>
      <c r="H31" s="16" t="s">
        <v>2635</v>
      </c>
      <c r="I31" s="1">
        <f>(A1L424C2 / A1L424C1)</f>
        <v>5.26855255970392E-2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27830613</v>
      </c>
      <c r="F32" s="16" t="s">
        <v>2609</v>
      </c>
      <c r="G32" s="15">
        <v>1803289</v>
      </c>
      <c r="H32" s="16" t="s">
        <v>2636</v>
      </c>
      <c r="I32" s="1">
        <f>(A1L425C2 / A1L425C1)</f>
        <v>6.4795159201128633E-2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16209995</v>
      </c>
      <c r="F33" s="16" t="s">
        <v>2638</v>
      </c>
      <c r="G33" s="17">
        <f>(A1L410C2 - (SUM(A1L411C2:A1L414C2) + SUM(A1L421C2:A1L425C2)))</f>
        <v>874761</v>
      </c>
      <c r="H33" s="16" t="s">
        <v>2639</v>
      </c>
      <c r="I33" s="1">
        <f>(A1L426C2 / A1L426C1)</f>
        <v>5.3964297953207264E-2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977</v>
      </c>
      <c r="F34" s="16" t="s">
        <v>2609</v>
      </c>
      <c r="G34" s="15">
        <v>0</v>
      </c>
      <c r="H34" s="16" t="s">
        <v>2640</v>
      </c>
      <c r="I34" s="1">
        <f>(A1L427C2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23705057</v>
      </c>
      <c r="F35" s="16" t="s">
        <v>2609</v>
      </c>
      <c r="G35" s="15">
        <v>752915</v>
      </c>
      <c r="H35" s="16" t="s">
        <v>2641</v>
      </c>
      <c r="I35" s="1">
        <f>(A1L428C2 / A1L428C1)</f>
        <v>3.1761788212532033E-2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9814588</v>
      </c>
      <c r="F36" s="16" t="s">
        <v>2609</v>
      </c>
      <c r="G36" s="15">
        <v>377857</v>
      </c>
      <c r="H36" s="16" t="s">
        <v>2642</v>
      </c>
      <c r="I36" s="1">
        <f>(A1L429C2 / A1L429C1)</f>
        <v>3.8499527438135964E-2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2319279</v>
      </c>
      <c r="F37" s="16" t="s">
        <v>2609</v>
      </c>
      <c r="G37" s="15">
        <v>86851</v>
      </c>
      <c r="H37" s="16" t="s">
        <v>2643</v>
      </c>
      <c r="I37" s="1">
        <f>(A1L430C2 / A1L430C1)</f>
        <v>3.7447413614317207E-2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11571190</v>
      </c>
      <c r="F38" s="16" t="s">
        <v>2645</v>
      </c>
      <c r="G38" s="17">
        <f>(A1L428C2 - A1L429C2 - A1L430C2)</f>
        <v>288207</v>
      </c>
      <c r="H38" s="16" t="s">
        <v>2646</v>
      </c>
      <c r="I38" s="1">
        <f>(A1L431C2 / A1L431C1)</f>
        <v>2.490729129847492E-2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954506</v>
      </c>
      <c r="F39" s="16" t="s">
        <v>2609</v>
      </c>
      <c r="G39" s="15">
        <v>487706</v>
      </c>
      <c r="H39" s="16" t="s">
        <v>2647</v>
      </c>
      <c r="I39" s="1">
        <f>(A1L432C2 / A1L432C1)</f>
        <v>0.51095121455496351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28885247</v>
      </c>
      <c r="F40" s="16" t="s">
        <v>2609</v>
      </c>
      <c r="G40" s="15">
        <v>5045601</v>
      </c>
      <c r="H40" s="16" t="s">
        <v>2648</v>
      </c>
      <c r="I40" s="1">
        <f>(A1L433C2 / A1L433C1)</f>
        <v>0.17467744000942764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452982</v>
      </c>
      <c r="F41" s="16" t="s">
        <v>2609</v>
      </c>
      <c r="G41" s="15">
        <v>4027</v>
      </c>
      <c r="H41" s="16" t="s">
        <v>2649</v>
      </c>
      <c r="I41" s="1">
        <f>(A1L434C2 / A1L434C1)</f>
        <v>8.8899779682194875E-3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2495874</v>
      </c>
      <c r="F42" s="16" t="s">
        <v>2609</v>
      </c>
      <c r="G42" s="15">
        <v>784582</v>
      </c>
      <c r="H42" s="16" t="s">
        <v>2650</v>
      </c>
      <c r="I42" s="1">
        <f>(A1L435C2 / A1L435C1)</f>
        <v>0.31435160589036143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15854309</v>
      </c>
      <c r="F43" s="16" t="s">
        <v>2609</v>
      </c>
      <c r="G43" s="15">
        <v>3483569</v>
      </c>
      <c r="H43" s="16" t="s">
        <v>2651</v>
      </c>
      <c r="I43" s="1">
        <f>(A1L436C2 / A1L436C1)</f>
        <v>0.21972379874770953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1413788</v>
      </c>
      <c r="F44" s="16" t="s">
        <v>2609</v>
      </c>
      <c r="G44" s="15">
        <v>53975</v>
      </c>
      <c r="H44" s="16" t="s">
        <v>2652</v>
      </c>
      <c r="I44" s="1">
        <f>(A1L437C2 / A1L437C1)</f>
        <v>3.8177576836131016E-2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328069</v>
      </c>
      <c r="F45" s="16" t="s">
        <v>2609</v>
      </c>
      <c r="G45" s="15">
        <v>3528</v>
      </c>
      <c r="H45" s="16" t="s">
        <v>2653</v>
      </c>
      <c r="I45" s="1">
        <f>(A1L438C2 / A1L438C1)</f>
        <v>1.0753835321228157E-2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8668294</v>
      </c>
      <c r="F46" s="16" t="s">
        <v>2655</v>
      </c>
      <c r="G46" s="17">
        <f>(A1L433C2 - SUM(A1L434C2:A1L437C2))</f>
        <v>719448</v>
      </c>
      <c r="H46" s="16" t="s">
        <v>2656</v>
      </c>
      <c r="I46" s="1">
        <f>(A1L439C2 / A1L439C1)</f>
        <v>8.299764636501715E-2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152086072</v>
      </c>
      <c r="F47" s="16" t="s">
        <v>2609</v>
      </c>
      <c r="G47" s="15">
        <v>4880300</v>
      </c>
      <c r="H47" s="16" t="s">
        <v>2657</v>
      </c>
      <c r="I47" s="1">
        <f>(A1L440C2 / A1L440C1)</f>
        <v>3.2089065986265985E-2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85611393</v>
      </c>
      <c r="F48" s="16" t="s">
        <v>2609</v>
      </c>
      <c r="G48" s="15">
        <v>948811</v>
      </c>
      <c r="H48" s="16" t="s">
        <v>2658</v>
      </c>
      <c r="I48" s="1">
        <f>(A1L441C2 / A1L441C1)</f>
        <v>1.1082765584716044E-2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25715290</v>
      </c>
      <c r="F49" s="16" t="s">
        <v>2609</v>
      </c>
      <c r="G49" s="15">
        <v>196897</v>
      </c>
      <c r="H49" s="16" t="s">
        <v>2659</v>
      </c>
      <c r="I49" s="1">
        <f>(A1L442C2 / A1L442C1)</f>
        <v>7.6568065147233416E-3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38218810</v>
      </c>
      <c r="F50" s="16" t="s">
        <v>2609</v>
      </c>
      <c r="G50" s="15">
        <v>3446404</v>
      </c>
      <c r="H50" s="16" t="s">
        <v>2660</v>
      </c>
      <c r="I50" s="1">
        <f>(A1L443C2 / A1L443C1)</f>
        <v>9.0175596780747491E-2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8946032</v>
      </c>
      <c r="F51" s="16" t="s">
        <v>2609</v>
      </c>
      <c r="G51" s="15">
        <v>335731</v>
      </c>
      <c r="H51" s="16" t="s">
        <v>2661</v>
      </c>
      <c r="I51" s="1">
        <f>(A1L444C2 / A1L444C1)</f>
        <v>3.7528481901249626E-2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19309837</v>
      </c>
      <c r="F52" s="16" t="s">
        <v>2663</v>
      </c>
      <c r="G52" s="17">
        <f>(A1L440C2 - (A1L441C2 + A1L443C2 + A1L444C2))</f>
        <v>149354</v>
      </c>
      <c r="H52" s="16" t="s">
        <v>2664</v>
      </c>
      <c r="I52" s="1">
        <f>(A1L445C2 / A1L445C1)</f>
        <v>7.7346069777802888E-3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43663230</v>
      </c>
      <c r="F53" s="16" t="s">
        <v>2609</v>
      </c>
      <c r="G53" s="15">
        <v>323197</v>
      </c>
      <c r="H53" s="16" t="s">
        <v>2665</v>
      </c>
      <c r="I53" s="1">
        <f>(A1L446C2 / A1L446C1)</f>
        <v>7.4020405728114939E-3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2085193</v>
      </c>
      <c r="F54" s="16" t="s">
        <v>2609</v>
      </c>
      <c r="G54" s="15">
        <v>196899</v>
      </c>
      <c r="H54" s="16" t="s">
        <v>2666</v>
      </c>
      <c r="I54" s="1">
        <f>(A1L447C2 / A1L447C1)</f>
        <v>9.442723047698702E-2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927220</v>
      </c>
      <c r="F55" s="16" t="s">
        <v>2609</v>
      </c>
      <c r="G55" s="15">
        <v>159710</v>
      </c>
      <c r="H55" s="16" t="s">
        <v>2667</v>
      </c>
      <c r="I55" s="1">
        <f>(A1L448C2 / A1L448C1)</f>
        <v>0.17224606889411359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1157973</v>
      </c>
      <c r="F56" s="16" t="s">
        <v>2669</v>
      </c>
      <c r="G56" s="17">
        <f>(A1L447C2 - A1L448C2)</f>
        <v>37189</v>
      </c>
      <c r="H56" s="16" t="s">
        <v>2670</v>
      </c>
      <c r="I56" s="1">
        <f>(A1L449C2 / A1L449C1)</f>
        <v>3.2115602004537239E-2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40487392</v>
      </c>
      <c r="F57" s="16" t="s">
        <v>2609</v>
      </c>
      <c r="G57" s="15">
        <v>501220</v>
      </c>
      <c r="H57" s="16" t="s">
        <v>2671</v>
      </c>
      <c r="I57" s="1">
        <f>(A1L450C2 / A1L450C1)</f>
        <v>1.2379656363146335E-2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47973</v>
      </c>
      <c r="F58" s="16" t="s">
        <v>2609</v>
      </c>
      <c r="G58" s="15">
        <v>0</v>
      </c>
      <c r="H58" s="16" t="s">
        <v>2672</v>
      </c>
      <c r="I58" s="1">
        <f>(A1L451C2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12659498</v>
      </c>
      <c r="F59" s="16" t="s">
        <v>2609</v>
      </c>
      <c r="G59" s="15">
        <v>256271</v>
      </c>
      <c r="H59" s="16" t="s">
        <v>2673</v>
      </c>
      <c r="I59" s="1">
        <f>(A1L452C2 / A1L452C1)</f>
        <v>2.0243377738990914E-2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27779921</v>
      </c>
      <c r="F60" s="16" t="s">
        <v>2675</v>
      </c>
      <c r="G60" s="17">
        <f>(A1L450C2 - SUM(A1L451C2 + A1L452C2))</f>
        <v>244949</v>
      </c>
      <c r="H60" s="16" t="s">
        <v>2676</v>
      </c>
      <c r="I60" s="1">
        <f>(A1L453C2 / A1L453C1)</f>
        <v>8.8174836782293226E-3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46339957</v>
      </c>
      <c r="F61" s="16" t="s">
        <v>2609</v>
      </c>
      <c r="G61" s="15">
        <v>1544550</v>
      </c>
      <c r="H61" s="16" t="s">
        <v>2677</v>
      </c>
      <c r="I61" s="1">
        <f>(A1L454C2 / A1L454C1)</f>
        <v>3.3330846638463647E-2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41905674</v>
      </c>
      <c r="F62" s="16" t="s">
        <v>2609</v>
      </c>
      <c r="G62" s="15">
        <v>1296160</v>
      </c>
      <c r="H62" s="16" t="s">
        <v>2678</v>
      </c>
      <c r="I62" s="1">
        <f>(A1L455C2 / A1L455C1)</f>
        <v>3.0930417680431532E-2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475479</v>
      </c>
      <c r="F63" s="16" t="s">
        <v>2609</v>
      </c>
      <c r="G63" s="15">
        <v>191503</v>
      </c>
      <c r="H63" s="16" t="s">
        <v>2679</v>
      </c>
      <c r="I63" s="1">
        <f>(A1L456C2 / A1L456C1)</f>
        <v>0.40275806081866916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3958804</v>
      </c>
      <c r="F64" s="16" t="s">
        <v>2681</v>
      </c>
      <c r="G64" s="17">
        <f>(A1L454C2 - A1L455C2 - A1L456C2)</f>
        <v>56887</v>
      </c>
      <c r="H64" s="16" t="s">
        <v>2682</v>
      </c>
      <c r="I64" s="1">
        <f>(A1L457C2 / A1L457C1)</f>
        <v>1.4369743993387902E-2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1203541</v>
      </c>
      <c r="F65" s="16" t="s">
        <v>2609</v>
      </c>
      <c r="G65" s="15">
        <v>419441</v>
      </c>
      <c r="H65" s="16" t="s">
        <v>2683</v>
      </c>
      <c r="I65" s="1">
        <f>(A1L458C2 / A1L458C1)</f>
        <v>0.34850578418184341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193564</v>
      </c>
      <c r="F66" s="16" t="s">
        <v>2609</v>
      </c>
      <c r="G66" s="15">
        <v>4661</v>
      </c>
      <c r="H66" s="16" t="s">
        <v>2684</v>
      </c>
      <c r="I66" s="1">
        <f>(A1L459C2 / A1L459C1)</f>
        <v>2.4079890888801636E-2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1009977</v>
      </c>
      <c r="F67" s="16" t="s">
        <v>2686</v>
      </c>
      <c r="G67" s="17">
        <f>(A1L458C2 - A1L459C2)</f>
        <v>414780</v>
      </c>
      <c r="H67" s="16" t="s">
        <v>2687</v>
      </c>
      <c r="I67" s="1">
        <f>(A1L460C2 / A1L460C1)</f>
        <v>0.41068261950519663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1306313</v>
      </c>
      <c r="F68" s="16" t="s">
        <v>2609</v>
      </c>
      <c r="G68" s="15">
        <v>615946</v>
      </c>
      <c r="H68" s="16" t="s">
        <v>2688</v>
      </c>
      <c r="I68" s="1">
        <f>(A1L461C2 / A1L461C1)</f>
        <v>0.47151486665140746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293326</v>
      </c>
      <c r="F69" s="16" t="s">
        <v>2609</v>
      </c>
      <c r="G69" s="15">
        <v>54403</v>
      </c>
      <c r="H69" s="16" t="s">
        <v>2689</v>
      </c>
      <c r="I69" s="1">
        <f>(A1L462C2 / A1L462C1)</f>
        <v>0.18546940946250928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249102</v>
      </c>
      <c r="F70" s="16" t="s">
        <v>2609</v>
      </c>
      <c r="G70" s="15">
        <v>268434</v>
      </c>
      <c r="H70" s="16" t="s">
        <v>2690</v>
      </c>
      <c r="I70" s="1">
        <f>(A1L463C2 / A1L463C1)</f>
        <v>1.0776067634944722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178167</v>
      </c>
      <c r="F71" s="16" t="s">
        <v>2609</v>
      </c>
      <c r="G71" s="15">
        <v>46030</v>
      </c>
      <c r="H71" s="16" t="s">
        <v>2691</v>
      </c>
      <c r="I71" s="1">
        <f>(A1L464C2 / A1L464C1)</f>
        <v>0.25835311814196793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585718</v>
      </c>
      <c r="F72" s="16" t="s">
        <v>2693</v>
      </c>
      <c r="G72" s="17">
        <f>(A1L461C2 - SUM(A1L462C2:A1L464C2))</f>
        <v>247079</v>
      </c>
      <c r="H72" s="16" t="s">
        <v>2694</v>
      </c>
      <c r="I72" s="1">
        <f>(A1L465C2 / A1L465C1)</f>
        <v>0.42183952004206804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1304994</v>
      </c>
      <c r="F73" s="16" t="s">
        <v>2609</v>
      </c>
      <c r="G73" s="15">
        <v>1200086</v>
      </c>
      <c r="H73" s="16" t="s">
        <v>2695</v>
      </c>
      <c r="I73" s="1">
        <f>(A1L466C2 / A1L466C1)</f>
        <v>0.91961035836180094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69839</v>
      </c>
      <c r="F74" s="16" t="s">
        <v>2609</v>
      </c>
      <c r="G74" s="15">
        <v>38425</v>
      </c>
      <c r="H74" s="16" t="s">
        <v>2696</v>
      </c>
      <c r="I74" s="1">
        <f>(A1L467C2 / A1L467C1)</f>
        <v>0.55019401766921061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888068</v>
      </c>
      <c r="F75" s="16" t="s">
        <v>2609</v>
      </c>
      <c r="G75" s="15">
        <v>341095</v>
      </c>
      <c r="H75" s="16" t="s">
        <v>2697</v>
      </c>
      <c r="I75" s="1">
        <f>(A1L468C2 / A1L468C1)</f>
        <v>0.38408657895566556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23252</v>
      </c>
      <c r="F76" s="16" t="s">
        <v>2609</v>
      </c>
      <c r="G76" s="15">
        <v>563829</v>
      </c>
      <c r="H76" s="16" t="s">
        <v>2698</v>
      </c>
      <c r="I76" s="1">
        <f>(A1L469C2 / A1L469C1)</f>
        <v>24.248623774298984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323835</v>
      </c>
      <c r="F77" s="16" t="s">
        <v>2700</v>
      </c>
      <c r="G77" s="17">
        <f>(A1L466C2 - SUM(A1L467C2:A1L469C2))</f>
        <v>256737</v>
      </c>
      <c r="H77" s="16" t="s">
        <v>2701</v>
      </c>
      <c r="I77" s="1">
        <f>(A1L470C2 / A1L470C1)</f>
        <v>0.79280188985131317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20915346</v>
      </c>
      <c r="F78" s="16" t="s">
        <v>2609</v>
      </c>
      <c r="G78" s="15">
        <v>36131333</v>
      </c>
      <c r="H78" s="16" t="s">
        <v>2702</v>
      </c>
      <c r="I78" s="1">
        <f>(A1L471C2 / A1L471C1)</f>
        <v>1.7275034799806803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8830992</v>
      </c>
      <c r="F79" s="16" t="s">
        <v>2609</v>
      </c>
      <c r="G79" s="15">
        <v>21087603</v>
      </c>
      <c r="H79" s="16" t="s">
        <v>2703</v>
      </c>
      <c r="I79" s="1">
        <f>(A1L472C2 / A1L472C1)</f>
        <v>2.3879087423021104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4214387</v>
      </c>
      <c r="F80" s="16" t="s">
        <v>2609</v>
      </c>
      <c r="G80" s="15">
        <v>10891916</v>
      </c>
      <c r="H80" s="16" t="s">
        <v>2704</v>
      </c>
      <c r="I80" s="1">
        <f>(A1L473C2 / A1L473C1)</f>
        <v>2.584460326021317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4708484</v>
      </c>
      <c r="F81" s="16" t="s">
        <v>2609</v>
      </c>
      <c r="G81" s="15">
        <v>3956421</v>
      </c>
      <c r="H81" s="16" t="s">
        <v>2705</v>
      </c>
      <c r="I81" s="1">
        <f>(A1L474C2 / A1L474C1)</f>
        <v>0.84027491651240616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3161483</v>
      </c>
      <c r="F82" s="16" t="s">
        <v>2707</v>
      </c>
      <c r="G82" s="17">
        <f>(A1L471C2 - SUM(A1L472C2:A1L474C2))</f>
        <v>195393</v>
      </c>
      <c r="H82" s="16" t="s">
        <v>2708</v>
      </c>
      <c r="I82" s="1">
        <f>(A1L475C2 / A1L475C1)</f>
        <v>6.1804222891598655E-2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2956192</v>
      </c>
      <c r="F83" s="16" t="s">
        <v>2609</v>
      </c>
      <c r="G83" s="15">
        <v>304305</v>
      </c>
      <c r="H83" s="16" t="s">
        <v>2709</v>
      </c>
      <c r="I83" s="1">
        <f>(A1L476C2 / A1L476C1)</f>
        <v>0.10293817181022072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26714</v>
      </c>
      <c r="F84" s="16" t="s">
        <v>2609</v>
      </c>
      <c r="G84" s="15">
        <v>0</v>
      </c>
      <c r="H84" s="16" t="s">
        <v>2710</v>
      </c>
      <c r="I84" s="1">
        <f>(A1L477C2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110954167</v>
      </c>
      <c r="F85" s="16" t="s">
        <v>2609</v>
      </c>
      <c r="G85" s="15">
        <v>6560457</v>
      </c>
      <c r="H85" s="16" t="s">
        <v>2711</v>
      </c>
      <c r="I85" s="1">
        <f>(A1L478C2 / A1L478C1)</f>
        <v>5.9127630600840794E-2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110469286</v>
      </c>
      <c r="F86" s="16" t="s">
        <v>2609</v>
      </c>
      <c r="G86" s="15">
        <v>6515362</v>
      </c>
      <c r="H86" s="16" t="s">
        <v>2712</v>
      </c>
      <c r="I86" s="1">
        <f>(A1L479C2 / A1L479C1)</f>
        <v>5.8978945514321507E-2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484881</v>
      </c>
      <c r="F87" s="16" t="s">
        <v>2714</v>
      </c>
      <c r="G87" s="17">
        <f>(A1L478C2 - A1L479C2)</f>
        <v>45095</v>
      </c>
      <c r="H87" s="16" t="s">
        <v>2715</v>
      </c>
      <c r="I87" s="1">
        <f>(A1L480C2 / A1L480C1)</f>
        <v>9.3002200539926291E-2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86130070</v>
      </c>
      <c r="F88" s="16" t="s">
        <v>2609</v>
      </c>
      <c r="G88" s="15">
        <v>2056806</v>
      </c>
      <c r="H88" s="16" t="s">
        <v>2716</v>
      </c>
      <c r="I88" s="1">
        <f>(A1L481C2 / A1L481C1)</f>
        <v>2.3880231375639192E-2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1813556</v>
      </c>
      <c r="F89" s="16" t="s">
        <v>2609</v>
      </c>
      <c r="G89" s="15">
        <v>498355</v>
      </c>
      <c r="H89" s="16" t="s">
        <v>2717</v>
      </c>
      <c r="I89" s="1">
        <f>(A1L482C2 / A1L482C1)</f>
        <v>0.27479438186634436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32.700000000000003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31.1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29.2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26.5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44.1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57.8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54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32.799999999999997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35.200000000000003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37.1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34.299999999999997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0.27585161202264602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0.27443017197655001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0.26987262155723346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0.26915941703644725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0.25368697439985799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0.27514829421373704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0.27341155152818497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0.27238207896988348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0.26903831503526121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22.454000000000001</v>
      </c>
      <c r="F9" s="16" t="s">
        <v>2959</v>
      </c>
      <c r="G9" s="6">
        <v>29.295999999999999</v>
      </c>
      <c r="H9" s="16" t="s">
        <v>2959</v>
      </c>
      <c r="I9" s="6">
        <v>25.183</v>
      </c>
      <c r="J9" s="16" t="s">
        <v>2959</v>
      </c>
      <c r="K9" s="6">
        <v>19.213999999999999</v>
      </c>
      <c r="L9" s="16" t="s">
        <v>3025</v>
      </c>
      <c r="M9" s="1">
        <f>(A1L542C1 * 2 + A1L542C2 + A1L542C3)</f>
        <v>99.387</v>
      </c>
      <c r="N9" s="16" t="s">
        <v>3026</v>
      </c>
      <c r="O9" s="1">
        <f>(A1L542C4 * 2 + A1L542C2 + A1L542C3)</f>
        <v>92.906999999999982</v>
      </c>
      <c r="P9" s="16" t="s">
        <v>3027</v>
      </c>
      <c r="Q9" s="1">
        <f>(A1L542C1 + A1L542C2 + A1L542C3 + A1L542C4)</f>
        <v>96.146999999999991</v>
      </c>
      <c r="R9" s="16" t="s">
        <v>3028</v>
      </c>
      <c r="S9" s="18">
        <f>IF(A1L542C5 &lt;&gt; 0,A1L542C6 / A1L542C5,0)</f>
        <v>0.93480032599836982</v>
      </c>
      <c r="T9" s="16" t="s">
        <v>3029</v>
      </c>
      <c r="U9" s="18">
        <f>IF(A1L542C8 = 0,A1L556C8, A1L542C8)</f>
        <v>0.93480032599836982</v>
      </c>
      <c r="V9" s="16" t="s">
        <v>2965</v>
      </c>
      <c r="W9" s="6">
        <v>23.050999999999998</v>
      </c>
      <c r="X9" s="16" t="s">
        <v>2965</v>
      </c>
      <c r="Y9" s="6">
        <v>32.201999999999998</v>
      </c>
      <c r="Z9" s="16" t="s">
        <v>2965</v>
      </c>
      <c r="AA9" s="6">
        <v>29.17</v>
      </c>
      <c r="AB9" s="16" t="s">
        <v>2965</v>
      </c>
      <c r="AC9" s="6">
        <v>14.526999999999999</v>
      </c>
      <c r="AD9" s="16" t="s">
        <v>3030</v>
      </c>
      <c r="AE9" s="1">
        <f>(A1L542C10 * 2 + A1L542C11 + A1L542C12)</f>
        <v>107.474</v>
      </c>
      <c r="AF9" s="16" t="s">
        <v>3031</v>
      </c>
      <c r="AG9" s="1">
        <f>(A1L542C13 * 2 + A1L542C11 + A1L542C12)</f>
        <v>90.426000000000002</v>
      </c>
      <c r="AH9" s="16" t="s">
        <v>3032</v>
      </c>
      <c r="AI9" s="1">
        <f>(A1L542C10 + A1L542C11 + A1L542C12 + A1L542C13)</f>
        <v>98.95</v>
      </c>
      <c r="AJ9" s="16" t="s">
        <v>3033</v>
      </c>
      <c r="AK9" s="18">
        <f>IF(A1L542C14 &lt;&gt; 0,A1L542C15 / A1L542C14,0)</f>
        <v>0.84137558851443139</v>
      </c>
      <c r="AL9" s="16" t="s">
        <v>3034</v>
      </c>
      <c r="AM9" s="18">
        <f>IF(A1L542C17 = 0,A1L556C17, A1L542C17)</f>
        <v>0.84137558851443139</v>
      </c>
      <c r="AN9" s="16" t="s">
        <v>2971</v>
      </c>
      <c r="AO9" s="6">
        <v>21.079000000000001</v>
      </c>
      <c r="AP9" s="16" t="s">
        <v>2971</v>
      </c>
      <c r="AQ9" s="6">
        <v>28.234999999999999</v>
      </c>
      <c r="AR9" s="16" t="s">
        <v>2971</v>
      </c>
      <c r="AS9" s="6">
        <v>25.829000000000001</v>
      </c>
      <c r="AT9" s="16" t="s">
        <v>2971</v>
      </c>
      <c r="AU9" s="6">
        <v>17.672000000000001</v>
      </c>
      <c r="AV9" s="16" t="s">
        <v>3035</v>
      </c>
      <c r="AW9" s="1">
        <f>(A1L542C19 * 2 + A1L542C20 + A1L542C21)</f>
        <v>96.222000000000008</v>
      </c>
      <c r="AX9" s="16" t="s">
        <v>3036</v>
      </c>
      <c r="AY9" s="1">
        <f>(A1L542C22 * 2 + A1L542C20 + A1L542C21)</f>
        <v>89.408000000000001</v>
      </c>
      <c r="AZ9" s="16" t="s">
        <v>3037</v>
      </c>
      <c r="BA9" s="1">
        <f>(A1L542C19 + A1L542C20 + A1L542C21 + A1L542C22)</f>
        <v>92.814999999999998</v>
      </c>
      <c r="BB9" s="16" t="s">
        <v>3038</v>
      </c>
      <c r="BC9" s="18">
        <f>IF(A1L542C23 &lt;&gt; 0,A1L542C24 / A1L542C23,0)</f>
        <v>0.92918459395980124</v>
      </c>
      <c r="BD9" s="16" t="s">
        <v>3039</v>
      </c>
      <c r="BE9" s="18">
        <f>IF(A1L542C26 = 0,A1L556C26, A1L542C26)</f>
        <v>0.92918459395980124</v>
      </c>
      <c r="BF9" s="16" t="s">
        <v>2977</v>
      </c>
      <c r="BG9" s="6">
        <v>17.952000000000002</v>
      </c>
      <c r="BH9" s="16" t="s">
        <v>2977</v>
      </c>
      <c r="BI9" s="6">
        <v>25.219000000000001</v>
      </c>
      <c r="BJ9" s="16" t="s">
        <v>2977</v>
      </c>
      <c r="BK9" s="6">
        <v>20.204999999999998</v>
      </c>
      <c r="BL9" s="16" t="s">
        <v>2977</v>
      </c>
      <c r="BM9" s="6">
        <v>20.114000000000001</v>
      </c>
      <c r="BN9" s="16" t="s">
        <v>3040</v>
      </c>
      <c r="BO9" s="1">
        <f>(A1L542C28 * 2 + A1L542C29 + A1L542C30)</f>
        <v>81.328000000000003</v>
      </c>
      <c r="BP9" s="16" t="s">
        <v>3041</v>
      </c>
      <c r="BQ9" s="1">
        <f>(A1L542C31 * 2 + A1L542C29 + A1L542C30)</f>
        <v>85.652000000000001</v>
      </c>
      <c r="BR9" s="16" t="s">
        <v>3042</v>
      </c>
      <c r="BS9" s="1">
        <f>(A1L542C28 + A1L542C29 + A1L542C30 + A1L542C31)</f>
        <v>83.490000000000009</v>
      </c>
      <c r="BT9" s="16" t="s">
        <v>3043</v>
      </c>
      <c r="BU9" s="18">
        <f>IF(A1L542C32 &lt;&gt; 0,A1L542C33 / A1L542C32,0)</f>
        <v>1.0531674208144797</v>
      </c>
      <c r="BV9" s="16" t="s">
        <v>3044</v>
      </c>
      <c r="BW9" s="18">
        <f>IF(A1L542C35 = 0,A1L556C35, A1L542C35)</f>
        <v>1.0531674208144797</v>
      </c>
      <c r="BX9" s="16" t="s">
        <v>2983</v>
      </c>
      <c r="BY9" s="6">
        <v>13.808999999999999</v>
      </c>
      <c r="BZ9" s="16" t="s">
        <v>2983</v>
      </c>
      <c r="CA9" s="6">
        <v>12.86</v>
      </c>
      <c r="CB9" s="16" t="s">
        <v>2983</v>
      </c>
      <c r="CC9" s="6">
        <v>19.416</v>
      </c>
      <c r="CD9" s="16" t="s">
        <v>2983</v>
      </c>
      <c r="CE9" s="6">
        <v>14.475</v>
      </c>
      <c r="CF9" s="16" t="s">
        <v>3045</v>
      </c>
      <c r="CG9" s="1">
        <f>(A1L542C37 * 2 + A1L542C38 + A1L542C39)</f>
        <v>59.893999999999991</v>
      </c>
      <c r="CH9" s="16" t="s">
        <v>3046</v>
      </c>
      <c r="CI9" s="1">
        <f>(A1L542C40 * 2 + A1L542C38 + A1L542C39)</f>
        <v>61.225999999999999</v>
      </c>
      <c r="CJ9" s="16" t="s">
        <v>3047</v>
      </c>
      <c r="CK9" s="1">
        <f>(A1L542C37 + A1L542C38 + A1L542C39 + A1L542C40)</f>
        <v>60.559999999999995</v>
      </c>
      <c r="CL9" s="16" t="s">
        <v>3048</v>
      </c>
      <c r="CM9" s="18">
        <f>IF(A1L542C41 &lt;&gt; 0,A1L542C42 / A1L542C41,0)</f>
        <v>1.0222392894112935</v>
      </c>
      <c r="CN9" s="16" t="s">
        <v>3049</v>
      </c>
      <c r="CO9" s="18">
        <f>IF(A1L542C44 = 0,A1L556C44, A1L542C44)</f>
        <v>1.0222392894112935</v>
      </c>
      <c r="CP9" s="16" t="s">
        <v>3050</v>
      </c>
      <c r="CQ9" s="18">
        <f>IF(RUN_YEARS &gt; 1,(A1L542C1 + A1L542C10) / 2, 0)</f>
        <v>22.752499999999998</v>
      </c>
      <c r="CR9" s="16" t="s">
        <v>3051</v>
      </c>
      <c r="CS9" s="18">
        <f>IF(RUN_YEARS &gt; 1,(A1L542C2 + A1L542C11) / 2, 0)</f>
        <v>30.748999999999999</v>
      </c>
      <c r="CT9" s="16" t="s">
        <v>3052</v>
      </c>
      <c r="CU9" s="18">
        <f>IF(RUN_YEARS &gt; 1,(A1L542C3 + A1L542C12) / 2, 0)</f>
        <v>27.176500000000001</v>
      </c>
      <c r="CV9" s="16" t="s">
        <v>3053</v>
      </c>
      <c r="CW9" s="18">
        <f>IF(RUN_YEARS &gt; 1,(A1L542C4 + A1L542C13) / 2, 0)</f>
        <v>16.8705</v>
      </c>
      <c r="CX9" s="16" t="s">
        <v>3054</v>
      </c>
      <c r="CY9" s="18">
        <f>IF(RUN_YEARS &gt; 1,(A1L542C5 + A1L542C14) / 2, 0)</f>
        <v>103.43049999999999</v>
      </c>
      <c r="CZ9" s="16" t="s">
        <v>3055</v>
      </c>
      <c r="DA9" s="18">
        <f>IF(RUN_YEARS &gt; 1,(A1L542C6 + A1L542C15) / 2, 0)</f>
        <v>91.666499999999985</v>
      </c>
      <c r="DB9" s="16" t="s">
        <v>3056</v>
      </c>
      <c r="DC9" s="18">
        <f>IF(RUN_YEARS &gt; 1,(A1L542C7 + A1L542C16) / 2, 0)</f>
        <v>97.54849999999999</v>
      </c>
      <c r="DD9" s="16" t="s">
        <v>3057</v>
      </c>
      <c r="DE9" s="18">
        <f>IF(A1L542C50 &lt;&gt; 0,A1L542C51 / A1L542C50,0)</f>
        <v>0.88626178931746424</v>
      </c>
      <c r="DF9" s="16" t="s">
        <v>3058</v>
      </c>
      <c r="DG9" s="18">
        <f>IF(A1L542C53 = 0,A1L556C53, A1L542C53)</f>
        <v>0.88626178931746424</v>
      </c>
      <c r="DH9" s="16" t="s">
        <v>3059</v>
      </c>
      <c r="DI9" s="18">
        <f>IF(RUN_YEARS &gt; 2,(A1L542C1 + A1L542C10 + A1L542C19) / 3, 0)</f>
        <v>22.194666666666667</v>
      </c>
      <c r="DJ9" s="16" t="s">
        <v>3060</v>
      </c>
      <c r="DK9" s="18">
        <f>IF(RUN_YEARS &gt; 2,(A1L542C2 + A1L542C11 + A1L542C20) / 3, 0)</f>
        <v>29.911000000000001</v>
      </c>
      <c r="DL9" s="16" t="s">
        <v>3061</v>
      </c>
      <c r="DM9" s="18">
        <f>IF(RUN_YEARS &gt; 2,(A1L542C3 + A1L542C12 + A1L542C21) / 3, 0)</f>
        <v>26.727333333333334</v>
      </c>
      <c r="DN9" s="16" t="s">
        <v>3062</v>
      </c>
      <c r="DO9" s="18">
        <f>IF(RUN_YEARS &gt; 2,(A1L542C4 + A1L542C13 + A1L542C22) / 3, 0)</f>
        <v>17.137666666666664</v>
      </c>
      <c r="DP9" s="16" t="s">
        <v>3063</v>
      </c>
      <c r="DQ9" s="18">
        <f>IF(RUN_YEARS &gt; 2,(A1L542C5 + A1L542C14 + A1L542C23) / 3, 0)</f>
        <v>101.02766666666666</v>
      </c>
      <c r="DR9" s="16" t="s">
        <v>3064</v>
      </c>
      <c r="DS9" s="18">
        <f>IF(RUN_YEARS &gt; 2,(A1L542C6 + A1L542C15 + A1L542C24) / 3, 0)</f>
        <v>90.913666666666657</v>
      </c>
      <c r="DT9" s="16" t="s">
        <v>3065</v>
      </c>
      <c r="DU9" s="18">
        <f>IF(RUN_YEARS &gt; 2,(A1L542C7 + A1L542C16 + A1L542C25) / 3, 0)</f>
        <v>95.970666666666659</v>
      </c>
      <c r="DV9" s="16" t="s">
        <v>3066</v>
      </c>
      <c r="DW9" s="18">
        <f>IF(A1L542C59 &lt;&gt; 0,A1L542C60 / A1L542C59,0)</f>
        <v>0.89988880933605642</v>
      </c>
      <c r="DX9" s="16" t="s">
        <v>3067</v>
      </c>
      <c r="DY9" s="18">
        <f>IF(A1L542C62 = 0,A1L556C62, A1L542C62)</f>
        <v>0.89988880933605642</v>
      </c>
      <c r="DZ9" s="16" t="s">
        <v>3068</v>
      </c>
      <c r="EA9" s="18">
        <f>IF(RUN_YEARS &gt; 3,(A1L542C1 + A1L542C10 + A1L542C19 + A1L542C28) / 4, 0)</f>
        <v>21.134</v>
      </c>
      <c r="EB9" s="16" t="s">
        <v>3069</v>
      </c>
      <c r="EC9" s="18">
        <f>IF(RUN_YEARS &gt; 3,(A1L542C2 + A1L542C11 + A1L542C20 + A1L542C29) / 4, 0)</f>
        <v>28.738</v>
      </c>
      <c r="ED9" s="16" t="s">
        <v>3070</v>
      </c>
      <c r="EE9" s="18">
        <f>IF(RUN_YEARS &gt; 3,(A1L542C3 + A1L542C12 + A1L542C21 + A1L542C30) / 4, 0)</f>
        <v>25.09675</v>
      </c>
      <c r="EF9" s="16" t="s">
        <v>3071</v>
      </c>
      <c r="EG9" s="18">
        <f>IF(RUN_YEARS &gt; 3,(A1L542C4 + A1L542C13 + A1L542C22 + A1L542C31) / 4, 0)</f>
        <v>17.88175</v>
      </c>
      <c r="EH9" s="16" t="s">
        <v>3072</v>
      </c>
      <c r="EI9" s="18">
        <f>IF(RUN_YEARS &gt; 3,(A1L542C5 + A1L542C14 + A1L542C23 + A1L542C32) / 4, 0)</f>
        <v>96.102749999999986</v>
      </c>
      <c r="EJ9" s="16" t="s">
        <v>3073</v>
      </c>
      <c r="EK9" s="18">
        <f>IF(RUN_YEARS &gt; 3,(A1L542C6 + A1L542C15 + A1L542C24 + A1L542C33) / 4, 0)</f>
        <v>89.598249999999993</v>
      </c>
      <c r="EL9" s="16" t="s">
        <v>3074</v>
      </c>
      <c r="EM9" s="18">
        <f>IF(RUN_YEARS &gt; 3,(A1L542C7 + A1L542C16 + A1L542C25 + A1L542C34) / 4, 0)</f>
        <v>92.850499999999997</v>
      </c>
      <c r="EN9" s="16" t="s">
        <v>3075</v>
      </c>
      <c r="EO9" s="18">
        <f>IF(A1L542C68 &lt;&gt; 0,A1L542C69 / A1L542C68,0)</f>
        <v>0.93231723337781702</v>
      </c>
      <c r="EP9" s="16" t="s">
        <v>3076</v>
      </c>
      <c r="EQ9" s="18">
        <f>IF(A1L542C71 = 0,A1L556C71, A1L542C71)</f>
        <v>0.93231723337781702</v>
      </c>
      <c r="ER9" s="16" t="s">
        <v>3077</v>
      </c>
      <c r="ES9" s="18">
        <f>IF(RUN_YEARS &gt; 4,(A1L542C1 + A1L542C10 + A1L542C19 + A1L542C28 + A1L542C37) / 5, 0)</f>
        <v>19.669</v>
      </c>
      <c r="ET9" s="16" t="s">
        <v>3078</v>
      </c>
      <c r="EU9" s="18">
        <f>IF(RUN_YEARS &gt; 4,(A1L542C2 + A1L542C11 + A1L542C20 + A1L542C29 + A1L542C38) / 5, 0)</f>
        <v>25.5624</v>
      </c>
      <c r="EV9" s="16" t="s">
        <v>3079</v>
      </c>
      <c r="EW9" s="18">
        <f>IF(RUN_YEARS &gt; 4,(A1L542C3 + A1L542C12 + A1L542C21 + A1L542C30 + A1L542C39) / 5, 0)</f>
        <v>23.960599999999999</v>
      </c>
      <c r="EX9" s="16" t="s">
        <v>3080</v>
      </c>
      <c r="EY9" s="18">
        <f>IF(RUN_YEARS &gt; 4,(A1L542C4 + A1L542C13 + A1L542C22 + A1L542C31 + A1L542C40) / 5, 0)</f>
        <v>17.200399999999998</v>
      </c>
      <c r="EZ9" s="16" t="s">
        <v>3081</v>
      </c>
      <c r="FA9" s="18">
        <f>IF(RUN_YEARS &gt; 4,(A1L542C5 + A1L542C14 + A1L542C23 + A1L542C32 + A1L542C41) / 5, 0)</f>
        <v>88.86099999999999</v>
      </c>
      <c r="FB9" s="16" t="s">
        <v>3082</v>
      </c>
      <c r="FC9" s="18">
        <f>IF(RUN_YEARS &gt; 4,(A1L542C6 + A1L542C15 + A1L542C24 + A1L542C33 + A1L542C42) / 5, 0)</f>
        <v>83.9238</v>
      </c>
      <c r="FD9" s="16" t="s">
        <v>3083</v>
      </c>
      <c r="FE9" s="18">
        <f>IF(RUN_YEARS &gt; 4,(A1L542C7 + A1L542C16 + A1L542C25 + A1L542C34 + A1L542C43) / 5, 0)</f>
        <v>86.392399999999995</v>
      </c>
      <c r="FF9" s="16" t="s">
        <v>3084</v>
      </c>
      <c r="FG9" s="18">
        <f>IF(A1L542C77 &lt;&gt; 0,A1L542C78 / A1L542C77,0)</f>
        <v>0.94443906775750908</v>
      </c>
      <c r="FH9" s="16" t="s">
        <v>3085</v>
      </c>
      <c r="FI9" s="18">
        <f>IF(A1L542C80 = 0,A1L556C80, A1L542C80)</f>
        <v>0.94443906775750908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187.251</v>
      </c>
      <c r="F10" s="16" t="s">
        <v>2959</v>
      </c>
      <c r="G10" s="6">
        <v>203.27</v>
      </c>
      <c r="H10" s="16" t="s">
        <v>2959</v>
      </c>
      <c r="I10" s="6">
        <v>252.441</v>
      </c>
      <c r="J10" s="16" t="s">
        <v>2959</v>
      </c>
      <c r="K10" s="6">
        <v>135.13499999999999</v>
      </c>
      <c r="L10" s="16" t="s">
        <v>3086</v>
      </c>
      <c r="M10" s="1">
        <f>(A1L543C1 * 2 + A1L543C2 + A1L543C3)</f>
        <v>830.21300000000008</v>
      </c>
      <c r="N10" s="16" t="s">
        <v>3087</v>
      </c>
      <c r="O10" s="1">
        <f>(A1L543C4 * 2 + A1L543C2 + A1L543C3)</f>
        <v>725.98099999999999</v>
      </c>
      <c r="P10" s="16" t="s">
        <v>3088</v>
      </c>
      <c r="Q10" s="1">
        <f>(A1L543C1 + A1L543C2 + A1L543C3 + A1L543C4)</f>
        <v>778.09699999999998</v>
      </c>
      <c r="R10" s="16" t="s">
        <v>3089</v>
      </c>
      <c r="S10" s="18">
        <f>IF(A1L543C5 &lt;&gt; 0,A1L543C6 / A1L543C5,0)</f>
        <v>0.87445149618230489</v>
      </c>
      <c r="T10" s="16" t="s">
        <v>3090</v>
      </c>
      <c r="U10" s="18">
        <f>IF(A1L543C8 = 0,A1L556C8, A1L543C8)</f>
        <v>0.87445149618230489</v>
      </c>
      <c r="V10" s="16" t="s">
        <v>2965</v>
      </c>
      <c r="W10" s="6">
        <v>188.125</v>
      </c>
      <c r="X10" s="16" t="s">
        <v>2965</v>
      </c>
      <c r="Y10" s="6">
        <v>212.631</v>
      </c>
      <c r="Z10" s="16" t="s">
        <v>2965</v>
      </c>
      <c r="AA10" s="6">
        <v>255.57400000000001</v>
      </c>
      <c r="AB10" s="16" t="s">
        <v>2965</v>
      </c>
      <c r="AC10" s="6">
        <v>117.559</v>
      </c>
      <c r="AD10" s="16" t="s">
        <v>3091</v>
      </c>
      <c r="AE10" s="1">
        <f>(A1L543C10 * 2 + A1L543C11 + A1L543C12)</f>
        <v>844.45499999999993</v>
      </c>
      <c r="AF10" s="16" t="s">
        <v>3092</v>
      </c>
      <c r="AG10" s="1">
        <f>(A1L543C13 * 2 + A1L543C11 + A1L543C12)</f>
        <v>703.32300000000009</v>
      </c>
      <c r="AH10" s="16" t="s">
        <v>3093</v>
      </c>
      <c r="AI10" s="1">
        <f>(A1L543C10 + A1L543C11 + A1L543C12 + A1L543C13)</f>
        <v>773.8889999999999</v>
      </c>
      <c r="AJ10" s="16" t="s">
        <v>3094</v>
      </c>
      <c r="AK10" s="18">
        <f>IF(A1L543C14 &lt;&gt; 0,A1L543C15 / A1L543C14,0)</f>
        <v>0.83287208909888644</v>
      </c>
      <c r="AL10" s="16" t="s">
        <v>3095</v>
      </c>
      <c r="AM10" s="18">
        <f>IF(A1L543C17 = 0,A1L556C17, A1L543C17)</f>
        <v>0.83287208909888644</v>
      </c>
      <c r="AN10" s="16" t="s">
        <v>2971</v>
      </c>
      <c r="AO10" s="6">
        <v>184.43799999999999</v>
      </c>
      <c r="AP10" s="16" t="s">
        <v>2971</v>
      </c>
      <c r="AQ10" s="6">
        <v>223.584</v>
      </c>
      <c r="AR10" s="16" t="s">
        <v>2971</v>
      </c>
      <c r="AS10" s="6">
        <v>241.375</v>
      </c>
      <c r="AT10" s="16" t="s">
        <v>2971</v>
      </c>
      <c r="AU10" s="6">
        <v>131.29599999999999</v>
      </c>
      <c r="AV10" s="16" t="s">
        <v>3096</v>
      </c>
      <c r="AW10" s="1">
        <f>(A1L543C19 * 2 + A1L543C20 + A1L543C21)</f>
        <v>833.83500000000004</v>
      </c>
      <c r="AX10" s="16" t="s">
        <v>3097</v>
      </c>
      <c r="AY10" s="1">
        <f>(A1L543C22 * 2 + A1L543C20 + A1L543C21)</f>
        <v>727.55099999999993</v>
      </c>
      <c r="AZ10" s="16" t="s">
        <v>3098</v>
      </c>
      <c r="BA10" s="1">
        <f>(A1L543C19 + A1L543C20 + A1L543C21 + A1L543C22)</f>
        <v>780.69299999999998</v>
      </c>
      <c r="BB10" s="16" t="s">
        <v>3099</v>
      </c>
      <c r="BC10" s="18">
        <f>IF(A1L543C23 &lt;&gt; 0,A1L543C24 / A1L543C23,0)</f>
        <v>0.8725359333681123</v>
      </c>
      <c r="BD10" s="16" t="s">
        <v>3100</v>
      </c>
      <c r="BE10" s="18">
        <f>IF(A1L543C26 = 0,A1L556C26, A1L543C26)</f>
        <v>0.8725359333681123</v>
      </c>
      <c r="BF10" s="16" t="s">
        <v>2977</v>
      </c>
      <c r="BG10" s="6">
        <v>189.34299999999999</v>
      </c>
      <c r="BH10" s="16" t="s">
        <v>2977</v>
      </c>
      <c r="BI10" s="6">
        <v>216.102</v>
      </c>
      <c r="BJ10" s="16" t="s">
        <v>2977</v>
      </c>
      <c r="BK10" s="6">
        <v>233.994</v>
      </c>
      <c r="BL10" s="16" t="s">
        <v>2977</v>
      </c>
      <c r="BM10" s="6">
        <v>109.596</v>
      </c>
      <c r="BN10" s="16" t="s">
        <v>3101</v>
      </c>
      <c r="BO10" s="1">
        <f>(A1L543C28 * 2 + A1L543C29 + A1L543C30)</f>
        <v>828.78200000000004</v>
      </c>
      <c r="BP10" s="16" t="s">
        <v>3102</v>
      </c>
      <c r="BQ10" s="1">
        <f>(A1L543C31 * 2 + A1L543C29 + A1L543C30)</f>
        <v>669.28800000000001</v>
      </c>
      <c r="BR10" s="16" t="s">
        <v>3103</v>
      </c>
      <c r="BS10" s="1">
        <f>(A1L543C28 + A1L543C29 + A1L543C30 + A1L543C31)</f>
        <v>749.03499999999997</v>
      </c>
      <c r="BT10" s="16" t="s">
        <v>3104</v>
      </c>
      <c r="BU10" s="18">
        <f>IF(A1L543C32 &lt;&gt; 0,A1L543C33 / A1L543C32,0)</f>
        <v>0.8075561486615298</v>
      </c>
      <c r="BV10" s="16" t="s">
        <v>3105</v>
      </c>
      <c r="BW10" s="18">
        <f>IF(A1L543C35 = 0,A1L556C35, A1L543C35)</f>
        <v>0.8075561486615298</v>
      </c>
      <c r="BX10" s="16" t="s">
        <v>2983</v>
      </c>
      <c r="BY10" s="6">
        <v>193.78399999999999</v>
      </c>
      <c r="BZ10" s="16" t="s">
        <v>2983</v>
      </c>
      <c r="CA10" s="6">
        <v>203.03</v>
      </c>
      <c r="CB10" s="16" t="s">
        <v>2983</v>
      </c>
      <c r="CC10" s="6">
        <v>209.00399999999999</v>
      </c>
      <c r="CD10" s="16" t="s">
        <v>2983</v>
      </c>
      <c r="CE10" s="6">
        <v>82.302000000000007</v>
      </c>
      <c r="CF10" s="16" t="s">
        <v>3106</v>
      </c>
      <c r="CG10" s="1">
        <f>(A1L543C37 * 2 + A1L543C38 + A1L543C39)</f>
        <v>799.60199999999998</v>
      </c>
      <c r="CH10" s="16" t="s">
        <v>3107</v>
      </c>
      <c r="CI10" s="1">
        <f>(A1L543C40 * 2 + A1L543C38 + A1L543C39)</f>
        <v>576.63800000000003</v>
      </c>
      <c r="CJ10" s="16" t="s">
        <v>3108</v>
      </c>
      <c r="CK10" s="1">
        <f>(A1L543C37 + A1L543C38 + A1L543C39 + A1L543C40)</f>
        <v>688.12</v>
      </c>
      <c r="CL10" s="16" t="s">
        <v>3109</v>
      </c>
      <c r="CM10" s="18">
        <f>IF(A1L543C41 &lt;&gt; 0,A1L543C42 / A1L543C41,0)</f>
        <v>0.72115627524693537</v>
      </c>
      <c r="CN10" s="16" t="s">
        <v>3110</v>
      </c>
      <c r="CO10" s="18">
        <f>IF(A1L543C44 = 0,A1L556C44, A1L543C44)</f>
        <v>0.72115627524693537</v>
      </c>
      <c r="CP10" s="16" t="s">
        <v>3111</v>
      </c>
      <c r="CQ10" s="18">
        <f>IF(RUN_YEARS &gt; 1,(A1L543C1 + A1L543C10) / 2, 0)</f>
        <v>187.68799999999999</v>
      </c>
      <c r="CR10" s="16" t="s">
        <v>3112</v>
      </c>
      <c r="CS10" s="18">
        <f>IF(RUN_YEARS &gt; 1,(A1L543C2 + A1L543C11) / 2, 0)</f>
        <v>207.95050000000001</v>
      </c>
      <c r="CT10" s="16" t="s">
        <v>3113</v>
      </c>
      <c r="CU10" s="18">
        <f>IF(RUN_YEARS &gt; 1,(A1L543C3 + A1L543C12) / 2, 0)</f>
        <v>254.00749999999999</v>
      </c>
      <c r="CV10" s="16" t="s">
        <v>3114</v>
      </c>
      <c r="CW10" s="18">
        <f>IF(RUN_YEARS &gt; 1,(A1L543C4 + A1L543C13) / 2, 0)</f>
        <v>126.34699999999999</v>
      </c>
      <c r="CX10" s="16" t="s">
        <v>3115</v>
      </c>
      <c r="CY10" s="18">
        <f>IF(RUN_YEARS &gt; 1,(A1L543C5 + A1L543C14) / 2, 0)</f>
        <v>837.33400000000006</v>
      </c>
      <c r="CZ10" s="16" t="s">
        <v>3116</v>
      </c>
      <c r="DA10" s="18">
        <f>IF(RUN_YEARS &gt; 1,(A1L543C6 + A1L543C15) / 2, 0)</f>
        <v>714.65200000000004</v>
      </c>
      <c r="DB10" s="16" t="s">
        <v>3117</v>
      </c>
      <c r="DC10" s="18">
        <f>IF(RUN_YEARS &gt; 1,(A1L543C7 + A1L543C16) / 2, 0)</f>
        <v>775.99299999999994</v>
      </c>
      <c r="DD10" s="16" t="s">
        <v>3118</v>
      </c>
      <c r="DE10" s="18">
        <f>IF(A1L543C50 &lt;&gt; 0,A1L543C51 / A1L543C50,0)</f>
        <v>0.85348498926354355</v>
      </c>
      <c r="DF10" s="16" t="s">
        <v>3119</v>
      </c>
      <c r="DG10" s="18">
        <f>IF(A1L543C53 = 0,A1L556C53, A1L543C53)</f>
        <v>0.85348498926354355</v>
      </c>
      <c r="DH10" s="16" t="s">
        <v>3120</v>
      </c>
      <c r="DI10" s="18">
        <f>IF(RUN_YEARS &gt; 2,(A1L543C1 + A1L543C10 + A1L543C19) / 3, 0)</f>
        <v>186.60466666666665</v>
      </c>
      <c r="DJ10" s="16" t="s">
        <v>3121</v>
      </c>
      <c r="DK10" s="18">
        <f>IF(RUN_YEARS &gt; 2,(A1L543C2 + A1L543C11 + A1L543C20) / 3, 0)</f>
        <v>213.16166666666666</v>
      </c>
      <c r="DL10" s="16" t="s">
        <v>3122</v>
      </c>
      <c r="DM10" s="18">
        <f>IF(RUN_YEARS &gt; 2,(A1L543C3 + A1L543C12 + A1L543C21) / 3, 0)</f>
        <v>249.79666666666665</v>
      </c>
      <c r="DN10" s="16" t="s">
        <v>3123</v>
      </c>
      <c r="DO10" s="18">
        <f>IF(RUN_YEARS &gt; 2,(A1L543C4 + A1L543C13 + A1L543C22) / 3, 0)</f>
        <v>127.99666666666667</v>
      </c>
      <c r="DP10" s="16" t="s">
        <v>3124</v>
      </c>
      <c r="DQ10" s="18">
        <f>IF(RUN_YEARS &gt; 2,(A1L543C5 + A1L543C14 + A1L543C23) / 3, 0)</f>
        <v>836.16766666666672</v>
      </c>
      <c r="DR10" s="16" t="s">
        <v>3125</v>
      </c>
      <c r="DS10" s="18">
        <f>IF(RUN_YEARS &gt; 2,(A1L543C6 + A1L543C15 + A1L543C24) / 3, 0)</f>
        <v>718.95166666666671</v>
      </c>
      <c r="DT10" s="16" t="s">
        <v>3126</v>
      </c>
      <c r="DU10" s="18">
        <f>IF(RUN_YEARS &gt; 2,(A1L543C7 + A1L543C16 + A1L543C25) / 3, 0)</f>
        <v>777.55966666666666</v>
      </c>
      <c r="DV10" s="16" t="s">
        <v>3127</v>
      </c>
      <c r="DW10" s="18">
        <f>IF(A1L543C59 &lt;&gt; 0,A1L543C60 / A1L543C59,0)</f>
        <v>0.85981758841827183</v>
      </c>
      <c r="DX10" s="16" t="s">
        <v>3128</v>
      </c>
      <c r="DY10" s="18">
        <f>IF(A1L543C62 = 0,A1L556C62, A1L543C62)</f>
        <v>0.85981758841827183</v>
      </c>
      <c r="DZ10" s="16" t="s">
        <v>3129</v>
      </c>
      <c r="EA10" s="18">
        <f>IF(RUN_YEARS &gt; 3,(A1L543C1 + A1L543C10 + A1L543C19 + A1L543C28) / 4, 0)</f>
        <v>187.28924999999998</v>
      </c>
      <c r="EB10" s="16" t="s">
        <v>3130</v>
      </c>
      <c r="EC10" s="18">
        <f>IF(RUN_YEARS &gt; 3,(A1L543C2 + A1L543C11 + A1L543C20 + A1L543C29) / 4, 0)</f>
        <v>213.89675</v>
      </c>
      <c r="ED10" s="16" t="s">
        <v>3131</v>
      </c>
      <c r="EE10" s="18">
        <f>IF(RUN_YEARS &gt; 3,(A1L543C3 + A1L543C12 + A1L543C21 + A1L543C30) / 4, 0)</f>
        <v>245.846</v>
      </c>
      <c r="EF10" s="16" t="s">
        <v>3132</v>
      </c>
      <c r="EG10" s="18">
        <f>IF(RUN_YEARS &gt; 3,(A1L543C4 + A1L543C13 + A1L543C22 + A1L543C31) / 4, 0)</f>
        <v>123.3965</v>
      </c>
      <c r="EH10" s="16" t="s">
        <v>3133</v>
      </c>
      <c r="EI10" s="18">
        <f>IF(RUN_YEARS &gt; 3,(A1L543C5 + A1L543C14 + A1L543C23 + A1L543C32) / 4, 0)</f>
        <v>834.32125000000008</v>
      </c>
      <c r="EJ10" s="16" t="s">
        <v>3134</v>
      </c>
      <c r="EK10" s="18">
        <f>IF(RUN_YEARS &gt; 3,(A1L543C6 + A1L543C15 + A1L543C24 + A1L543C33) / 4, 0)</f>
        <v>706.53575000000001</v>
      </c>
      <c r="EL10" s="16" t="s">
        <v>3135</v>
      </c>
      <c r="EM10" s="18">
        <f>IF(RUN_YEARS &gt; 3,(A1L543C7 + A1L543C16 + A1L543C25 + A1L543C34) / 4, 0)</f>
        <v>770.42849999999999</v>
      </c>
      <c r="EN10" s="16" t="s">
        <v>3136</v>
      </c>
      <c r="EO10" s="18">
        <f>IF(A1L543C68 &lt;&gt; 0,A1L543C69 / A1L543C68,0)</f>
        <v>0.84683897239822181</v>
      </c>
      <c r="EP10" s="16" t="s">
        <v>3137</v>
      </c>
      <c r="EQ10" s="18">
        <f>IF(A1L543C71 = 0,A1L556C71, A1L543C71)</f>
        <v>0.84683897239822181</v>
      </c>
      <c r="ER10" s="16" t="s">
        <v>3138</v>
      </c>
      <c r="ES10" s="18">
        <f>IF(RUN_YEARS &gt; 4,(A1L543C1 + A1L543C10 + A1L543C19 + A1L543C28 + A1L543C37) / 5, 0)</f>
        <v>188.58819999999997</v>
      </c>
      <c r="ET10" s="16" t="s">
        <v>3139</v>
      </c>
      <c r="EU10" s="18">
        <f>IF(RUN_YEARS &gt; 4,(A1L543C2 + A1L543C11 + A1L543C20 + A1L543C29 + A1L543C38) / 5, 0)</f>
        <v>211.7234</v>
      </c>
      <c r="EV10" s="16" t="s">
        <v>3140</v>
      </c>
      <c r="EW10" s="18">
        <f>IF(RUN_YEARS &gt; 4,(A1L543C3 + A1L543C12 + A1L543C21 + A1L543C30 + A1L543C39) / 5, 0)</f>
        <v>238.4776</v>
      </c>
      <c r="EX10" s="16" t="s">
        <v>3141</v>
      </c>
      <c r="EY10" s="18">
        <f>IF(RUN_YEARS &gt; 4,(A1L543C4 + A1L543C13 + A1L543C22 + A1L543C31 + A1L543C40) / 5, 0)</f>
        <v>115.17760000000001</v>
      </c>
      <c r="EZ10" s="16" t="s">
        <v>3142</v>
      </c>
      <c r="FA10" s="18">
        <f>IF(RUN_YEARS &gt; 4,(A1L543C5 + A1L543C14 + A1L543C23 + A1L543C32 + A1L543C41) / 5, 0)</f>
        <v>827.37740000000008</v>
      </c>
      <c r="FB10" s="16" t="s">
        <v>3143</v>
      </c>
      <c r="FC10" s="18">
        <f>IF(RUN_YEARS &gt; 4,(A1L543C6 + A1L543C15 + A1L543C24 + A1L543C33 + A1L543C42) / 5, 0)</f>
        <v>680.55619999999999</v>
      </c>
      <c r="FD10" s="16" t="s">
        <v>3144</v>
      </c>
      <c r="FE10" s="18">
        <f>IF(RUN_YEARS &gt; 4,(A1L543C7 + A1L543C16 + A1L543C25 + A1L543C34 + A1L543C43) / 5, 0)</f>
        <v>753.96679999999992</v>
      </c>
      <c r="FF10" s="16" t="s">
        <v>3145</v>
      </c>
      <c r="FG10" s="18">
        <f>IF(A1L543C77 &lt;&gt; 0,A1L543C78 / A1L543C77,0)</f>
        <v>0.82254627694689253</v>
      </c>
      <c r="FH10" s="16" t="s">
        <v>3146</v>
      </c>
      <c r="FI10" s="18">
        <f>IF(A1L543C80 = 0,A1L556C80, A1L543C80)</f>
        <v>0.82254627694689253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1758.441</v>
      </c>
      <c r="F11" s="16" t="s">
        <v>2959</v>
      </c>
      <c r="G11" s="6">
        <v>889.971</v>
      </c>
      <c r="H11" s="16" t="s">
        <v>2959</v>
      </c>
      <c r="I11" s="6">
        <v>393.21899999999999</v>
      </c>
      <c r="J11" s="16" t="s">
        <v>2959</v>
      </c>
      <c r="K11" s="6">
        <v>22.728000000000002</v>
      </c>
      <c r="L11" s="16" t="s">
        <v>3147</v>
      </c>
      <c r="M11" s="1">
        <f>(A1L544C1 * 2 + A1L544C2 + A1L544C3)</f>
        <v>4800.0720000000001</v>
      </c>
      <c r="N11" s="16" t="s">
        <v>3148</v>
      </c>
      <c r="O11" s="1">
        <f>(A1L544C4 * 2 + A1L544C2 + A1L544C3)</f>
        <v>1328.646</v>
      </c>
      <c r="P11" s="16" t="s">
        <v>3149</v>
      </c>
      <c r="Q11" s="1">
        <f>(A1L544C1 + A1L544C2 + A1L544C3 + A1L544C4)</f>
        <v>3064.3590000000004</v>
      </c>
      <c r="R11" s="16" t="s">
        <v>3150</v>
      </c>
      <c r="S11" s="18">
        <f>IF(A1L544C5 &lt;&gt; 0,A1L544C6 / A1L544C5,0)</f>
        <v>0.27679709804352931</v>
      </c>
      <c r="T11" s="16" t="s">
        <v>3151</v>
      </c>
      <c r="U11" s="18">
        <f>IF(A1L544C8 = 0,A1L556C8, A1L544C8)</f>
        <v>0.27679709804352931</v>
      </c>
      <c r="V11" s="16" t="s">
        <v>2965</v>
      </c>
      <c r="W11" s="6">
        <v>1798.876</v>
      </c>
      <c r="X11" s="16" t="s">
        <v>2965</v>
      </c>
      <c r="Y11" s="6">
        <v>1008.155</v>
      </c>
      <c r="Z11" s="16" t="s">
        <v>2965</v>
      </c>
      <c r="AA11" s="6">
        <v>431.60899999999998</v>
      </c>
      <c r="AB11" s="16" t="s">
        <v>2965</v>
      </c>
      <c r="AC11" s="6">
        <v>34.475000000000001</v>
      </c>
      <c r="AD11" s="16" t="s">
        <v>3152</v>
      </c>
      <c r="AE11" s="1">
        <f>(A1L544C10 * 2 + A1L544C11 + A1L544C12)</f>
        <v>5037.5160000000005</v>
      </c>
      <c r="AF11" s="16" t="s">
        <v>3153</v>
      </c>
      <c r="AG11" s="1">
        <f>(A1L544C13 * 2 + A1L544C11 + A1L544C12)</f>
        <v>1508.7139999999999</v>
      </c>
      <c r="AH11" s="16" t="s">
        <v>3154</v>
      </c>
      <c r="AI11" s="1">
        <f>(A1L544C10 + A1L544C11 + A1L544C12 + A1L544C13)</f>
        <v>3273.1149999999998</v>
      </c>
      <c r="AJ11" s="16" t="s">
        <v>3155</v>
      </c>
      <c r="AK11" s="18">
        <f>IF(A1L544C14 &lt;&gt; 0,A1L544C15 / A1L544C14,0)</f>
        <v>0.29949562443077099</v>
      </c>
      <c r="AL11" s="16" t="s">
        <v>3156</v>
      </c>
      <c r="AM11" s="18">
        <f>IF(A1L544C17 = 0,A1L556C17, A1L544C17)</f>
        <v>0.29949562443077099</v>
      </c>
      <c r="AN11" s="16" t="s">
        <v>2971</v>
      </c>
      <c r="AO11" s="6">
        <v>1902.1389999999999</v>
      </c>
      <c r="AP11" s="16" t="s">
        <v>2971</v>
      </c>
      <c r="AQ11" s="6">
        <v>1073.4970000000001</v>
      </c>
      <c r="AR11" s="16" t="s">
        <v>2971</v>
      </c>
      <c r="AS11" s="6">
        <v>470.35300000000001</v>
      </c>
      <c r="AT11" s="16" t="s">
        <v>2971</v>
      </c>
      <c r="AU11" s="6">
        <v>7.6580000000000004</v>
      </c>
      <c r="AV11" s="16" t="s">
        <v>3157</v>
      </c>
      <c r="AW11" s="1">
        <f>(A1L544C19 * 2 + A1L544C20 + A1L544C21)</f>
        <v>5348.1279999999997</v>
      </c>
      <c r="AX11" s="16" t="s">
        <v>3158</v>
      </c>
      <c r="AY11" s="1">
        <f>(A1L544C22 * 2 + A1L544C20 + A1L544C21)</f>
        <v>1559.1660000000002</v>
      </c>
      <c r="AZ11" s="16" t="s">
        <v>3159</v>
      </c>
      <c r="BA11" s="1">
        <f>(A1L544C19 + A1L544C20 + A1L544C21 + A1L544C22)</f>
        <v>3453.6469999999999</v>
      </c>
      <c r="BB11" s="16" t="s">
        <v>3160</v>
      </c>
      <c r="BC11" s="18">
        <f>IF(A1L544C23 &lt;&gt; 0,A1L544C24 / A1L544C23,0)</f>
        <v>0.29153490716751734</v>
      </c>
      <c r="BD11" s="16" t="s">
        <v>3161</v>
      </c>
      <c r="BE11" s="18">
        <f>IF(A1L544C26 = 0,A1L556C26, A1L544C26)</f>
        <v>0.29153490716751734</v>
      </c>
      <c r="BF11" s="16" t="s">
        <v>2977</v>
      </c>
      <c r="BG11" s="6">
        <v>1954.271</v>
      </c>
      <c r="BH11" s="16" t="s">
        <v>2977</v>
      </c>
      <c r="BI11" s="6">
        <v>1020.8390000000001</v>
      </c>
      <c r="BJ11" s="16" t="s">
        <v>2977</v>
      </c>
      <c r="BK11" s="6">
        <v>434.83600000000001</v>
      </c>
      <c r="BL11" s="16" t="s">
        <v>2977</v>
      </c>
      <c r="BM11" s="6">
        <v>2.3919999999999999</v>
      </c>
      <c r="BN11" s="16" t="s">
        <v>3162</v>
      </c>
      <c r="BO11" s="1">
        <f>(A1L544C28 * 2 + A1L544C29 + A1L544C30)</f>
        <v>5364.2170000000006</v>
      </c>
      <c r="BP11" s="16" t="s">
        <v>3163</v>
      </c>
      <c r="BQ11" s="1">
        <f>(A1L544C31 * 2 + A1L544C29 + A1L544C30)</f>
        <v>1460.4590000000001</v>
      </c>
      <c r="BR11" s="16" t="s">
        <v>3164</v>
      </c>
      <c r="BS11" s="1">
        <f>(A1L544C28 + A1L544C29 + A1L544C30 + A1L544C31)</f>
        <v>3412.3379999999997</v>
      </c>
      <c r="BT11" s="16" t="s">
        <v>3165</v>
      </c>
      <c r="BU11" s="18">
        <f>IF(A1L544C32 &lt;&gt; 0,A1L544C33 / A1L544C32,0)</f>
        <v>0.27225949285795109</v>
      </c>
      <c r="BV11" s="16" t="s">
        <v>3166</v>
      </c>
      <c r="BW11" s="18">
        <f>IF(A1L544C35 = 0,A1L556C35, A1L544C35)</f>
        <v>0.27225949285795109</v>
      </c>
      <c r="BX11" s="16" t="s">
        <v>2983</v>
      </c>
      <c r="BY11" s="6">
        <v>1866.617</v>
      </c>
      <c r="BZ11" s="16" t="s">
        <v>2983</v>
      </c>
      <c r="CA11" s="6">
        <v>1137.8</v>
      </c>
      <c r="CB11" s="16" t="s">
        <v>2983</v>
      </c>
      <c r="CC11" s="6">
        <v>448.24099999999999</v>
      </c>
      <c r="CD11" s="16" t="s">
        <v>2983</v>
      </c>
      <c r="CE11" s="6">
        <v>8.8170000000000002</v>
      </c>
      <c r="CF11" s="16" t="s">
        <v>3167</v>
      </c>
      <c r="CG11" s="1">
        <f>(A1L544C37 * 2 + A1L544C38 + A1L544C39)</f>
        <v>5319.2749999999996</v>
      </c>
      <c r="CH11" s="16" t="s">
        <v>3168</v>
      </c>
      <c r="CI11" s="1">
        <f>(A1L544C40 * 2 + A1L544C38 + A1L544C39)</f>
        <v>1603.675</v>
      </c>
      <c r="CJ11" s="16" t="s">
        <v>3169</v>
      </c>
      <c r="CK11" s="1">
        <f>(A1L544C37 + A1L544C38 + A1L544C39 + A1L544C40)</f>
        <v>3461.4749999999999</v>
      </c>
      <c r="CL11" s="16" t="s">
        <v>3170</v>
      </c>
      <c r="CM11" s="18">
        <f>IF(A1L544C41 &lt;&gt; 0,A1L544C42 / A1L544C41,0)</f>
        <v>0.30148375483501044</v>
      </c>
      <c r="CN11" s="16" t="s">
        <v>3171</v>
      </c>
      <c r="CO11" s="18">
        <f>IF(A1L544C44 = 0,A1L556C44, A1L544C44)</f>
        <v>0.30148375483501044</v>
      </c>
      <c r="CP11" s="16" t="s">
        <v>3172</v>
      </c>
      <c r="CQ11" s="18">
        <f>IF(RUN_YEARS &gt; 1,(A1L544C1 + A1L544C10) / 2, 0)</f>
        <v>1778.6585</v>
      </c>
      <c r="CR11" s="16" t="s">
        <v>3173</v>
      </c>
      <c r="CS11" s="18">
        <f>IF(RUN_YEARS &gt; 1,(A1L544C2 + A1L544C11) / 2, 0)</f>
        <v>949.06299999999999</v>
      </c>
      <c r="CT11" s="16" t="s">
        <v>3174</v>
      </c>
      <c r="CU11" s="18">
        <f>IF(RUN_YEARS &gt; 1,(A1L544C3 + A1L544C12) / 2, 0)</f>
        <v>412.41399999999999</v>
      </c>
      <c r="CV11" s="16" t="s">
        <v>3175</v>
      </c>
      <c r="CW11" s="18">
        <f>IF(RUN_YEARS &gt; 1,(A1L544C4 + A1L544C13) / 2, 0)</f>
        <v>28.601500000000001</v>
      </c>
      <c r="CX11" s="16" t="s">
        <v>3176</v>
      </c>
      <c r="CY11" s="18">
        <f>IF(RUN_YEARS &gt; 1,(A1L544C5 + A1L544C14) / 2, 0)</f>
        <v>4918.7939999999999</v>
      </c>
      <c r="CZ11" s="16" t="s">
        <v>3177</v>
      </c>
      <c r="DA11" s="18">
        <f>IF(RUN_YEARS &gt; 1,(A1L544C6 + A1L544C15) / 2, 0)</f>
        <v>1418.6799999999998</v>
      </c>
      <c r="DB11" s="16" t="s">
        <v>3178</v>
      </c>
      <c r="DC11" s="18">
        <f>IF(RUN_YEARS &gt; 1,(A1L544C7 + A1L544C16) / 2, 0)</f>
        <v>3168.7370000000001</v>
      </c>
      <c r="DD11" s="16" t="s">
        <v>3179</v>
      </c>
      <c r="DE11" s="18">
        <f>IF(A1L544C50 &lt;&gt; 0,A1L544C51 / A1L544C50,0)</f>
        <v>0.28842029164059318</v>
      </c>
      <c r="DF11" s="16" t="s">
        <v>3180</v>
      </c>
      <c r="DG11" s="18">
        <f>IF(A1L544C53 = 0,A1L556C53, A1L544C53)</f>
        <v>0.28842029164059318</v>
      </c>
      <c r="DH11" s="16" t="s">
        <v>3181</v>
      </c>
      <c r="DI11" s="18">
        <f>IF(RUN_YEARS &gt; 2,(A1L544C1 + A1L544C10 + A1L544C19) / 3, 0)</f>
        <v>1819.8186666666668</v>
      </c>
      <c r="DJ11" s="16" t="s">
        <v>3182</v>
      </c>
      <c r="DK11" s="18">
        <f>IF(RUN_YEARS &gt; 2,(A1L544C2 + A1L544C11 + A1L544C20) / 3, 0)</f>
        <v>990.54100000000005</v>
      </c>
      <c r="DL11" s="16" t="s">
        <v>3183</v>
      </c>
      <c r="DM11" s="18">
        <f>IF(RUN_YEARS &gt; 2,(A1L544C3 + A1L544C12 + A1L544C21) / 3, 0)</f>
        <v>431.72700000000003</v>
      </c>
      <c r="DN11" s="16" t="s">
        <v>3184</v>
      </c>
      <c r="DO11" s="18">
        <f>IF(RUN_YEARS &gt; 2,(A1L544C4 + A1L544C13 + A1L544C22) / 3, 0)</f>
        <v>21.620333333333335</v>
      </c>
      <c r="DP11" s="16" t="s">
        <v>3185</v>
      </c>
      <c r="DQ11" s="18">
        <f>IF(RUN_YEARS &gt; 2,(A1L544C5 + A1L544C14 + A1L544C23) / 3, 0)</f>
        <v>5061.9053333333331</v>
      </c>
      <c r="DR11" s="16" t="s">
        <v>3186</v>
      </c>
      <c r="DS11" s="18">
        <f>IF(RUN_YEARS &gt; 2,(A1L544C6 + A1L544C15 + A1L544C24) / 3, 0)</f>
        <v>1465.5086666666666</v>
      </c>
      <c r="DT11" s="16" t="s">
        <v>3187</v>
      </c>
      <c r="DU11" s="18">
        <f>IF(RUN_YEARS &gt; 2,(A1L544C7 + A1L544C16 + A1L544C25) / 3, 0)</f>
        <v>3263.7069999999999</v>
      </c>
      <c r="DV11" s="16" t="s">
        <v>3188</v>
      </c>
      <c r="DW11" s="18">
        <f>IF(A1L544C59 &lt;&gt; 0,A1L544C60 / A1L544C59,0)</f>
        <v>0.2895172015596762</v>
      </c>
      <c r="DX11" s="16" t="s">
        <v>3189</v>
      </c>
      <c r="DY11" s="18">
        <f>IF(A1L544C62 = 0,A1L556C62, A1L544C62)</f>
        <v>0.2895172015596762</v>
      </c>
      <c r="DZ11" s="16" t="s">
        <v>3190</v>
      </c>
      <c r="EA11" s="18">
        <f>IF(RUN_YEARS &gt; 3,(A1L544C1 + A1L544C10 + A1L544C19 + A1L544C28) / 4, 0)</f>
        <v>1853.43175</v>
      </c>
      <c r="EB11" s="16" t="s">
        <v>3191</v>
      </c>
      <c r="EC11" s="18">
        <f>IF(RUN_YEARS &gt; 3,(A1L544C2 + A1L544C11 + A1L544C20 + A1L544C29) / 4, 0)</f>
        <v>998.1155</v>
      </c>
      <c r="ED11" s="16" t="s">
        <v>3192</v>
      </c>
      <c r="EE11" s="18">
        <f>IF(RUN_YEARS &gt; 3,(A1L544C3 + A1L544C12 + A1L544C21 + A1L544C30) / 4, 0)</f>
        <v>432.50425000000001</v>
      </c>
      <c r="EF11" s="16" t="s">
        <v>3193</v>
      </c>
      <c r="EG11" s="18">
        <f>IF(RUN_YEARS &gt; 3,(A1L544C4 + A1L544C13 + A1L544C22 + A1L544C31) / 4, 0)</f>
        <v>16.81325</v>
      </c>
      <c r="EH11" s="16" t="s">
        <v>3194</v>
      </c>
      <c r="EI11" s="18">
        <f>IF(RUN_YEARS &gt; 3,(A1L544C5 + A1L544C14 + A1L544C23 + A1L544C32) / 4, 0)</f>
        <v>5137.4832500000002</v>
      </c>
      <c r="EJ11" s="16" t="s">
        <v>3195</v>
      </c>
      <c r="EK11" s="18">
        <f>IF(RUN_YEARS &gt; 3,(A1L544C6 + A1L544C15 + A1L544C24 + A1L544C33) / 4, 0)</f>
        <v>1464.2462499999999</v>
      </c>
      <c r="EL11" s="16" t="s">
        <v>3196</v>
      </c>
      <c r="EM11" s="18">
        <f>IF(RUN_YEARS &gt; 3,(A1L544C7 + A1L544C16 + A1L544C25 + A1L544C34) / 4, 0)</f>
        <v>3300.8647499999997</v>
      </c>
      <c r="EN11" s="16" t="s">
        <v>3197</v>
      </c>
      <c r="EO11" s="18">
        <f>IF(A1L544C68 &lt;&gt; 0,A1L544C69 / A1L544C68,0)</f>
        <v>0.28501236476050795</v>
      </c>
      <c r="EP11" s="16" t="s">
        <v>3198</v>
      </c>
      <c r="EQ11" s="18">
        <f>IF(A1L544C71 = 0,A1L556C71, A1L544C71)</f>
        <v>0.28501236476050795</v>
      </c>
      <c r="ER11" s="16" t="s">
        <v>3199</v>
      </c>
      <c r="ES11" s="18">
        <f>IF(RUN_YEARS &gt; 4,(A1L544C1 + A1L544C10 + A1L544C19 + A1L544C28 + A1L544C37) / 5, 0)</f>
        <v>1856.0687999999998</v>
      </c>
      <c r="ET11" s="16" t="s">
        <v>3200</v>
      </c>
      <c r="EU11" s="18">
        <f>IF(RUN_YEARS &gt; 4,(A1L544C2 + A1L544C11 + A1L544C20 + A1L544C29 + A1L544C38) / 5, 0)</f>
        <v>1026.0524</v>
      </c>
      <c r="EV11" s="16" t="s">
        <v>3201</v>
      </c>
      <c r="EW11" s="18">
        <f>IF(RUN_YEARS &gt; 4,(A1L544C3 + A1L544C12 + A1L544C21 + A1L544C30 + A1L544C39) / 5, 0)</f>
        <v>435.65159999999997</v>
      </c>
      <c r="EX11" s="16" t="s">
        <v>3202</v>
      </c>
      <c r="EY11" s="18">
        <f>IF(RUN_YEARS &gt; 4,(A1L544C4 + A1L544C13 + A1L544C22 + A1L544C31 + A1L544C40) / 5, 0)</f>
        <v>15.213999999999999</v>
      </c>
      <c r="EZ11" s="16" t="s">
        <v>3203</v>
      </c>
      <c r="FA11" s="18">
        <f>IF(RUN_YEARS &gt; 4,(A1L544C5 + A1L544C14 + A1L544C23 + A1L544C32 + A1L544C41) / 5, 0)</f>
        <v>5173.8415999999997</v>
      </c>
      <c r="FB11" s="16" t="s">
        <v>3204</v>
      </c>
      <c r="FC11" s="18">
        <f>IF(RUN_YEARS &gt; 4,(A1L544C6 + A1L544C15 + A1L544C24 + A1L544C33 + A1L544C42) / 5, 0)</f>
        <v>1492.1320000000001</v>
      </c>
      <c r="FD11" s="16" t="s">
        <v>3205</v>
      </c>
      <c r="FE11" s="18">
        <f>IF(RUN_YEARS &gt; 4,(A1L544C7 + A1L544C16 + A1L544C25 + A1L544C34 + A1L544C43) / 5, 0)</f>
        <v>3332.9867999999997</v>
      </c>
      <c r="FF11" s="16" t="s">
        <v>3206</v>
      </c>
      <c r="FG11" s="18">
        <f>IF(A1L544C77 &lt;&gt; 0,A1L544C78 / A1L544C77,0)</f>
        <v>0.28839924283727592</v>
      </c>
      <c r="FH11" s="16" t="s">
        <v>3207</v>
      </c>
      <c r="FI11" s="18">
        <f>IF(A1L544C80 = 0,A1L556C80, A1L544C80)</f>
        <v>0.28839924283727592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132.77600000000001</v>
      </c>
      <c r="F12" s="16" t="s">
        <v>2959</v>
      </c>
      <c r="G12" s="6">
        <v>57.350999999999999</v>
      </c>
      <c r="H12" s="16" t="s">
        <v>2959</v>
      </c>
      <c r="I12" s="6">
        <v>155.93700000000001</v>
      </c>
      <c r="J12" s="16" t="s">
        <v>2959</v>
      </c>
      <c r="K12" s="6">
        <v>28.792999999999999</v>
      </c>
      <c r="L12" s="16" t="s">
        <v>3208</v>
      </c>
      <c r="M12" s="1">
        <f>(A1L545C1 * 2 + A1L545C2 + A1L545C3)</f>
        <v>478.84000000000003</v>
      </c>
      <c r="N12" s="16" t="s">
        <v>3209</v>
      </c>
      <c r="O12" s="1">
        <f>(A1L545C4 * 2 + A1L545C2 + A1L545C3)</f>
        <v>270.87400000000002</v>
      </c>
      <c r="P12" s="16" t="s">
        <v>3210</v>
      </c>
      <c r="Q12" s="1">
        <f>(A1L545C1 + A1L545C2 + A1L545C3 + A1L545C4)</f>
        <v>374.85700000000003</v>
      </c>
      <c r="R12" s="16" t="s">
        <v>3211</v>
      </c>
      <c r="S12" s="18">
        <f>IF(A1L545C5 &lt;&gt; 0,A1L545C6 / A1L545C5,0)</f>
        <v>0.56568791245509986</v>
      </c>
      <c r="T12" s="16" t="s">
        <v>3212</v>
      </c>
      <c r="U12" s="18">
        <f>IF(A1L545C8 = 0,A1L556C8, A1L545C8)</f>
        <v>0.56568791245509986</v>
      </c>
      <c r="V12" s="16" t="s">
        <v>2965</v>
      </c>
      <c r="W12" s="6">
        <v>141.34</v>
      </c>
      <c r="X12" s="16" t="s">
        <v>2965</v>
      </c>
      <c r="Y12" s="6">
        <v>75.908000000000001</v>
      </c>
      <c r="Z12" s="16" t="s">
        <v>2965</v>
      </c>
      <c r="AA12" s="6">
        <v>197.76</v>
      </c>
      <c r="AB12" s="16" t="s">
        <v>2965</v>
      </c>
      <c r="AC12" s="6">
        <v>27.582999999999998</v>
      </c>
      <c r="AD12" s="16" t="s">
        <v>3213</v>
      </c>
      <c r="AE12" s="1">
        <f>(A1L545C10 * 2 + A1L545C11 + A1L545C12)</f>
        <v>556.34799999999996</v>
      </c>
      <c r="AF12" s="16" t="s">
        <v>3214</v>
      </c>
      <c r="AG12" s="1">
        <f>(A1L545C13 * 2 + A1L545C11 + A1L545C12)</f>
        <v>328.834</v>
      </c>
      <c r="AH12" s="16" t="s">
        <v>3215</v>
      </c>
      <c r="AI12" s="1">
        <f>(A1L545C10 + A1L545C11 + A1L545C12 + A1L545C13)</f>
        <v>442.59100000000001</v>
      </c>
      <c r="AJ12" s="16" t="s">
        <v>3216</v>
      </c>
      <c r="AK12" s="18">
        <f>IF(A1L545C14 &lt;&gt; 0,A1L545C15 / A1L545C14,0)</f>
        <v>0.59105811470518455</v>
      </c>
      <c r="AL12" s="16" t="s">
        <v>3217</v>
      </c>
      <c r="AM12" s="18">
        <f>IF(A1L545C17 = 0,A1L556C17, A1L545C17)</f>
        <v>0.59105811470518455</v>
      </c>
      <c r="AN12" s="16" t="s">
        <v>2971</v>
      </c>
      <c r="AO12" s="6">
        <v>145.83799999999999</v>
      </c>
      <c r="AP12" s="16" t="s">
        <v>2971</v>
      </c>
      <c r="AQ12" s="6">
        <v>73.501999999999995</v>
      </c>
      <c r="AR12" s="16" t="s">
        <v>2971</v>
      </c>
      <c r="AS12" s="6">
        <v>170.745</v>
      </c>
      <c r="AT12" s="16" t="s">
        <v>2971</v>
      </c>
      <c r="AU12" s="6">
        <v>23.69</v>
      </c>
      <c r="AV12" s="16" t="s">
        <v>3218</v>
      </c>
      <c r="AW12" s="1">
        <f>(A1L545C19 * 2 + A1L545C20 + A1L545C21)</f>
        <v>535.923</v>
      </c>
      <c r="AX12" s="16" t="s">
        <v>3219</v>
      </c>
      <c r="AY12" s="1">
        <f>(A1L545C22 * 2 + A1L545C20 + A1L545C21)</f>
        <v>291.62700000000001</v>
      </c>
      <c r="AZ12" s="16" t="s">
        <v>3220</v>
      </c>
      <c r="BA12" s="1">
        <f>(A1L545C19 + A1L545C20 + A1L545C21 + A1L545C22)</f>
        <v>413.77499999999998</v>
      </c>
      <c r="BB12" s="16" t="s">
        <v>3221</v>
      </c>
      <c r="BC12" s="18">
        <f>IF(A1L545C23 &lt;&gt; 0,A1L545C24 / A1L545C23,0)</f>
        <v>0.54415839588896164</v>
      </c>
      <c r="BD12" s="16" t="s">
        <v>3222</v>
      </c>
      <c r="BE12" s="18">
        <f>IF(A1L545C26 = 0,A1L556C26, A1L545C26)</f>
        <v>0.54415839588896164</v>
      </c>
      <c r="BF12" s="16" t="s">
        <v>2977</v>
      </c>
      <c r="BG12" s="6">
        <v>144.09899999999999</v>
      </c>
      <c r="BH12" s="16" t="s">
        <v>2977</v>
      </c>
      <c r="BI12" s="6">
        <v>65.650999999999996</v>
      </c>
      <c r="BJ12" s="16" t="s">
        <v>2977</v>
      </c>
      <c r="BK12" s="6">
        <v>143.65799999999999</v>
      </c>
      <c r="BL12" s="16" t="s">
        <v>2977</v>
      </c>
      <c r="BM12" s="6">
        <v>21.27</v>
      </c>
      <c r="BN12" s="16" t="s">
        <v>3223</v>
      </c>
      <c r="BO12" s="1">
        <f>(A1L545C28 * 2 + A1L545C29 + A1L545C30)</f>
        <v>497.50699999999995</v>
      </c>
      <c r="BP12" s="16" t="s">
        <v>3224</v>
      </c>
      <c r="BQ12" s="1">
        <f>(A1L545C31 * 2 + A1L545C29 + A1L545C30)</f>
        <v>251.84899999999999</v>
      </c>
      <c r="BR12" s="16" t="s">
        <v>3225</v>
      </c>
      <c r="BS12" s="1">
        <f>(A1L545C28 + A1L545C29 + A1L545C30 + A1L545C31)</f>
        <v>374.678</v>
      </c>
      <c r="BT12" s="16" t="s">
        <v>3226</v>
      </c>
      <c r="BU12" s="18">
        <f>IF(A1L545C32 &lt;&gt; 0,A1L545C33 / A1L545C32,0)</f>
        <v>0.50622202300671149</v>
      </c>
      <c r="BV12" s="16" t="s">
        <v>3227</v>
      </c>
      <c r="BW12" s="18">
        <f>IF(A1L545C35 = 0,A1L556C35, A1L545C35)</f>
        <v>0.50622202300671149</v>
      </c>
      <c r="BX12" s="16" t="s">
        <v>2983</v>
      </c>
      <c r="BY12" s="6">
        <v>111.752</v>
      </c>
      <c r="BZ12" s="16" t="s">
        <v>2983</v>
      </c>
      <c r="CA12" s="6">
        <v>37.143000000000001</v>
      </c>
      <c r="CB12" s="16" t="s">
        <v>2983</v>
      </c>
      <c r="CC12" s="6">
        <v>106.13500000000001</v>
      </c>
      <c r="CD12" s="16" t="s">
        <v>2983</v>
      </c>
      <c r="CE12" s="6">
        <v>10.609</v>
      </c>
      <c r="CF12" s="16" t="s">
        <v>3228</v>
      </c>
      <c r="CG12" s="1">
        <f>(A1L545C37 * 2 + A1L545C38 + A1L545C39)</f>
        <v>366.78199999999998</v>
      </c>
      <c r="CH12" s="16" t="s">
        <v>3229</v>
      </c>
      <c r="CI12" s="1">
        <f>(A1L545C40 * 2 + A1L545C38 + A1L545C39)</f>
        <v>164.49600000000001</v>
      </c>
      <c r="CJ12" s="16" t="s">
        <v>3230</v>
      </c>
      <c r="CK12" s="1">
        <f>(A1L545C37 + A1L545C38 + A1L545C39 + A1L545C40)</f>
        <v>265.63899999999995</v>
      </c>
      <c r="CL12" s="16" t="s">
        <v>3231</v>
      </c>
      <c r="CM12" s="18">
        <f>IF(A1L545C41 &lt;&gt; 0,A1L545C42 / A1L545C41,0)</f>
        <v>0.44848438582046013</v>
      </c>
      <c r="CN12" s="16" t="s">
        <v>3232</v>
      </c>
      <c r="CO12" s="18">
        <f>IF(A1L545C44 = 0,A1L556C44, A1L545C44)</f>
        <v>0.44848438582046013</v>
      </c>
      <c r="CP12" s="16" t="s">
        <v>3233</v>
      </c>
      <c r="CQ12" s="18">
        <f>IF(RUN_YEARS &gt; 1,(A1L545C1 + A1L545C10) / 2, 0)</f>
        <v>137.05799999999999</v>
      </c>
      <c r="CR12" s="16" t="s">
        <v>3234</v>
      </c>
      <c r="CS12" s="18">
        <f>IF(RUN_YEARS &gt; 1,(A1L545C2 + A1L545C11) / 2, 0)</f>
        <v>66.629500000000007</v>
      </c>
      <c r="CT12" s="16" t="s">
        <v>3235</v>
      </c>
      <c r="CU12" s="18">
        <f>IF(RUN_YEARS &gt; 1,(A1L545C3 + A1L545C12) / 2, 0)</f>
        <v>176.8485</v>
      </c>
      <c r="CV12" s="16" t="s">
        <v>3236</v>
      </c>
      <c r="CW12" s="18">
        <f>IF(RUN_YEARS &gt; 1,(A1L545C4 + A1L545C13) / 2, 0)</f>
        <v>28.187999999999999</v>
      </c>
      <c r="CX12" s="16" t="s">
        <v>3237</v>
      </c>
      <c r="CY12" s="18">
        <f>IF(RUN_YEARS &gt; 1,(A1L545C5 + A1L545C14) / 2, 0)</f>
        <v>517.59400000000005</v>
      </c>
      <c r="CZ12" s="16" t="s">
        <v>3238</v>
      </c>
      <c r="DA12" s="18">
        <f>IF(RUN_YEARS &gt; 1,(A1L545C6 + A1L545C15) / 2, 0)</f>
        <v>299.85400000000004</v>
      </c>
      <c r="DB12" s="16" t="s">
        <v>3239</v>
      </c>
      <c r="DC12" s="18">
        <f>IF(RUN_YEARS &gt; 1,(A1L545C7 + A1L545C16) / 2, 0)</f>
        <v>408.72400000000005</v>
      </c>
      <c r="DD12" s="16" t="s">
        <v>3240</v>
      </c>
      <c r="DE12" s="18">
        <f>IF(A1L545C50 &lt;&gt; 0,A1L545C51 / A1L545C50,0)</f>
        <v>0.57932278967685102</v>
      </c>
      <c r="DF12" s="16" t="s">
        <v>3241</v>
      </c>
      <c r="DG12" s="18">
        <f>IF(A1L545C53 = 0,A1L556C53, A1L545C53)</f>
        <v>0.57932278967685102</v>
      </c>
      <c r="DH12" s="16" t="s">
        <v>3242</v>
      </c>
      <c r="DI12" s="18">
        <f>IF(RUN_YEARS &gt; 2,(A1L545C1 + A1L545C10 + A1L545C19) / 3, 0)</f>
        <v>139.98466666666664</v>
      </c>
      <c r="DJ12" s="16" t="s">
        <v>3243</v>
      </c>
      <c r="DK12" s="18">
        <f>IF(RUN_YEARS &gt; 2,(A1L545C2 + A1L545C11 + A1L545C20) / 3, 0)</f>
        <v>68.920333333333346</v>
      </c>
      <c r="DL12" s="16" t="s">
        <v>3244</v>
      </c>
      <c r="DM12" s="18">
        <f>IF(RUN_YEARS &gt; 2,(A1L545C3 + A1L545C12 + A1L545C21) / 3, 0)</f>
        <v>174.81399999999999</v>
      </c>
      <c r="DN12" s="16" t="s">
        <v>3245</v>
      </c>
      <c r="DO12" s="18">
        <f>IF(RUN_YEARS &gt; 2,(A1L545C4 + A1L545C13 + A1L545C22) / 3, 0)</f>
        <v>26.688666666666666</v>
      </c>
      <c r="DP12" s="16" t="s">
        <v>3246</v>
      </c>
      <c r="DQ12" s="18">
        <f>IF(RUN_YEARS &gt; 2,(A1L545C5 + A1L545C14 + A1L545C23) / 3, 0)</f>
        <v>523.70366666666666</v>
      </c>
      <c r="DR12" s="16" t="s">
        <v>3247</v>
      </c>
      <c r="DS12" s="18">
        <f>IF(RUN_YEARS &gt; 2,(A1L545C6 + A1L545C15 + A1L545C24) / 3, 0)</f>
        <v>297.11166666666668</v>
      </c>
      <c r="DT12" s="16" t="s">
        <v>3248</v>
      </c>
      <c r="DU12" s="18">
        <f>IF(RUN_YEARS &gt; 2,(A1L545C7 + A1L545C16 + A1L545C25) / 3, 0)</f>
        <v>410.40766666666667</v>
      </c>
      <c r="DV12" s="16" t="s">
        <v>3249</v>
      </c>
      <c r="DW12" s="18">
        <f>IF(A1L545C59 &lt;&gt; 0,A1L545C60 / A1L545C59,0)</f>
        <v>0.56732783361582984</v>
      </c>
      <c r="DX12" s="16" t="s">
        <v>3250</v>
      </c>
      <c r="DY12" s="18">
        <f>IF(A1L545C62 = 0,A1L556C62, A1L545C62)</f>
        <v>0.56732783361582984</v>
      </c>
      <c r="DZ12" s="16" t="s">
        <v>3251</v>
      </c>
      <c r="EA12" s="18">
        <f>IF(RUN_YEARS &gt; 3,(A1L545C1 + A1L545C10 + A1L545C19 + A1L545C28) / 4, 0)</f>
        <v>141.01324999999997</v>
      </c>
      <c r="EB12" s="16" t="s">
        <v>3252</v>
      </c>
      <c r="EC12" s="18">
        <f>IF(RUN_YEARS &gt; 3,(A1L545C2 + A1L545C11 + A1L545C20 + A1L545C29) / 4, 0)</f>
        <v>68.103000000000009</v>
      </c>
      <c r="ED12" s="16" t="s">
        <v>3253</v>
      </c>
      <c r="EE12" s="18">
        <f>IF(RUN_YEARS &gt; 3,(A1L545C3 + A1L545C12 + A1L545C21 + A1L545C30) / 4, 0)</f>
        <v>167.02500000000001</v>
      </c>
      <c r="EF12" s="16" t="s">
        <v>3254</v>
      </c>
      <c r="EG12" s="18">
        <f>IF(RUN_YEARS &gt; 3,(A1L545C4 + A1L545C13 + A1L545C22 + A1L545C31) / 4, 0)</f>
        <v>25.334</v>
      </c>
      <c r="EH12" s="16" t="s">
        <v>3255</v>
      </c>
      <c r="EI12" s="18">
        <f>IF(RUN_YEARS &gt; 3,(A1L545C5 + A1L545C14 + A1L545C23 + A1L545C32) / 4, 0)</f>
        <v>517.15449999999998</v>
      </c>
      <c r="EJ12" s="16" t="s">
        <v>3256</v>
      </c>
      <c r="EK12" s="18">
        <f>IF(RUN_YEARS &gt; 3,(A1L545C6 + A1L545C15 + A1L545C24 + A1L545C33) / 4, 0)</f>
        <v>285.79599999999999</v>
      </c>
      <c r="EL12" s="16" t="s">
        <v>3257</v>
      </c>
      <c r="EM12" s="18">
        <f>IF(RUN_YEARS &gt; 3,(A1L545C7 + A1L545C16 + A1L545C25 + A1L545C34) / 4, 0)</f>
        <v>401.47524999999996</v>
      </c>
      <c r="EN12" s="16" t="s">
        <v>3258</v>
      </c>
      <c r="EO12" s="18">
        <f>IF(A1L545C68 &lt;&gt; 0,A1L545C69 / A1L545C68,0)</f>
        <v>0.5526317570474587</v>
      </c>
      <c r="EP12" s="16" t="s">
        <v>3259</v>
      </c>
      <c r="EQ12" s="18">
        <f>IF(A1L545C71 = 0,A1L556C71, A1L545C71)</f>
        <v>0.5526317570474587</v>
      </c>
      <c r="ER12" s="16" t="s">
        <v>3260</v>
      </c>
      <c r="ES12" s="18">
        <f>IF(RUN_YEARS &gt; 4,(A1L545C1 + A1L545C10 + A1L545C19 + A1L545C28 + A1L545C37) / 5, 0)</f>
        <v>135.16099999999997</v>
      </c>
      <c r="ET12" s="16" t="s">
        <v>3261</v>
      </c>
      <c r="EU12" s="18">
        <f>IF(RUN_YEARS &gt; 4,(A1L545C2 + A1L545C11 + A1L545C20 + A1L545C29 + A1L545C38) / 5, 0)</f>
        <v>61.911000000000016</v>
      </c>
      <c r="EV12" s="16" t="s">
        <v>3262</v>
      </c>
      <c r="EW12" s="18">
        <f>IF(RUN_YEARS &gt; 4,(A1L545C3 + A1L545C12 + A1L545C21 + A1L545C30 + A1L545C39) / 5, 0)</f>
        <v>154.84700000000001</v>
      </c>
      <c r="EX12" s="16" t="s">
        <v>3263</v>
      </c>
      <c r="EY12" s="18">
        <f>IF(RUN_YEARS &gt; 4,(A1L545C4 + A1L545C13 + A1L545C22 + A1L545C31 + A1L545C40) / 5, 0)</f>
        <v>22.388999999999999</v>
      </c>
      <c r="EZ12" s="16" t="s">
        <v>3264</v>
      </c>
      <c r="FA12" s="18">
        <f>IF(RUN_YEARS &gt; 4,(A1L545C5 + A1L545C14 + A1L545C23 + A1L545C32 + A1L545C41) / 5, 0)</f>
        <v>487.08000000000004</v>
      </c>
      <c r="FB12" s="16" t="s">
        <v>3265</v>
      </c>
      <c r="FC12" s="18">
        <f>IF(RUN_YEARS &gt; 4,(A1L545C6 + A1L545C15 + A1L545C24 + A1L545C33 + A1L545C42) / 5, 0)</f>
        <v>261.536</v>
      </c>
      <c r="FD12" s="16" t="s">
        <v>3266</v>
      </c>
      <c r="FE12" s="18">
        <f>IF(RUN_YEARS &gt; 4,(A1L545C7 + A1L545C16 + A1L545C25 + A1L545C34 + A1L545C43) / 5, 0)</f>
        <v>374.30799999999994</v>
      </c>
      <c r="FF12" s="16" t="s">
        <v>3267</v>
      </c>
      <c r="FG12" s="18">
        <f>IF(A1L545C77 &lt;&gt; 0,A1L545C78 / A1L545C77,0)</f>
        <v>0.53694670280036128</v>
      </c>
      <c r="FH12" s="16" t="s">
        <v>3268</v>
      </c>
      <c r="FI12" s="18">
        <f>IF(A1L545C80 = 0,A1L556C80, A1L545C80)</f>
        <v>0.53694670280036128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1632.4680000000001</v>
      </c>
      <c r="F13" s="16" t="s">
        <v>2959</v>
      </c>
      <c r="G13" s="6">
        <v>644.42200000000003</v>
      </c>
      <c r="H13" s="16" t="s">
        <v>2959</v>
      </c>
      <c r="I13" s="6">
        <v>666.26300000000003</v>
      </c>
      <c r="J13" s="16" t="s">
        <v>2959</v>
      </c>
      <c r="K13" s="6">
        <v>235.03</v>
      </c>
      <c r="L13" s="16" t="s">
        <v>3269</v>
      </c>
      <c r="M13" s="1">
        <f>(A1L546C1 * 2 + A1L546C2 + A1L546C3)</f>
        <v>4575.6210000000001</v>
      </c>
      <c r="N13" s="16" t="s">
        <v>3270</v>
      </c>
      <c r="O13" s="1">
        <f>(A1L546C4 * 2 + A1L546C2 + A1L546C3)</f>
        <v>1780.7449999999999</v>
      </c>
      <c r="P13" s="16" t="s">
        <v>3271</v>
      </c>
      <c r="Q13" s="1">
        <f>(A1L546C1 + A1L546C2 + A1L546C3 + A1L546C4)</f>
        <v>3178.1830000000004</v>
      </c>
      <c r="R13" s="16" t="s">
        <v>3272</v>
      </c>
      <c r="S13" s="18">
        <f>IF(A1L546C5 &lt;&gt; 0,A1L546C6 / A1L546C5,0)</f>
        <v>0.38918105323845659</v>
      </c>
      <c r="T13" s="16" t="s">
        <v>3273</v>
      </c>
      <c r="U13" s="18">
        <f>IF(A1L546C8 = 0,A1L556C8, A1L546C8)</f>
        <v>0.38918105323845659</v>
      </c>
      <c r="V13" s="16" t="s">
        <v>2965</v>
      </c>
      <c r="W13" s="6">
        <v>1602.915</v>
      </c>
      <c r="X13" s="16" t="s">
        <v>2965</v>
      </c>
      <c r="Y13" s="6">
        <v>691.39499999999998</v>
      </c>
      <c r="Z13" s="16" t="s">
        <v>2965</v>
      </c>
      <c r="AA13" s="6">
        <v>654.98500000000001</v>
      </c>
      <c r="AB13" s="16" t="s">
        <v>2965</v>
      </c>
      <c r="AC13" s="6">
        <v>249.982</v>
      </c>
      <c r="AD13" s="16" t="s">
        <v>3274</v>
      </c>
      <c r="AE13" s="1">
        <f>(A1L546C10 * 2 + A1L546C11 + A1L546C12)</f>
        <v>4552.21</v>
      </c>
      <c r="AF13" s="16" t="s">
        <v>3275</v>
      </c>
      <c r="AG13" s="1">
        <f>(A1L546C13 * 2 + A1L546C11 + A1L546C12)</f>
        <v>1846.3440000000001</v>
      </c>
      <c r="AH13" s="16" t="s">
        <v>3276</v>
      </c>
      <c r="AI13" s="1">
        <f>(A1L546C10 + A1L546C11 + A1L546C12 + A1L546C13)</f>
        <v>3199.277</v>
      </c>
      <c r="AJ13" s="16" t="s">
        <v>3277</v>
      </c>
      <c r="AK13" s="18">
        <f>IF(A1L546C14 &lt;&gt; 0,A1L546C15 / A1L546C14,0)</f>
        <v>0.40559288785007724</v>
      </c>
      <c r="AL13" s="16" t="s">
        <v>3278</v>
      </c>
      <c r="AM13" s="18">
        <f>IF(A1L546C17 = 0,A1L556C17, A1L546C17)</f>
        <v>0.40559288785007724</v>
      </c>
      <c r="AN13" s="16" t="s">
        <v>2971</v>
      </c>
      <c r="AO13" s="6">
        <v>1640.0329999999999</v>
      </c>
      <c r="AP13" s="16" t="s">
        <v>2971</v>
      </c>
      <c r="AQ13" s="6">
        <v>631.98</v>
      </c>
      <c r="AR13" s="16" t="s">
        <v>2971</v>
      </c>
      <c r="AS13" s="6">
        <v>657.71799999999996</v>
      </c>
      <c r="AT13" s="16" t="s">
        <v>2971</v>
      </c>
      <c r="AU13" s="6">
        <v>268.88200000000001</v>
      </c>
      <c r="AV13" s="16" t="s">
        <v>3279</v>
      </c>
      <c r="AW13" s="1">
        <f>(A1L546C19 * 2 + A1L546C20 + A1L546C21)</f>
        <v>4569.7640000000001</v>
      </c>
      <c r="AX13" s="16" t="s">
        <v>3280</v>
      </c>
      <c r="AY13" s="1">
        <f>(A1L546C22 * 2 + A1L546C20 + A1L546C21)</f>
        <v>1827.462</v>
      </c>
      <c r="AZ13" s="16" t="s">
        <v>3281</v>
      </c>
      <c r="BA13" s="1">
        <f>(A1L546C19 + A1L546C20 + A1L546C21 + A1L546C22)</f>
        <v>3198.6129999999998</v>
      </c>
      <c r="BB13" s="16" t="s">
        <v>3282</v>
      </c>
      <c r="BC13" s="18">
        <f>IF(A1L546C23 &lt;&gt; 0,A1L546C24 / A1L546C23,0)</f>
        <v>0.39990292715334969</v>
      </c>
      <c r="BD13" s="16" t="s">
        <v>3283</v>
      </c>
      <c r="BE13" s="18">
        <f>IF(A1L546C26 = 0,A1L556C26, A1L546C26)</f>
        <v>0.39990292715334969</v>
      </c>
      <c r="BF13" s="16" t="s">
        <v>2977</v>
      </c>
      <c r="BG13" s="6">
        <v>1638.213</v>
      </c>
      <c r="BH13" s="16" t="s">
        <v>2977</v>
      </c>
      <c r="BI13" s="6">
        <v>670.59699999999998</v>
      </c>
      <c r="BJ13" s="16" t="s">
        <v>2977</v>
      </c>
      <c r="BK13" s="6">
        <v>639.79899999999998</v>
      </c>
      <c r="BL13" s="16" t="s">
        <v>2977</v>
      </c>
      <c r="BM13" s="6">
        <v>255.01400000000001</v>
      </c>
      <c r="BN13" s="16" t="s">
        <v>3284</v>
      </c>
      <c r="BO13" s="1">
        <f>(A1L546C28 * 2 + A1L546C29 + A1L546C30)</f>
        <v>4586.8220000000001</v>
      </c>
      <c r="BP13" s="16" t="s">
        <v>3285</v>
      </c>
      <c r="BQ13" s="1">
        <f>(A1L546C31 * 2 + A1L546C29 + A1L546C30)</f>
        <v>1820.424</v>
      </c>
      <c r="BR13" s="16" t="s">
        <v>3286</v>
      </c>
      <c r="BS13" s="1">
        <f>(A1L546C28 + A1L546C29 + A1L546C30 + A1L546C31)</f>
        <v>3203.623</v>
      </c>
      <c r="BT13" s="16" t="s">
        <v>3287</v>
      </c>
      <c r="BU13" s="18">
        <f>IF(A1L546C32 &lt;&gt; 0,A1L546C33 / A1L546C32,0)</f>
        <v>0.39688132654809799</v>
      </c>
      <c r="BV13" s="16" t="s">
        <v>3288</v>
      </c>
      <c r="BW13" s="18">
        <f>IF(A1L546C35 = 0,A1L556C35, A1L546C35)</f>
        <v>0.39688132654809799</v>
      </c>
      <c r="BX13" s="16" t="s">
        <v>2983</v>
      </c>
      <c r="BY13" s="6">
        <v>1516.885</v>
      </c>
      <c r="BZ13" s="16" t="s">
        <v>2983</v>
      </c>
      <c r="CA13" s="6">
        <v>546.25199999999995</v>
      </c>
      <c r="CB13" s="16" t="s">
        <v>2983</v>
      </c>
      <c r="CC13" s="6">
        <v>559.57000000000005</v>
      </c>
      <c r="CD13" s="16" t="s">
        <v>2983</v>
      </c>
      <c r="CE13" s="6">
        <v>194.54400000000001</v>
      </c>
      <c r="CF13" s="16" t="s">
        <v>3289</v>
      </c>
      <c r="CG13" s="1">
        <f>(A1L546C37 * 2 + A1L546C38 + A1L546C39)</f>
        <v>4139.5919999999996</v>
      </c>
      <c r="CH13" s="16" t="s">
        <v>3290</v>
      </c>
      <c r="CI13" s="1">
        <f>(A1L546C40 * 2 + A1L546C38 + A1L546C39)</f>
        <v>1494.9099999999999</v>
      </c>
      <c r="CJ13" s="16" t="s">
        <v>3291</v>
      </c>
      <c r="CK13" s="1">
        <f>(A1L546C37 + A1L546C38 + A1L546C39 + A1L546C40)</f>
        <v>2817.2509999999997</v>
      </c>
      <c r="CL13" s="16" t="s">
        <v>3292</v>
      </c>
      <c r="CM13" s="18">
        <f>IF(A1L546C41 &lt;&gt; 0,A1L546C42 / A1L546C41,0)</f>
        <v>0.36112496110727821</v>
      </c>
      <c r="CN13" s="16" t="s">
        <v>3293</v>
      </c>
      <c r="CO13" s="18">
        <f>IF(A1L546C44 = 0,A1L556C44, A1L546C44)</f>
        <v>0.36112496110727821</v>
      </c>
      <c r="CP13" s="16" t="s">
        <v>3294</v>
      </c>
      <c r="CQ13" s="18">
        <f>IF(RUN_YEARS &gt; 1,(A1L546C1 + A1L546C10) / 2, 0)</f>
        <v>1617.6914999999999</v>
      </c>
      <c r="CR13" s="16" t="s">
        <v>3295</v>
      </c>
      <c r="CS13" s="18">
        <f>IF(RUN_YEARS &gt; 1,(A1L546C2 + A1L546C11) / 2, 0)</f>
        <v>667.9085</v>
      </c>
      <c r="CT13" s="16" t="s">
        <v>3296</v>
      </c>
      <c r="CU13" s="18">
        <f>IF(RUN_YEARS &gt; 1,(A1L546C3 + A1L546C12) / 2, 0)</f>
        <v>660.62400000000002</v>
      </c>
      <c r="CV13" s="16" t="s">
        <v>3297</v>
      </c>
      <c r="CW13" s="18">
        <f>IF(RUN_YEARS &gt; 1,(A1L546C4 + A1L546C13) / 2, 0)</f>
        <v>242.506</v>
      </c>
      <c r="CX13" s="16" t="s">
        <v>3298</v>
      </c>
      <c r="CY13" s="18">
        <f>IF(RUN_YEARS &gt; 1,(A1L546C5 + A1L546C14) / 2, 0)</f>
        <v>4563.9155000000001</v>
      </c>
      <c r="CZ13" s="16" t="s">
        <v>3299</v>
      </c>
      <c r="DA13" s="18">
        <f>IF(RUN_YEARS &gt; 1,(A1L546C6 + A1L546C15) / 2, 0)</f>
        <v>1813.5445</v>
      </c>
      <c r="DB13" s="16" t="s">
        <v>3300</v>
      </c>
      <c r="DC13" s="18">
        <f>IF(RUN_YEARS &gt; 1,(A1L546C7 + A1L546C16) / 2, 0)</f>
        <v>3188.7300000000005</v>
      </c>
      <c r="DD13" s="16" t="s">
        <v>3301</v>
      </c>
      <c r="DE13" s="18">
        <f>IF(A1L546C50 &lt;&gt; 0,A1L546C51 / A1L546C50,0)</f>
        <v>0.39736592406235388</v>
      </c>
      <c r="DF13" s="16" t="s">
        <v>3302</v>
      </c>
      <c r="DG13" s="18">
        <f>IF(A1L546C53 = 0,A1L556C53, A1L546C53)</f>
        <v>0.39736592406235388</v>
      </c>
      <c r="DH13" s="16" t="s">
        <v>3303</v>
      </c>
      <c r="DI13" s="18">
        <f>IF(RUN_YEARS &gt; 2,(A1L546C1 + A1L546C10 + A1L546C19) / 3, 0)</f>
        <v>1625.1386666666665</v>
      </c>
      <c r="DJ13" s="16" t="s">
        <v>3304</v>
      </c>
      <c r="DK13" s="18">
        <f>IF(RUN_YEARS &gt; 2,(A1L546C2 + A1L546C11 + A1L546C20) / 3, 0)</f>
        <v>655.9323333333333</v>
      </c>
      <c r="DL13" s="16" t="s">
        <v>3305</v>
      </c>
      <c r="DM13" s="18">
        <f>IF(RUN_YEARS &gt; 2,(A1L546C3 + A1L546C12 + A1L546C21) / 3, 0)</f>
        <v>659.65533333333326</v>
      </c>
      <c r="DN13" s="16" t="s">
        <v>3306</v>
      </c>
      <c r="DO13" s="18">
        <f>IF(RUN_YEARS &gt; 2,(A1L546C4 + A1L546C13 + A1L546C22) / 3, 0)</f>
        <v>251.298</v>
      </c>
      <c r="DP13" s="16" t="s">
        <v>3307</v>
      </c>
      <c r="DQ13" s="18">
        <f>IF(RUN_YEARS &gt; 2,(A1L546C5 + A1L546C14 + A1L546C23) / 3, 0)</f>
        <v>4565.8650000000007</v>
      </c>
      <c r="DR13" s="16" t="s">
        <v>3308</v>
      </c>
      <c r="DS13" s="18">
        <f>IF(RUN_YEARS &gt; 2,(A1L546C6 + A1L546C15 + A1L546C24) / 3, 0)</f>
        <v>1818.1836666666666</v>
      </c>
      <c r="DT13" s="16" t="s">
        <v>3309</v>
      </c>
      <c r="DU13" s="18">
        <f>IF(RUN_YEARS &gt; 2,(A1L546C7 + A1L546C16 + A1L546C25) / 3, 0)</f>
        <v>3192.0243333333333</v>
      </c>
      <c r="DV13" s="16" t="s">
        <v>3310</v>
      </c>
      <c r="DW13" s="18">
        <f>IF(A1L546C59 &lt;&gt; 0,A1L546C60 / A1L546C59,0)</f>
        <v>0.39821231391350081</v>
      </c>
      <c r="DX13" s="16" t="s">
        <v>3311</v>
      </c>
      <c r="DY13" s="18">
        <f>IF(A1L546C62 = 0,A1L556C62, A1L546C62)</f>
        <v>0.39821231391350081</v>
      </c>
      <c r="DZ13" s="16" t="s">
        <v>3312</v>
      </c>
      <c r="EA13" s="18">
        <f>IF(RUN_YEARS &gt; 3,(A1L546C1 + A1L546C10 + A1L546C19 + A1L546C28) / 4, 0)</f>
        <v>1628.4072499999997</v>
      </c>
      <c r="EB13" s="16" t="s">
        <v>3313</v>
      </c>
      <c r="EC13" s="18">
        <f>IF(RUN_YEARS &gt; 3,(A1L546C2 + A1L546C11 + A1L546C20 + A1L546C29) / 4, 0)</f>
        <v>659.59850000000006</v>
      </c>
      <c r="ED13" s="16" t="s">
        <v>3314</v>
      </c>
      <c r="EE13" s="18">
        <f>IF(RUN_YEARS &gt; 3,(A1L546C3 + A1L546C12 + A1L546C21 + A1L546C30) / 4, 0)</f>
        <v>654.69124999999997</v>
      </c>
      <c r="EF13" s="16" t="s">
        <v>3315</v>
      </c>
      <c r="EG13" s="18">
        <f>IF(RUN_YEARS &gt; 3,(A1L546C4 + A1L546C13 + A1L546C22 + A1L546C31) / 4, 0)</f>
        <v>252.227</v>
      </c>
      <c r="EH13" s="16" t="s">
        <v>3316</v>
      </c>
      <c r="EI13" s="18">
        <f>IF(RUN_YEARS &gt; 3,(A1L546C5 + A1L546C14 + A1L546C23 + A1L546C32) / 4, 0)</f>
        <v>4571.1042500000003</v>
      </c>
      <c r="EJ13" s="16" t="s">
        <v>3317</v>
      </c>
      <c r="EK13" s="18">
        <f>IF(RUN_YEARS &gt; 3,(A1L546C6 + A1L546C15 + A1L546C24 + A1L546C33) / 4, 0)</f>
        <v>1818.7437499999999</v>
      </c>
      <c r="EL13" s="16" t="s">
        <v>3318</v>
      </c>
      <c r="EM13" s="18">
        <f>IF(RUN_YEARS &gt; 3,(A1L546C7 + A1L546C16 + A1L546C25 + A1L546C34) / 4, 0)</f>
        <v>3194.924</v>
      </c>
      <c r="EN13" s="16" t="s">
        <v>3319</v>
      </c>
      <c r="EO13" s="18">
        <f>IF(A1L546C68 &lt;&gt; 0,A1L546C69 / A1L546C68,0)</f>
        <v>0.39787842292155112</v>
      </c>
      <c r="EP13" s="16" t="s">
        <v>3320</v>
      </c>
      <c r="EQ13" s="18">
        <f>IF(A1L546C71 = 0,A1L556C71, A1L546C71)</f>
        <v>0.39787842292155112</v>
      </c>
      <c r="ER13" s="16" t="s">
        <v>3321</v>
      </c>
      <c r="ES13" s="18">
        <f>IF(RUN_YEARS &gt; 4,(A1L546C1 + A1L546C10 + A1L546C19 + A1L546C28 + A1L546C37) / 5, 0)</f>
        <v>1606.1027999999999</v>
      </c>
      <c r="ET13" s="16" t="s">
        <v>3322</v>
      </c>
      <c r="EU13" s="18">
        <f>IF(RUN_YEARS &gt; 4,(A1L546C2 + A1L546C11 + A1L546C20 + A1L546C29 + A1L546C38) / 5, 0)</f>
        <v>636.92920000000004</v>
      </c>
      <c r="EV13" s="16" t="s">
        <v>3323</v>
      </c>
      <c r="EW13" s="18">
        <f>IF(RUN_YEARS &gt; 4,(A1L546C3 + A1L546C12 + A1L546C21 + A1L546C30 + A1L546C39) / 5, 0)</f>
        <v>635.66700000000003</v>
      </c>
      <c r="EX13" s="16" t="s">
        <v>3324</v>
      </c>
      <c r="EY13" s="18">
        <f>IF(RUN_YEARS &gt; 4,(A1L546C4 + A1L546C13 + A1L546C22 + A1L546C31 + A1L546C40) / 5, 0)</f>
        <v>240.69040000000001</v>
      </c>
      <c r="EZ13" s="16" t="s">
        <v>3325</v>
      </c>
      <c r="FA13" s="18">
        <f>IF(RUN_YEARS &gt; 4,(A1L546C5 + A1L546C14 + A1L546C23 + A1L546C32 + A1L546C41) / 5, 0)</f>
        <v>4484.8018000000002</v>
      </c>
      <c r="FB13" s="16" t="s">
        <v>3326</v>
      </c>
      <c r="FC13" s="18">
        <f>IF(RUN_YEARS &gt; 4,(A1L546C6 + A1L546C15 + A1L546C24 + A1L546C33 + A1L546C42) / 5, 0)</f>
        <v>1753.9769999999996</v>
      </c>
      <c r="FD13" s="16" t="s">
        <v>3327</v>
      </c>
      <c r="FE13" s="18">
        <f>IF(RUN_YEARS &gt; 4,(A1L546C7 + A1L546C16 + A1L546C25 + A1L546C34 + A1L546C43) / 5, 0)</f>
        <v>3119.3894</v>
      </c>
      <c r="FF13" s="16" t="s">
        <v>3328</v>
      </c>
      <c r="FG13" s="18">
        <f>IF(A1L546C77 &lt;&gt; 0,A1L546C78 / A1L546C77,0)</f>
        <v>0.39109353728853741</v>
      </c>
      <c r="FH13" s="16" t="s">
        <v>3329</v>
      </c>
      <c r="FI13" s="18">
        <f>IF(A1L546C80 = 0,A1L556C80, A1L546C80)</f>
        <v>0.39109353728853741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296.83100000000002</v>
      </c>
      <c r="F14" s="16" t="s">
        <v>2959</v>
      </c>
      <c r="G14" s="6">
        <v>170.14400000000001</v>
      </c>
      <c r="H14" s="16" t="s">
        <v>2959</v>
      </c>
      <c r="I14" s="6">
        <v>25.811</v>
      </c>
      <c r="J14" s="16" t="s">
        <v>2959</v>
      </c>
      <c r="K14" s="6">
        <v>4.2619999999999996</v>
      </c>
      <c r="L14" s="16" t="s">
        <v>3330</v>
      </c>
      <c r="M14" s="1">
        <f>(A1L547C1 * 2 + A1L547C2 + A1L547C3)</f>
        <v>789.61700000000008</v>
      </c>
      <c r="N14" s="16" t="s">
        <v>3331</v>
      </c>
      <c r="O14" s="1">
        <f>(A1L547C4 * 2 + A1L547C2 + A1L547C3)</f>
        <v>204.47900000000001</v>
      </c>
      <c r="P14" s="16" t="s">
        <v>3332</v>
      </c>
      <c r="Q14" s="1">
        <f>(A1L547C1 + A1L547C2 + A1L547C3 + A1L547C4)</f>
        <v>497.048</v>
      </c>
      <c r="R14" s="16" t="s">
        <v>3333</v>
      </c>
      <c r="S14" s="18">
        <f>IF(A1L547C5 &lt;&gt; 0,A1L547C6 / A1L547C5,0)</f>
        <v>0.25895972351152519</v>
      </c>
      <c r="T14" s="16" t="s">
        <v>3334</v>
      </c>
      <c r="U14" s="18">
        <f>IF(A1L547C8 = 0,A1L556C8, A1L547C8)</f>
        <v>0.25895972351152519</v>
      </c>
      <c r="V14" s="16" t="s">
        <v>2965</v>
      </c>
      <c r="W14" s="6">
        <v>310.98399999999998</v>
      </c>
      <c r="X14" s="16" t="s">
        <v>2965</v>
      </c>
      <c r="Y14" s="6">
        <v>165.56399999999999</v>
      </c>
      <c r="Z14" s="16" t="s">
        <v>2965</v>
      </c>
      <c r="AA14" s="6">
        <v>27.106999999999999</v>
      </c>
      <c r="AB14" s="16" t="s">
        <v>2965</v>
      </c>
      <c r="AC14" s="6">
        <v>5.4740000000000002</v>
      </c>
      <c r="AD14" s="16" t="s">
        <v>3335</v>
      </c>
      <c r="AE14" s="1">
        <f>(A1L547C10 * 2 + A1L547C11 + A1L547C12)</f>
        <v>814.6389999999999</v>
      </c>
      <c r="AF14" s="16" t="s">
        <v>3336</v>
      </c>
      <c r="AG14" s="1">
        <f>(A1L547C13 * 2 + A1L547C11 + A1L547C12)</f>
        <v>203.619</v>
      </c>
      <c r="AH14" s="16" t="s">
        <v>3337</v>
      </c>
      <c r="AI14" s="1">
        <f>(A1L547C10 + A1L547C11 + A1L547C12 + A1L547C13)</f>
        <v>509.12899999999996</v>
      </c>
      <c r="AJ14" s="16" t="s">
        <v>3338</v>
      </c>
      <c r="AK14" s="18">
        <f>IF(A1L547C14 &lt;&gt; 0,A1L547C15 / A1L547C14,0)</f>
        <v>0.24994997784294642</v>
      </c>
      <c r="AL14" s="16" t="s">
        <v>3339</v>
      </c>
      <c r="AM14" s="18">
        <f>IF(A1L547C17 = 0,A1L556C17, A1L547C17)</f>
        <v>0.24994997784294642</v>
      </c>
      <c r="AN14" s="16" t="s">
        <v>2971</v>
      </c>
      <c r="AO14" s="6">
        <v>311.45</v>
      </c>
      <c r="AP14" s="16" t="s">
        <v>2971</v>
      </c>
      <c r="AQ14" s="6">
        <v>204.56899999999999</v>
      </c>
      <c r="AR14" s="16" t="s">
        <v>2971</v>
      </c>
      <c r="AS14" s="6">
        <v>33.024000000000001</v>
      </c>
      <c r="AT14" s="16" t="s">
        <v>2971</v>
      </c>
      <c r="AU14" s="6">
        <v>9.6219999999999999</v>
      </c>
      <c r="AV14" s="16" t="s">
        <v>3340</v>
      </c>
      <c r="AW14" s="1">
        <f>(A1L547C19 * 2 + A1L547C20 + A1L547C21)</f>
        <v>860.49299999999994</v>
      </c>
      <c r="AX14" s="16" t="s">
        <v>3341</v>
      </c>
      <c r="AY14" s="1">
        <f>(A1L547C22 * 2 + A1L547C20 + A1L547C21)</f>
        <v>256.83699999999999</v>
      </c>
      <c r="AZ14" s="16" t="s">
        <v>3342</v>
      </c>
      <c r="BA14" s="1">
        <f>(A1L547C19 + A1L547C20 + A1L547C21 + A1L547C22)</f>
        <v>558.66499999999996</v>
      </c>
      <c r="BB14" s="16" t="s">
        <v>3343</v>
      </c>
      <c r="BC14" s="18">
        <f>IF(A1L547C23 &lt;&gt; 0,A1L547C24 / A1L547C23,0)</f>
        <v>0.29847657098895636</v>
      </c>
      <c r="BD14" s="16" t="s">
        <v>3344</v>
      </c>
      <c r="BE14" s="18">
        <f>IF(A1L547C26 = 0,A1L556C26, A1L547C26)</f>
        <v>0.29847657098895636</v>
      </c>
      <c r="BF14" s="16" t="s">
        <v>2977</v>
      </c>
      <c r="BG14" s="6">
        <v>289.65899999999999</v>
      </c>
      <c r="BH14" s="16" t="s">
        <v>2977</v>
      </c>
      <c r="BI14" s="6">
        <v>196.16</v>
      </c>
      <c r="BJ14" s="16" t="s">
        <v>2977</v>
      </c>
      <c r="BK14" s="6">
        <v>49.226999999999997</v>
      </c>
      <c r="BL14" s="16" t="s">
        <v>2977</v>
      </c>
      <c r="BM14" s="6">
        <v>41.892000000000003</v>
      </c>
      <c r="BN14" s="16" t="s">
        <v>3345</v>
      </c>
      <c r="BO14" s="1">
        <f>(A1L547C28 * 2 + A1L547C29 + A1L547C30)</f>
        <v>824.70499999999993</v>
      </c>
      <c r="BP14" s="16" t="s">
        <v>3346</v>
      </c>
      <c r="BQ14" s="1">
        <f>(A1L547C31 * 2 + A1L547C29 + A1L547C30)</f>
        <v>329.17099999999999</v>
      </c>
      <c r="BR14" s="16" t="s">
        <v>3347</v>
      </c>
      <c r="BS14" s="1">
        <f>(A1L547C28 + A1L547C29 + A1L547C30 + A1L547C31)</f>
        <v>576.93799999999999</v>
      </c>
      <c r="BT14" s="16" t="s">
        <v>3348</v>
      </c>
      <c r="BU14" s="18">
        <f>IF(A1L547C32 &lt;&gt; 0,A1L547C33 / A1L547C32,0)</f>
        <v>0.39913787354266073</v>
      </c>
      <c r="BV14" s="16" t="s">
        <v>3349</v>
      </c>
      <c r="BW14" s="18">
        <f>IF(A1L547C35 = 0,A1L556C35, A1L547C35)</f>
        <v>0.39913787354266073</v>
      </c>
      <c r="BX14" s="16" t="s">
        <v>2983</v>
      </c>
      <c r="BY14" s="6">
        <v>300.37599999999998</v>
      </c>
      <c r="BZ14" s="16" t="s">
        <v>2983</v>
      </c>
      <c r="CA14" s="6">
        <v>129.07599999999999</v>
      </c>
      <c r="CB14" s="16" t="s">
        <v>2983</v>
      </c>
      <c r="CC14" s="6">
        <v>38.720999999999997</v>
      </c>
      <c r="CD14" s="16" t="s">
        <v>2983</v>
      </c>
      <c r="CE14" s="6">
        <v>43.454999999999998</v>
      </c>
      <c r="CF14" s="16" t="s">
        <v>3350</v>
      </c>
      <c r="CG14" s="1">
        <f>(A1L547C37 * 2 + A1L547C38 + A1L547C39)</f>
        <v>768.54899999999998</v>
      </c>
      <c r="CH14" s="16" t="s">
        <v>3351</v>
      </c>
      <c r="CI14" s="1">
        <f>(A1L547C40 * 2 + A1L547C38 + A1L547C39)</f>
        <v>254.70699999999999</v>
      </c>
      <c r="CJ14" s="16" t="s">
        <v>3352</v>
      </c>
      <c r="CK14" s="1">
        <f>(A1L547C37 + A1L547C38 + A1L547C39 + A1L547C40)</f>
        <v>511.62799999999999</v>
      </c>
      <c r="CL14" s="16" t="s">
        <v>3353</v>
      </c>
      <c r="CM14" s="18">
        <f>IF(A1L547C41 &lt;&gt; 0,A1L547C42 / A1L547C41,0)</f>
        <v>0.33141283119228571</v>
      </c>
      <c r="CN14" s="16" t="s">
        <v>3354</v>
      </c>
      <c r="CO14" s="18">
        <f>IF(A1L547C44 = 0,A1L556C44, A1L547C44)</f>
        <v>0.33141283119228571</v>
      </c>
      <c r="CP14" s="16" t="s">
        <v>3355</v>
      </c>
      <c r="CQ14" s="18">
        <f>IF(RUN_YEARS &gt; 1,(A1L547C1 + A1L547C10) / 2, 0)</f>
        <v>303.90750000000003</v>
      </c>
      <c r="CR14" s="16" t="s">
        <v>3356</v>
      </c>
      <c r="CS14" s="18">
        <f>IF(RUN_YEARS &gt; 1,(A1L547C2 + A1L547C11) / 2, 0)</f>
        <v>167.85399999999998</v>
      </c>
      <c r="CT14" s="16" t="s">
        <v>3357</v>
      </c>
      <c r="CU14" s="18">
        <f>IF(RUN_YEARS &gt; 1,(A1L547C3 + A1L547C12) / 2, 0)</f>
        <v>26.459</v>
      </c>
      <c r="CV14" s="16" t="s">
        <v>3358</v>
      </c>
      <c r="CW14" s="18">
        <f>IF(RUN_YEARS &gt; 1,(A1L547C4 + A1L547C13) / 2, 0)</f>
        <v>4.8680000000000003</v>
      </c>
      <c r="CX14" s="16" t="s">
        <v>3359</v>
      </c>
      <c r="CY14" s="18">
        <f>IF(RUN_YEARS &gt; 1,(A1L547C5 + A1L547C14) / 2, 0)</f>
        <v>802.12799999999993</v>
      </c>
      <c r="CZ14" s="16" t="s">
        <v>3360</v>
      </c>
      <c r="DA14" s="18">
        <f>IF(RUN_YEARS &gt; 1,(A1L547C6 + A1L547C15) / 2, 0)</f>
        <v>204.04900000000001</v>
      </c>
      <c r="DB14" s="16" t="s">
        <v>3361</v>
      </c>
      <c r="DC14" s="18">
        <f>IF(RUN_YEARS &gt; 1,(A1L547C7 + A1L547C16) / 2, 0)</f>
        <v>503.08849999999995</v>
      </c>
      <c r="DD14" s="16" t="s">
        <v>3362</v>
      </c>
      <c r="DE14" s="18">
        <f>IF(A1L547C50 &lt;&gt; 0,A1L547C51 / A1L547C50,0)</f>
        <v>0.25438458699858379</v>
      </c>
      <c r="DF14" s="16" t="s">
        <v>3363</v>
      </c>
      <c r="DG14" s="18">
        <f>IF(A1L547C53 = 0,A1L556C53, A1L547C53)</f>
        <v>0.25438458699858379</v>
      </c>
      <c r="DH14" s="16" t="s">
        <v>3364</v>
      </c>
      <c r="DI14" s="18">
        <f>IF(RUN_YEARS &gt; 2,(A1L547C1 + A1L547C10 + A1L547C19) / 3, 0)</f>
        <v>306.42166666666668</v>
      </c>
      <c r="DJ14" s="16" t="s">
        <v>3365</v>
      </c>
      <c r="DK14" s="18">
        <f>IF(RUN_YEARS &gt; 2,(A1L547C2 + A1L547C11 + A1L547C20) / 3, 0)</f>
        <v>180.0923333333333</v>
      </c>
      <c r="DL14" s="16" t="s">
        <v>3366</v>
      </c>
      <c r="DM14" s="18">
        <f>IF(RUN_YEARS &gt; 2,(A1L547C3 + A1L547C12 + A1L547C21) / 3, 0)</f>
        <v>28.647333333333336</v>
      </c>
      <c r="DN14" s="16" t="s">
        <v>3367</v>
      </c>
      <c r="DO14" s="18">
        <f>IF(RUN_YEARS &gt; 2,(A1L547C4 + A1L547C13 + A1L547C22) / 3, 0)</f>
        <v>6.4526666666666666</v>
      </c>
      <c r="DP14" s="16" t="s">
        <v>3368</v>
      </c>
      <c r="DQ14" s="18">
        <f>IF(RUN_YEARS &gt; 2,(A1L547C5 + A1L547C14 + A1L547C23) / 3, 0)</f>
        <v>821.58299999999997</v>
      </c>
      <c r="DR14" s="16" t="s">
        <v>3369</v>
      </c>
      <c r="DS14" s="18">
        <f>IF(RUN_YEARS &gt; 2,(A1L547C6 + A1L547C15 + A1L547C24) / 3, 0)</f>
        <v>221.64499999999998</v>
      </c>
      <c r="DT14" s="16" t="s">
        <v>3370</v>
      </c>
      <c r="DU14" s="18">
        <f>IF(RUN_YEARS &gt; 2,(A1L547C7 + A1L547C16 + A1L547C25) / 3, 0)</f>
        <v>521.61399999999992</v>
      </c>
      <c r="DV14" s="16" t="s">
        <v>3371</v>
      </c>
      <c r="DW14" s="18">
        <f>IF(A1L547C59 &lt;&gt; 0,A1L547C60 / A1L547C59,0)</f>
        <v>0.26977797739242415</v>
      </c>
      <c r="DX14" s="16" t="s">
        <v>3372</v>
      </c>
      <c r="DY14" s="18">
        <f>IF(A1L547C62 = 0,A1L556C62, A1L547C62)</f>
        <v>0.26977797739242415</v>
      </c>
      <c r="DZ14" s="16" t="s">
        <v>3373</v>
      </c>
      <c r="EA14" s="18">
        <f>IF(RUN_YEARS &gt; 3,(A1L547C1 + A1L547C10 + A1L547C19 + A1L547C28) / 4, 0)</f>
        <v>302.23099999999999</v>
      </c>
      <c r="EB14" s="16" t="s">
        <v>3374</v>
      </c>
      <c r="EC14" s="18">
        <f>IF(RUN_YEARS &gt; 3,(A1L547C2 + A1L547C11 + A1L547C20 + A1L547C29) / 4, 0)</f>
        <v>184.10924999999997</v>
      </c>
      <c r="ED14" s="16" t="s">
        <v>3375</v>
      </c>
      <c r="EE14" s="18">
        <f>IF(RUN_YEARS &gt; 3,(A1L547C3 + A1L547C12 + A1L547C21 + A1L547C30) / 4, 0)</f>
        <v>33.792250000000003</v>
      </c>
      <c r="EF14" s="16" t="s">
        <v>3376</v>
      </c>
      <c r="EG14" s="18">
        <f>IF(RUN_YEARS &gt; 3,(A1L547C4 + A1L547C13 + A1L547C22 + A1L547C31) / 4, 0)</f>
        <v>15.3125</v>
      </c>
      <c r="EH14" s="16" t="s">
        <v>3377</v>
      </c>
      <c r="EI14" s="18">
        <f>IF(RUN_YEARS &gt; 3,(A1L547C5 + A1L547C14 + A1L547C23 + A1L547C32) / 4, 0)</f>
        <v>822.36349999999993</v>
      </c>
      <c r="EJ14" s="16" t="s">
        <v>3378</v>
      </c>
      <c r="EK14" s="18">
        <f>IF(RUN_YEARS &gt; 3,(A1L547C6 + A1L547C15 + A1L547C24 + A1L547C33) / 4, 0)</f>
        <v>248.5265</v>
      </c>
      <c r="EL14" s="16" t="s">
        <v>3379</v>
      </c>
      <c r="EM14" s="18">
        <f>IF(RUN_YEARS &gt; 3,(A1L547C7 + A1L547C16 + A1L547C25 + A1L547C34) / 4, 0)</f>
        <v>535.44499999999994</v>
      </c>
      <c r="EN14" s="16" t="s">
        <v>3380</v>
      </c>
      <c r="EO14" s="18">
        <f>IF(A1L547C68 &lt;&gt; 0,A1L547C69 / A1L547C68,0)</f>
        <v>0.30221003242483407</v>
      </c>
      <c r="EP14" s="16" t="s">
        <v>3381</v>
      </c>
      <c r="EQ14" s="18">
        <f>IF(A1L547C71 = 0,A1L556C71, A1L547C71)</f>
        <v>0.30221003242483407</v>
      </c>
      <c r="ER14" s="16" t="s">
        <v>3382</v>
      </c>
      <c r="ES14" s="18">
        <f>IF(RUN_YEARS &gt; 4,(A1L547C1 + A1L547C10 + A1L547C19 + A1L547C28 + A1L547C37) / 5, 0)</f>
        <v>301.86</v>
      </c>
      <c r="ET14" s="16" t="s">
        <v>3383</v>
      </c>
      <c r="EU14" s="18">
        <f>IF(RUN_YEARS &gt; 4,(A1L547C2 + A1L547C11 + A1L547C20 + A1L547C29 + A1L547C38) / 5, 0)</f>
        <v>173.1026</v>
      </c>
      <c r="EV14" s="16" t="s">
        <v>3384</v>
      </c>
      <c r="EW14" s="18">
        <f>IF(RUN_YEARS &gt; 4,(A1L547C3 + A1L547C12 + A1L547C21 + A1L547C30 + A1L547C39) / 5, 0)</f>
        <v>34.778000000000006</v>
      </c>
      <c r="EX14" s="16" t="s">
        <v>3385</v>
      </c>
      <c r="EY14" s="18">
        <f>IF(RUN_YEARS &gt; 4,(A1L547C4 + A1L547C13 + A1L547C22 + A1L547C31 + A1L547C40) / 5, 0)</f>
        <v>20.940999999999999</v>
      </c>
      <c r="EZ14" s="16" t="s">
        <v>3386</v>
      </c>
      <c r="FA14" s="18">
        <f>IF(RUN_YEARS &gt; 4,(A1L547C5 + A1L547C14 + A1L547C23 + A1L547C32 + A1L547C41) / 5, 0)</f>
        <v>811.60059999999999</v>
      </c>
      <c r="FB14" s="16" t="s">
        <v>3387</v>
      </c>
      <c r="FC14" s="18">
        <f>IF(RUN_YEARS &gt; 4,(A1L547C6 + A1L547C15 + A1L547C24 + A1L547C33 + A1L547C42) / 5, 0)</f>
        <v>249.76260000000002</v>
      </c>
      <c r="FD14" s="16" t="s">
        <v>3388</v>
      </c>
      <c r="FE14" s="18">
        <f>IF(RUN_YEARS &gt; 4,(A1L547C7 + A1L547C16 + A1L547C25 + A1L547C34 + A1L547C43) / 5, 0)</f>
        <v>530.6816</v>
      </c>
      <c r="FF14" s="16" t="s">
        <v>3389</v>
      </c>
      <c r="FG14" s="18">
        <f>IF(A1L547C77 &lt;&gt; 0,A1L547C78 / A1L547C77,0)</f>
        <v>0.3077407779146541</v>
      </c>
      <c r="FH14" s="16" t="s">
        <v>3390</v>
      </c>
      <c r="FI14" s="18">
        <f>IF(A1L547C80 = 0,A1L556C80, A1L547C80)</f>
        <v>0.3077407779146541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1126.19</v>
      </c>
      <c r="F15" s="16" t="s">
        <v>2959</v>
      </c>
      <c r="G15" s="6">
        <v>450.60599999999999</v>
      </c>
      <c r="H15" s="16" t="s">
        <v>2959</v>
      </c>
      <c r="I15" s="6">
        <v>126.74299999999999</v>
      </c>
      <c r="J15" s="16" t="s">
        <v>2959</v>
      </c>
      <c r="K15" s="6">
        <v>59.808999999999997</v>
      </c>
      <c r="L15" s="16" t="s">
        <v>3391</v>
      </c>
      <c r="M15" s="1">
        <f>(A1L548C1 * 2 + A1L548C2 + A1L548C3)</f>
        <v>2829.7289999999998</v>
      </c>
      <c r="N15" s="16" t="s">
        <v>3392</v>
      </c>
      <c r="O15" s="1">
        <f>(A1L548C4 * 2 + A1L548C2 + A1L548C3)</f>
        <v>696.96699999999987</v>
      </c>
      <c r="P15" s="16" t="s">
        <v>3393</v>
      </c>
      <c r="Q15" s="1">
        <f>(A1L548C1 + A1L548C2 + A1L548C3 + A1L548C4)</f>
        <v>1763.348</v>
      </c>
      <c r="R15" s="16" t="s">
        <v>3394</v>
      </c>
      <c r="S15" s="18">
        <f>IF(A1L548C5 &lt;&gt; 0,A1L548C6 / A1L548C5,0)</f>
        <v>0.24630167765181751</v>
      </c>
      <c r="T15" s="16" t="s">
        <v>3395</v>
      </c>
      <c r="U15" s="18">
        <f>IF(A1L548C8 = 0,A1L556C8, A1L548C8)</f>
        <v>0.24630167765181751</v>
      </c>
      <c r="V15" s="16" t="s">
        <v>2965</v>
      </c>
      <c r="W15" s="6">
        <v>1086.9059999999999</v>
      </c>
      <c r="X15" s="16" t="s">
        <v>2965</v>
      </c>
      <c r="Y15" s="6">
        <v>470.44299999999998</v>
      </c>
      <c r="Z15" s="16" t="s">
        <v>2965</v>
      </c>
      <c r="AA15" s="6">
        <v>126.706</v>
      </c>
      <c r="AB15" s="16" t="s">
        <v>2965</v>
      </c>
      <c r="AC15" s="6">
        <v>66.569000000000003</v>
      </c>
      <c r="AD15" s="16" t="s">
        <v>3396</v>
      </c>
      <c r="AE15" s="1">
        <f>(A1L548C10 * 2 + A1L548C11 + A1L548C12)</f>
        <v>2770.9610000000002</v>
      </c>
      <c r="AF15" s="16" t="s">
        <v>3397</v>
      </c>
      <c r="AG15" s="1">
        <f>(A1L548C13 * 2 + A1L548C11 + A1L548C12)</f>
        <v>730.28700000000003</v>
      </c>
      <c r="AH15" s="16" t="s">
        <v>3398</v>
      </c>
      <c r="AI15" s="1">
        <f>(A1L548C10 + A1L548C11 + A1L548C12 + A1L548C13)</f>
        <v>1750.6239999999998</v>
      </c>
      <c r="AJ15" s="16" t="s">
        <v>3399</v>
      </c>
      <c r="AK15" s="18">
        <f>IF(A1L548C14 &lt;&gt; 0,A1L548C15 / A1L548C14,0)</f>
        <v>0.26355008244432165</v>
      </c>
      <c r="AL15" s="16" t="s">
        <v>3400</v>
      </c>
      <c r="AM15" s="18">
        <f>IF(A1L548C17 = 0,A1L556C17, A1L548C17)</f>
        <v>0.26355008244432165</v>
      </c>
      <c r="AN15" s="16" t="s">
        <v>2971</v>
      </c>
      <c r="AO15" s="6">
        <v>1147.0709999999999</v>
      </c>
      <c r="AP15" s="16" t="s">
        <v>2971</v>
      </c>
      <c r="AQ15" s="6">
        <v>696.69200000000001</v>
      </c>
      <c r="AR15" s="16" t="s">
        <v>2971</v>
      </c>
      <c r="AS15" s="6">
        <v>181.601</v>
      </c>
      <c r="AT15" s="16" t="s">
        <v>2971</v>
      </c>
      <c r="AU15" s="6">
        <v>99.043000000000006</v>
      </c>
      <c r="AV15" s="16" t="s">
        <v>3401</v>
      </c>
      <c r="AW15" s="1">
        <f>(A1L548C19 * 2 + A1L548C20 + A1L548C21)</f>
        <v>3172.4349999999999</v>
      </c>
      <c r="AX15" s="16" t="s">
        <v>3402</v>
      </c>
      <c r="AY15" s="1">
        <f>(A1L548C22 * 2 + A1L548C20 + A1L548C21)</f>
        <v>1076.3789999999999</v>
      </c>
      <c r="AZ15" s="16" t="s">
        <v>3403</v>
      </c>
      <c r="BA15" s="1">
        <f>(A1L548C19 + A1L548C20 + A1L548C21 + A1L548C22)</f>
        <v>2124.4070000000002</v>
      </c>
      <c r="BB15" s="16" t="s">
        <v>3404</v>
      </c>
      <c r="BC15" s="18">
        <f>IF(A1L548C23 &lt;&gt; 0,A1L548C24 / A1L548C23,0)</f>
        <v>0.33929111234745546</v>
      </c>
      <c r="BD15" s="16" t="s">
        <v>3405</v>
      </c>
      <c r="BE15" s="18">
        <f>IF(A1L548C26 = 0,A1L556C26, A1L548C26)</f>
        <v>0.33929111234745546</v>
      </c>
      <c r="BF15" s="16" t="s">
        <v>2977</v>
      </c>
      <c r="BG15" s="6">
        <v>1112.7819999999999</v>
      </c>
      <c r="BH15" s="16" t="s">
        <v>2977</v>
      </c>
      <c r="BI15" s="6">
        <v>742.02499999999998</v>
      </c>
      <c r="BJ15" s="16" t="s">
        <v>2977</v>
      </c>
      <c r="BK15" s="6">
        <v>203.20400000000001</v>
      </c>
      <c r="BL15" s="16" t="s">
        <v>2977</v>
      </c>
      <c r="BM15" s="6">
        <v>104.721</v>
      </c>
      <c r="BN15" s="16" t="s">
        <v>3406</v>
      </c>
      <c r="BO15" s="1">
        <f>(A1L548C28 * 2 + A1L548C29 + A1L548C30)</f>
        <v>3170.7930000000001</v>
      </c>
      <c r="BP15" s="16" t="s">
        <v>3407</v>
      </c>
      <c r="BQ15" s="1">
        <f>(A1L548C31 * 2 + A1L548C29 + A1L548C30)</f>
        <v>1154.671</v>
      </c>
      <c r="BR15" s="16" t="s">
        <v>3408</v>
      </c>
      <c r="BS15" s="1">
        <f>(A1L548C28 + A1L548C29 + A1L548C30 + A1L548C31)</f>
        <v>2162.732</v>
      </c>
      <c r="BT15" s="16" t="s">
        <v>3409</v>
      </c>
      <c r="BU15" s="18">
        <f>IF(A1L548C32 &lt;&gt; 0,A1L548C33 / A1L548C32,0)</f>
        <v>0.36415842976819995</v>
      </c>
      <c r="BV15" s="16" t="s">
        <v>3410</v>
      </c>
      <c r="BW15" s="18">
        <f>IF(A1L548C35 = 0,A1L556C35, A1L548C35)</f>
        <v>0.36415842976819995</v>
      </c>
      <c r="BX15" s="16" t="s">
        <v>2983</v>
      </c>
      <c r="BY15" s="6">
        <v>1050.75</v>
      </c>
      <c r="BZ15" s="16" t="s">
        <v>2983</v>
      </c>
      <c r="CA15" s="6">
        <v>691.22400000000005</v>
      </c>
      <c r="CB15" s="16" t="s">
        <v>2983</v>
      </c>
      <c r="CC15" s="6">
        <v>178.029</v>
      </c>
      <c r="CD15" s="16" t="s">
        <v>2983</v>
      </c>
      <c r="CE15" s="6">
        <v>103.648</v>
      </c>
      <c r="CF15" s="16" t="s">
        <v>3411</v>
      </c>
      <c r="CG15" s="1">
        <f>(A1L548C37 * 2 + A1L548C38 + A1L548C39)</f>
        <v>2970.7530000000002</v>
      </c>
      <c r="CH15" s="16" t="s">
        <v>3412</v>
      </c>
      <c r="CI15" s="1">
        <f>(A1L548C40 * 2 + A1L548C38 + A1L548C39)</f>
        <v>1076.549</v>
      </c>
      <c r="CJ15" s="16" t="s">
        <v>3413</v>
      </c>
      <c r="CK15" s="1">
        <f>(A1L548C37 + A1L548C38 + A1L548C39 + A1L548C40)</f>
        <v>2023.6510000000001</v>
      </c>
      <c r="CL15" s="16" t="s">
        <v>3414</v>
      </c>
      <c r="CM15" s="18">
        <f>IF(A1L548C41 &lt;&gt; 0,A1L548C42 / A1L548C41,0)</f>
        <v>0.36238253399054043</v>
      </c>
      <c r="CN15" s="16" t="s">
        <v>3415</v>
      </c>
      <c r="CO15" s="18">
        <f>IF(A1L548C44 = 0,A1L556C44, A1L548C44)</f>
        <v>0.36238253399054043</v>
      </c>
      <c r="CP15" s="16" t="s">
        <v>3416</v>
      </c>
      <c r="CQ15" s="18">
        <f>IF(RUN_YEARS &gt; 1,(A1L548C1 + A1L548C10) / 2, 0)</f>
        <v>1106.548</v>
      </c>
      <c r="CR15" s="16" t="s">
        <v>3417</v>
      </c>
      <c r="CS15" s="18">
        <f>IF(RUN_YEARS &gt; 1,(A1L548C2 + A1L548C11) / 2, 0)</f>
        <v>460.52449999999999</v>
      </c>
      <c r="CT15" s="16" t="s">
        <v>3418</v>
      </c>
      <c r="CU15" s="18">
        <f>IF(RUN_YEARS &gt; 1,(A1L548C3 + A1L548C12) / 2, 0)</f>
        <v>126.72450000000001</v>
      </c>
      <c r="CV15" s="16" t="s">
        <v>3419</v>
      </c>
      <c r="CW15" s="18">
        <f>IF(RUN_YEARS &gt; 1,(A1L548C4 + A1L548C13) / 2, 0)</f>
        <v>63.189</v>
      </c>
      <c r="CX15" s="16" t="s">
        <v>3420</v>
      </c>
      <c r="CY15" s="18">
        <f>IF(RUN_YEARS &gt; 1,(A1L548C5 + A1L548C14) / 2, 0)</f>
        <v>2800.3450000000003</v>
      </c>
      <c r="CZ15" s="16" t="s">
        <v>3421</v>
      </c>
      <c r="DA15" s="18">
        <f>IF(RUN_YEARS &gt; 1,(A1L548C6 + A1L548C15) / 2, 0)</f>
        <v>713.62699999999995</v>
      </c>
      <c r="DB15" s="16" t="s">
        <v>3422</v>
      </c>
      <c r="DC15" s="18">
        <f>IF(RUN_YEARS &gt; 1,(A1L548C7 + A1L548C16) / 2, 0)</f>
        <v>1756.9859999999999</v>
      </c>
      <c r="DD15" s="16" t="s">
        <v>3423</v>
      </c>
      <c r="DE15" s="18">
        <f>IF(A1L548C50 &lt;&gt; 0,A1L548C51 / A1L548C50,0)</f>
        <v>0.25483538635418129</v>
      </c>
      <c r="DF15" s="16" t="s">
        <v>3424</v>
      </c>
      <c r="DG15" s="18">
        <f>IF(A1L548C53 = 0,A1L556C53, A1L548C53)</f>
        <v>0.25483538635418129</v>
      </c>
      <c r="DH15" s="16" t="s">
        <v>3425</v>
      </c>
      <c r="DI15" s="18">
        <f>IF(RUN_YEARS &gt; 2,(A1L548C1 + A1L548C10 + A1L548C19) / 3, 0)</f>
        <v>1120.0556666666666</v>
      </c>
      <c r="DJ15" s="16" t="s">
        <v>3426</v>
      </c>
      <c r="DK15" s="18">
        <f>IF(RUN_YEARS &gt; 2,(A1L548C2 + A1L548C11 + A1L548C20) / 3, 0)</f>
        <v>539.24699999999996</v>
      </c>
      <c r="DL15" s="16" t="s">
        <v>3427</v>
      </c>
      <c r="DM15" s="18">
        <f>IF(RUN_YEARS &gt; 2,(A1L548C3 + A1L548C12 + A1L548C21) / 3, 0)</f>
        <v>145.01666666666668</v>
      </c>
      <c r="DN15" s="16" t="s">
        <v>3428</v>
      </c>
      <c r="DO15" s="18">
        <f>IF(RUN_YEARS &gt; 2,(A1L548C4 + A1L548C13 + A1L548C22) / 3, 0)</f>
        <v>75.140333333333331</v>
      </c>
      <c r="DP15" s="16" t="s">
        <v>3429</v>
      </c>
      <c r="DQ15" s="18">
        <f>IF(RUN_YEARS &gt; 2,(A1L548C5 + A1L548C14 + A1L548C23) / 3, 0)</f>
        <v>2924.375</v>
      </c>
      <c r="DR15" s="16" t="s">
        <v>3430</v>
      </c>
      <c r="DS15" s="18">
        <f>IF(RUN_YEARS &gt; 2,(A1L548C6 + A1L548C15 + A1L548C24) / 3, 0)</f>
        <v>834.54433333333327</v>
      </c>
      <c r="DT15" s="16" t="s">
        <v>3431</v>
      </c>
      <c r="DU15" s="18">
        <f>IF(RUN_YEARS &gt; 2,(A1L548C7 + A1L548C16 + A1L548C25) / 3, 0)</f>
        <v>1879.4596666666666</v>
      </c>
      <c r="DV15" s="16" t="s">
        <v>3432</v>
      </c>
      <c r="DW15" s="18">
        <f>IF(A1L548C59 &lt;&gt; 0,A1L548C60 / A1L548C59,0)</f>
        <v>0.28537527961815201</v>
      </c>
      <c r="DX15" s="16" t="s">
        <v>3433</v>
      </c>
      <c r="DY15" s="18">
        <f>IF(A1L548C62 = 0,A1L556C62, A1L548C62)</f>
        <v>0.28537527961815201</v>
      </c>
      <c r="DZ15" s="16" t="s">
        <v>3434</v>
      </c>
      <c r="EA15" s="18">
        <f>IF(RUN_YEARS &gt; 3,(A1L548C1 + A1L548C10 + A1L548C19 + A1L548C28) / 4, 0)</f>
        <v>1118.2372499999999</v>
      </c>
      <c r="EB15" s="16" t="s">
        <v>3435</v>
      </c>
      <c r="EC15" s="18">
        <f>IF(RUN_YEARS &gt; 3,(A1L548C2 + A1L548C11 + A1L548C20 + A1L548C29) / 4, 0)</f>
        <v>589.94150000000002</v>
      </c>
      <c r="ED15" s="16" t="s">
        <v>3436</v>
      </c>
      <c r="EE15" s="18">
        <f>IF(RUN_YEARS &gt; 3,(A1L548C3 + A1L548C12 + A1L548C21 + A1L548C30) / 4, 0)</f>
        <v>159.5635</v>
      </c>
      <c r="EF15" s="16" t="s">
        <v>3437</v>
      </c>
      <c r="EG15" s="18">
        <f>IF(RUN_YEARS &gt; 3,(A1L548C4 + A1L548C13 + A1L548C22 + A1L548C31) / 4, 0)</f>
        <v>82.535499999999999</v>
      </c>
      <c r="EH15" s="16" t="s">
        <v>3438</v>
      </c>
      <c r="EI15" s="18">
        <f>IF(RUN_YEARS &gt; 3,(A1L548C5 + A1L548C14 + A1L548C23 + A1L548C32) / 4, 0)</f>
        <v>2985.9794999999999</v>
      </c>
      <c r="EJ15" s="16" t="s">
        <v>3439</v>
      </c>
      <c r="EK15" s="18">
        <f>IF(RUN_YEARS &gt; 3,(A1L548C6 + A1L548C15 + A1L548C24 + A1L548C33) / 4, 0)</f>
        <v>914.57600000000002</v>
      </c>
      <c r="EL15" s="16" t="s">
        <v>3440</v>
      </c>
      <c r="EM15" s="18">
        <f>IF(RUN_YEARS &gt; 3,(A1L548C7 + A1L548C16 + A1L548C25 + A1L548C34) / 4, 0)</f>
        <v>1950.27775</v>
      </c>
      <c r="EN15" s="16" t="s">
        <v>3441</v>
      </c>
      <c r="EO15" s="18">
        <f>IF(A1L548C68 &lt;&gt; 0,A1L548C69 / A1L548C68,0)</f>
        <v>0.30629011351216578</v>
      </c>
      <c r="EP15" s="16" t="s">
        <v>3442</v>
      </c>
      <c r="EQ15" s="18">
        <f>IF(A1L548C71 = 0,A1L556C71, A1L548C71)</f>
        <v>0.30629011351216578</v>
      </c>
      <c r="ER15" s="16" t="s">
        <v>3443</v>
      </c>
      <c r="ES15" s="18">
        <f>IF(RUN_YEARS &gt; 4,(A1L548C1 + A1L548C10 + A1L548C19 + A1L548C28 + A1L548C37) / 5, 0)</f>
        <v>1104.7397999999998</v>
      </c>
      <c r="ET15" s="16" t="s">
        <v>3444</v>
      </c>
      <c r="EU15" s="18">
        <f>IF(RUN_YEARS &gt; 4,(A1L548C2 + A1L548C11 + A1L548C20 + A1L548C29 + A1L548C38) / 5, 0)</f>
        <v>610.19800000000009</v>
      </c>
      <c r="EV15" s="16" t="s">
        <v>3445</v>
      </c>
      <c r="EW15" s="18">
        <f>IF(RUN_YEARS &gt; 4,(A1L548C3 + A1L548C12 + A1L548C21 + A1L548C30 + A1L548C39) / 5, 0)</f>
        <v>163.25659999999999</v>
      </c>
      <c r="EX15" s="16" t="s">
        <v>3446</v>
      </c>
      <c r="EY15" s="18">
        <f>IF(RUN_YEARS &gt; 4,(A1L548C4 + A1L548C13 + A1L548C22 + A1L548C31 + A1L548C40) / 5, 0)</f>
        <v>86.757999999999996</v>
      </c>
      <c r="EZ15" s="16" t="s">
        <v>3447</v>
      </c>
      <c r="FA15" s="18">
        <f>IF(RUN_YEARS &gt; 4,(A1L548C5 + A1L548C14 + A1L548C23 + A1L548C32 + A1L548C41) / 5, 0)</f>
        <v>2982.9342000000001</v>
      </c>
      <c r="FB15" s="16" t="s">
        <v>3448</v>
      </c>
      <c r="FC15" s="18">
        <f>IF(RUN_YEARS &gt; 4,(A1L548C6 + A1L548C15 + A1L548C24 + A1L548C33 + A1L548C42) / 5, 0)</f>
        <v>946.97059999999999</v>
      </c>
      <c r="FD15" s="16" t="s">
        <v>3449</v>
      </c>
      <c r="FE15" s="18">
        <f>IF(RUN_YEARS &gt; 4,(A1L548C7 + A1L548C16 + A1L548C25 + A1L548C34 + A1L548C43) / 5, 0)</f>
        <v>1964.9524000000001</v>
      </c>
      <c r="FF15" s="16" t="s">
        <v>3450</v>
      </c>
      <c r="FG15" s="18">
        <f>IF(A1L548C77 &lt;&gt; 0,A1L548C78 / A1L548C77,0)</f>
        <v>0.31746278546808038</v>
      </c>
      <c r="FH15" s="16" t="s">
        <v>3451</v>
      </c>
      <c r="FI15" s="18">
        <f>IF(A1L548C80 = 0,A1L556C80, A1L548C80)</f>
        <v>0.31746278546808038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26.385000000000002</v>
      </c>
      <c r="F16" s="16" t="s">
        <v>2959</v>
      </c>
      <c r="G16" s="6">
        <v>48.783999999999999</v>
      </c>
      <c r="H16" s="16" t="s">
        <v>2959</v>
      </c>
      <c r="I16" s="6">
        <v>11.3</v>
      </c>
      <c r="J16" s="16" t="s">
        <v>2959</v>
      </c>
      <c r="K16" s="6">
        <v>11.42</v>
      </c>
      <c r="L16" s="16" t="s">
        <v>3452</v>
      </c>
      <c r="M16" s="1">
        <f>(A1L549C1 * 2 + A1L549C2 + A1L549C3)</f>
        <v>112.854</v>
      </c>
      <c r="N16" s="16" t="s">
        <v>3453</v>
      </c>
      <c r="O16" s="1">
        <f>(A1L549C4 * 2 + A1L549C2 + A1L549C3)</f>
        <v>82.923999999999992</v>
      </c>
      <c r="P16" s="16" t="s">
        <v>3454</v>
      </c>
      <c r="Q16" s="1">
        <f>(A1L549C1 + A1L549C2 + A1L549C3 + A1L549C4)</f>
        <v>97.888999999999996</v>
      </c>
      <c r="R16" s="16" t="s">
        <v>3455</v>
      </c>
      <c r="S16" s="18">
        <f>IF(A1L549C5 &lt;&gt; 0,A1L549C6 / A1L549C5,0)</f>
        <v>0.73479008276179836</v>
      </c>
      <c r="T16" s="16" t="s">
        <v>3456</v>
      </c>
      <c r="U16" s="18">
        <f>IF(A1L549C8 = 0,A1L556C8, A1L549C8)</f>
        <v>0.73479008276179836</v>
      </c>
      <c r="V16" s="16" t="s">
        <v>2965</v>
      </c>
      <c r="W16" s="6">
        <v>27.853000000000002</v>
      </c>
      <c r="X16" s="16" t="s">
        <v>2965</v>
      </c>
      <c r="Y16" s="6">
        <v>54.478000000000002</v>
      </c>
      <c r="Z16" s="16" t="s">
        <v>2965</v>
      </c>
      <c r="AA16" s="6">
        <v>11.244999999999999</v>
      </c>
      <c r="AB16" s="16" t="s">
        <v>2965</v>
      </c>
      <c r="AC16" s="6">
        <v>9.7349999999999994</v>
      </c>
      <c r="AD16" s="16" t="s">
        <v>3457</v>
      </c>
      <c r="AE16" s="1">
        <f>(A1L549C10 * 2 + A1L549C11 + A1L549C12)</f>
        <v>121.429</v>
      </c>
      <c r="AF16" s="16" t="s">
        <v>3458</v>
      </c>
      <c r="AG16" s="1">
        <f>(A1L549C13 * 2 + A1L549C11 + A1L549C12)</f>
        <v>85.193000000000012</v>
      </c>
      <c r="AH16" s="16" t="s">
        <v>3459</v>
      </c>
      <c r="AI16" s="1">
        <f>(A1L549C10 + A1L549C11 + A1L549C12 + A1L549C13)</f>
        <v>103.31100000000001</v>
      </c>
      <c r="AJ16" s="16" t="s">
        <v>3460</v>
      </c>
      <c r="AK16" s="18">
        <f>IF(A1L549C14 &lt;&gt; 0,A1L549C15 / A1L549C14,0)</f>
        <v>0.70158693557552154</v>
      </c>
      <c r="AL16" s="16" t="s">
        <v>3461</v>
      </c>
      <c r="AM16" s="18">
        <f>IF(A1L549C17 = 0,A1L556C17, A1L549C17)</f>
        <v>0.70158693557552154</v>
      </c>
      <c r="AN16" s="16" t="s">
        <v>2971</v>
      </c>
      <c r="AO16" s="6">
        <v>29.02</v>
      </c>
      <c r="AP16" s="16" t="s">
        <v>2971</v>
      </c>
      <c r="AQ16" s="6">
        <v>47.695</v>
      </c>
      <c r="AR16" s="16" t="s">
        <v>2971</v>
      </c>
      <c r="AS16" s="6">
        <v>9.766</v>
      </c>
      <c r="AT16" s="16" t="s">
        <v>2971</v>
      </c>
      <c r="AU16" s="6">
        <v>8.1829999999999998</v>
      </c>
      <c r="AV16" s="16" t="s">
        <v>3462</v>
      </c>
      <c r="AW16" s="1">
        <f>(A1L549C19 * 2 + A1L549C20 + A1L549C21)</f>
        <v>115.501</v>
      </c>
      <c r="AX16" s="16" t="s">
        <v>3463</v>
      </c>
      <c r="AY16" s="1">
        <f>(A1L549C22 * 2 + A1L549C20 + A1L549C21)</f>
        <v>73.827000000000012</v>
      </c>
      <c r="AZ16" s="16" t="s">
        <v>3464</v>
      </c>
      <c r="BA16" s="1">
        <f>(A1L549C19 + A1L549C20 + A1L549C21 + A1L549C22)</f>
        <v>94.664000000000016</v>
      </c>
      <c r="BB16" s="16" t="s">
        <v>3465</v>
      </c>
      <c r="BC16" s="18">
        <f>IF(A1L549C23 &lt;&gt; 0,A1L549C24 / A1L549C23,0)</f>
        <v>0.63918927108856205</v>
      </c>
      <c r="BD16" s="16" t="s">
        <v>3466</v>
      </c>
      <c r="BE16" s="18">
        <f>IF(A1L549C26 = 0,A1L556C26, A1L549C26)</f>
        <v>0.63918927108856205</v>
      </c>
      <c r="BF16" s="16" t="s">
        <v>2977</v>
      </c>
      <c r="BG16" s="6">
        <v>27.079000000000001</v>
      </c>
      <c r="BH16" s="16" t="s">
        <v>2977</v>
      </c>
      <c r="BI16" s="6">
        <v>45.16</v>
      </c>
      <c r="BJ16" s="16" t="s">
        <v>2977</v>
      </c>
      <c r="BK16" s="6">
        <v>11.872999999999999</v>
      </c>
      <c r="BL16" s="16" t="s">
        <v>2977</v>
      </c>
      <c r="BM16" s="6">
        <v>5.976</v>
      </c>
      <c r="BN16" s="16" t="s">
        <v>3467</v>
      </c>
      <c r="BO16" s="1">
        <f>(A1L549C28 * 2 + A1L549C29 + A1L549C30)</f>
        <v>111.191</v>
      </c>
      <c r="BP16" s="16" t="s">
        <v>3468</v>
      </c>
      <c r="BQ16" s="1">
        <f>(A1L549C31 * 2 + A1L549C29 + A1L549C30)</f>
        <v>68.984999999999999</v>
      </c>
      <c r="BR16" s="16" t="s">
        <v>3469</v>
      </c>
      <c r="BS16" s="1">
        <f>(A1L549C28 + A1L549C29 + A1L549C30 + A1L549C31)</f>
        <v>90.088000000000008</v>
      </c>
      <c r="BT16" s="16" t="s">
        <v>3470</v>
      </c>
      <c r="BU16" s="18">
        <f>IF(A1L549C32 &lt;&gt; 0,A1L549C33 / A1L549C32,0)</f>
        <v>0.62041891879738464</v>
      </c>
      <c r="BV16" s="16" t="s">
        <v>3471</v>
      </c>
      <c r="BW16" s="18">
        <f>IF(A1L549C35 = 0,A1L556C35, A1L549C35)</f>
        <v>0.62041891879738464</v>
      </c>
      <c r="BX16" s="16" t="s">
        <v>2983</v>
      </c>
      <c r="BY16" s="6">
        <v>23.648</v>
      </c>
      <c r="BZ16" s="16" t="s">
        <v>2983</v>
      </c>
      <c r="CA16" s="6">
        <v>53.118000000000002</v>
      </c>
      <c r="CB16" s="16" t="s">
        <v>2983</v>
      </c>
      <c r="CC16" s="6">
        <v>14.162000000000001</v>
      </c>
      <c r="CD16" s="16" t="s">
        <v>2983</v>
      </c>
      <c r="CE16" s="6">
        <v>2.8959999999999999</v>
      </c>
      <c r="CF16" s="16" t="s">
        <v>3472</v>
      </c>
      <c r="CG16" s="1">
        <f>(A1L549C37 * 2 + A1L549C38 + A1L549C39)</f>
        <v>114.57600000000001</v>
      </c>
      <c r="CH16" s="16" t="s">
        <v>3473</v>
      </c>
      <c r="CI16" s="1">
        <f>(A1L549C40 * 2 + A1L549C38 + A1L549C39)</f>
        <v>73.072000000000003</v>
      </c>
      <c r="CJ16" s="16" t="s">
        <v>3474</v>
      </c>
      <c r="CK16" s="1">
        <f>(A1L549C37 + A1L549C38 + A1L549C39 + A1L549C40)</f>
        <v>93.824000000000012</v>
      </c>
      <c r="CL16" s="16" t="s">
        <v>3475</v>
      </c>
      <c r="CM16" s="18">
        <f>IF(A1L549C41 &lt;&gt; 0,A1L549C42 / A1L549C41,0)</f>
        <v>0.63776008937299256</v>
      </c>
      <c r="CN16" s="16" t="s">
        <v>3476</v>
      </c>
      <c r="CO16" s="18">
        <f>IF(A1L549C44 = 0,A1L556C44, A1L549C44)</f>
        <v>0.63776008937299256</v>
      </c>
      <c r="CP16" s="16" t="s">
        <v>3477</v>
      </c>
      <c r="CQ16" s="18">
        <f>IF(RUN_YEARS &gt; 1,(A1L549C1 + A1L549C10) / 2, 0)</f>
        <v>27.119</v>
      </c>
      <c r="CR16" s="16" t="s">
        <v>3478</v>
      </c>
      <c r="CS16" s="18">
        <f>IF(RUN_YEARS &gt; 1,(A1L549C2 + A1L549C11) / 2, 0)</f>
        <v>51.631</v>
      </c>
      <c r="CT16" s="16" t="s">
        <v>3479</v>
      </c>
      <c r="CU16" s="18">
        <f>IF(RUN_YEARS &gt; 1,(A1L549C3 + A1L549C12) / 2, 0)</f>
        <v>11.272500000000001</v>
      </c>
      <c r="CV16" s="16" t="s">
        <v>3480</v>
      </c>
      <c r="CW16" s="18">
        <f>IF(RUN_YEARS &gt; 1,(A1L549C4 + A1L549C13) / 2, 0)</f>
        <v>10.577500000000001</v>
      </c>
      <c r="CX16" s="16" t="s">
        <v>3481</v>
      </c>
      <c r="CY16" s="18">
        <f>IF(RUN_YEARS &gt; 1,(A1L549C5 + A1L549C14) / 2, 0)</f>
        <v>117.14150000000001</v>
      </c>
      <c r="CZ16" s="16" t="s">
        <v>3482</v>
      </c>
      <c r="DA16" s="18">
        <f>IF(RUN_YEARS &gt; 1,(A1L549C6 + A1L549C15) / 2, 0)</f>
        <v>84.058500000000009</v>
      </c>
      <c r="DB16" s="16" t="s">
        <v>3483</v>
      </c>
      <c r="DC16" s="18">
        <f>IF(RUN_YEARS &gt; 1,(A1L549C7 + A1L549C16) / 2, 0)</f>
        <v>100.6</v>
      </c>
      <c r="DD16" s="16" t="s">
        <v>3484</v>
      </c>
      <c r="DE16" s="18">
        <f>IF(A1L549C50 &lt;&gt; 0,A1L549C51 / A1L549C50,0)</f>
        <v>0.71758087441256946</v>
      </c>
      <c r="DF16" s="16" t="s">
        <v>3485</v>
      </c>
      <c r="DG16" s="18">
        <f>IF(A1L549C53 = 0,A1L556C53, A1L549C53)</f>
        <v>0.71758087441256946</v>
      </c>
      <c r="DH16" s="16" t="s">
        <v>3486</v>
      </c>
      <c r="DI16" s="18">
        <f>IF(RUN_YEARS &gt; 2,(A1L549C1 + A1L549C10 + A1L549C19) / 3, 0)</f>
        <v>27.752666666666666</v>
      </c>
      <c r="DJ16" s="16" t="s">
        <v>3487</v>
      </c>
      <c r="DK16" s="18">
        <f>IF(RUN_YEARS &gt; 2,(A1L549C2 + A1L549C11 + A1L549C20) / 3, 0)</f>
        <v>50.318999999999996</v>
      </c>
      <c r="DL16" s="16" t="s">
        <v>3488</v>
      </c>
      <c r="DM16" s="18">
        <f>IF(RUN_YEARS &gt; 2,(A1L549C3 + A1L549C12 + A1L549C21) / 3, 0)</f>
        <v>10.770333333333333</v>
      </c>
      <c r="DN16" s="16" t="s">
        <v>3489</v>
      </c>
      <c r="DO16" s="18">
        <f>IF(RUN_YEARS &gt; 2,(A1L549C4 + A1L549C13 + A1L549C22) / 3, 0)</f>
        <v>9.7793333333333337</v>
      </c>
      <c r="DP16" s="16" t="s">
        <v>3490</v>
      </c>
      <c r="DQ16" s="18">
        <f>IF(RUN_YEARS &gt; 2,(A1L549C5 + A1L549C14 + A1L549C23) / 3, 0)</f>
        <v>116.59466666666667</v>
      </c>
      <c r="DR16" s="16" t="s">
        <v>3491</v>
      </c>
      <c r="DS16" s="18">
        <f>IF(RUN_YEARS &gt; 2,(A1L549C6 + A1L549C15 + A1L549C24) / 3, 0)</f>
        <v>80.64800000000001</v>
      </c>
      <c r="DT16" s="16" t="s">
        <v>3492</v>
      </c>
      <c r="DU16" s="18">
        <f>IF(RUN_YEARS &gt; 2,(A1L549C7 + A1L549C16 + A1L549C25) / 3, 0)</f>
        <v>98.62133333333334</v>
      </c>
      <c r="DV16" s="16" t="s">
        <v>3493</v>
      </c>
      <c r="DW16" s="18">
        <f>IF(A1L549C59 &lt;&gt; 0,A1L549C60 / A1L549C59,0)</f>
        <v>0.69169544633259394</v>
      </c>
      <c r="DX16" s="16" t="s">
        <v>3494</v>
      </c>
      <c r="DY16" s="18">
        <f>IF(A1L549C62 = 0,A1L556C62, A1L549C62)</f>
        <v>0.69169544633259394</v>
      </c>
      <c r="DZ16" s="16" t="s">
        <v>3495</v>
      </c>
      <c r="EA16" s="18">
        <f>IF(RUN_YEARS &gt; 3,(A1L549C1 + A1L549C10 + A1L549C19 + A1L549C28) / 4, 0)</f>
        <v>27.584249999999997</v>
      </c>
      <c r="EB16" s="16" t="s">
        <v>3496</v>
      </c>
      <c r="EC16" s="18">
        <f>IF(RUN_YEARS &gt; 3,(A1L549C2 + A1L549C11 + A1L549C20 + A1L549C29) / 4, 0)</f>
        <v>49.029249999999998</v>
      </c>
      <c r="ED16" s="16" t="s">
        <v>3497</v>
      </c>
      <c r="EE16" s="18">
        <f>IF(RUN_YEARS &gt; 3,(A1L549C3 + A1L549C12 + A1L549C21 + A1L549C30) / 4, 0)</f>
        <v>11.045999999999999</v>
      </c>
      <c r="EF16" s="16" t="s">
        <v>3498</v>
      </c>
      <c r="EG16" s="18">
        <f>IF(RUN_YEARS &gt; 3,(A1L549C4 + A1L549C13 + A1L549C22 + A1L549C31) / 4, 0)</f>
        <v>8.8285</v>
      </c>
      <c r="EH16" s="16" t="s">
        <v>3499</v>
      </c>
      <c r="EI16" s="18">
        <f>IF(RUN_YEARS &gt; 3,(A1L549C5 + A1L549C14 + A1L549C23 + A1L549C32) / 4, 0)</f>
        <v>115.24375000000001</v>
      </c>
      <c r="EJ16" s="16" t="s">
        <v>3500</v>
      </c>
      <c r="EK16" s="18">
        <f>IF(RUN_YEARS &gt; 3,(A1L549C6 + A1L549C15 + A1L549C24 + A1L549C33) / 4, 0)</f>
        <v>77.732250000000008</v>
      </c>
      <c r="EL16" s="16" t="s">
        <v>3501</v>
      </c>
      <c r="EM16" s="18">
        <f>IF(RUN_YEARS &gt; 3,(A1L549C7 + A1L549C16 + A1L549C25 + A1L549C34) / 4, 0)</f>
        <v>96.488000000000014</v>
      </c>
      <c r="EN16" s="16" t="s">
        <v>3502</v>
      </c>
      <c r="EO16" s="18">
        <f>IF(A1L549C68 &lt;&gt; 0,A1L549C69 / A1L549C68,0)</f>
        <v>0.67450295569174035</v>
      </c>
      <c r="EP16" s="16" t="s">
        <v>3503</v>
      </c>
      <c r="EQ16" s="18">
        <f>IF(A1L549C71 = 0,A1L556C71, A1L549C71)</f>
        <v>0.67450295569174035</v>
      </c>
      <c r="ER16" s="16" t="s">
        <v>3504</v>
      </c>
      <c r="ES16" s="18">
        <f>IF(RUN_YEARS &gt; 4,(A1L549C1 + A1L549C10 + A1L549C19 + A1L549C28 + A1L549C37) / 5, 0)</f>
        <v>26.796999999999997</v>
      </c>
      <c r="ET16" s="16" t="s">
        <v>3505</v>
      </c>
      <c r="EU16" s="18">
        <f>IF(RUN_YEARS &gt; 4,(A1L549C2 + A1L549C11 + A1L549C20 + A1L549C29 + A1L549C38) / 5, 0)</f>
        <v>49.846999999999994</v>
      </c>
      <c r="EV16" s="16" t="s">
        <v>3506</v>
      </c>
      <c r="EW16" s="18">
        <f>IF(RUN_YEARS &gt; 4,(A1L549C3 + A1L549C12 + A1L549C21 + A1L549C30 + A1L549C39) / 5, 0)</f>
        <v>11.6692</v>
      </c>
      <c r="EX16" s="16" t="s">
        <v>3507</v>
      </c>
      <c r="EY16" s="18">
        <f>IF(RUN_YEARS &gt; 4,(A1L549C4 + A1L549C13 + A1L549C22 + A1L549C31 + A1L549C40) / 5, 0)</f>
        <v>7.6420000000000003</v>
      </c>
      <c r="EZ16" s="16" t="s">
        <v>3508</v>
      </c>
      <c r="FA16" s="18">
        <f>IF(RUN_YEARS &gt; 4,(A1L549C5 + A1L549C14 + A1L549C23 + A1L549C32 + A1L549C41) / 5, 0)</f>
        <v>115.11020000000001</v>
      </c>
      <c r="FB16" s="16" t="s">
        <v>3509</v>
      </c>
      <c r="FC16" s="18">
        <f>IF(RUN_YEARS &gt; 4,(A1L549C6 + A1L549C15 + A1L549C24 + A1L549C33 + A1L549C42) / 5, 0)</f>
        <v>76.800200000000004</v>
      </c>
      <c r="FD16" s="16" t="s">
        <v>3510</v>
      </c>
      <c r="FE16" s="18">
        <f>IF(RUN_YEARS &gt; 4,(A1L549C7 + A1L549C16 + A1L549C25 + A1L549C34 + A1L549C43) / 5, 0)</f>
        <v>95.955200000000019</v>
      </c>
      <c r="FF16" s="16" t="s">
        <v>3511</v>
      </c>
      <c r="FG16" s="18">
        <f>IF(A1L549C77 &lt;&gt; 0,A1L549C78 / A1L549C77,0)</f>
        <v>0.66718848546870735</v>
      </c>
      <c r="FH16" s="16" t="s">
        <v>3512</v>
      </c>
      <c r="FI16" s="18">
        <f>IF(A1L549C80 = 0,A1L556C80, A1L549C80)</f>
        <v>0.66718848546870735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17.887</v>
      </c>
      <c r="F17" s="16" t="s">
        <v>2959</v>
      </c>
      <c r="G17" s="6">
        <v>14.7</v>
      </c>
      <c r="H17" s="16" t="s">
        <v>2959</v>
      </c>
      <c r="I17" s="6">
        <v>1.847</v>
      </c>
      <c r="J17" s="16" t="s">
        <v>2959</v>
      </c>
      <c r="K17" s="6">
        <v>0.373</v>
      </c>
      <c r="L17" s="16" t="s">
        <v>3513</v>
      </c>
      <c r="M17" s="1">
        <f>(A1L550C1 * 2 + A1L550C2 + A1L550C3)</f>
        <v>52.321000000000005</v>
      </c>
      <c r="N17" s="16" t="s">
        <v>3514</v>
      </c>
      <c r="O17" s="1">
        <f>(A1L550C4 * 2 + A1L550C2 + A1L550C3)</f>
        <v>17.292999999999999</v>
      </c>
      <c r="P17" s="16" t="s">
        <v>3515</v>
      </c>
      <c r="Q17" s="1">
        <f>(A1L550C1 + A1L550C2 + A1L550C3 + A1L550C4)</f>
        <v>34.807000000000002</v>
      </c>
      <c r="R17" s="16" t="s">
        <v>3516</v>
      </c>
      <c r="S17" s="18">
        <f>IF(A1L550C5 &lt;&gt; 0,A1L550C6 / A1L550C5,0)</f>
        <v>0.33051738307754053</v>
      </c>
      <c r="T17" s="16" t="s">
        <v>3517</v>
      </c>
      <c r="U17" s="18">
        <f>IF(A1L550C8 = 0,A1L556C8, A1L550C8)</f>
        <v>0.33051738307754053</v>
      </c>
      <c r="V17" s="16" t="s">
        <v>2965</v>
      </c>
      <c r="W17" s="6">
        <v>19.556000000000001</v>
      </c>
      <c r="X17" s="16" t="s">
        <v>2965</v>
      </c>
      <c r="Y17" s="6">
        <v>16.608000000000001</v>
      </c>
      <c r="Z17" s="16" t="s">
        <v>2965</v>
      </c>
      <c r="AA17" s="6">
        <v>4.2960000000000003</v>
      </c>
      <c r="AB17" s="16" t="s">
        <v>2965</v>
      </c>
      <c r="AC17" s="6">
        <v>0.36099999999999999</v>
      </c>
      <c r="AD17" s="16" t="s">
        <v>3518</v>
      </c>
      <c r="AE17" s="1">
        <f>(A1L550C10 * 2 + A1L550C11 + A1L550C12)</f>
        <v>60.015999999999998</v>
      </c>
      <c r="AF17" s="16" t="s">
        <v>3519</v>
      </c>
      <c r="AG17" s="1">
        <f>(A1L550C13 * 2 + A1L550C11 + A1L550C12)</f>
        <v>21.626000000000001</v>
      </c>
      <c r="AH17" s="16" t="s">
        <v>3520</v>
      </c>
      <c r="AI17" s="1">
        <f>(A1L550C10 + A1L550C11 + A1L550C12 + A1L550C13)</f>
        <v>40.820999999999998</v>
      </c>
      <c r="AJ17" s="16" t="s">
        <v>3521</v>
      </c>
      <c r="AK17" s="18">
        <f>IF(A1L550C14 &lt;&gt; 0,A1L550C15 / A1L550C14,0)</f>
        <v>0.36033724340175954</v>
      </c>
      <c r="AL17" s="16" t="s">
        <v>3522</v>
      </c>
      <c r="AM17" s="18">
        <f>IF(A1L550C17 = 0,A1L556C17, A1L550C17)</f>
        <v>0.36033724340175954</v>
      </c>
      <c r="AN17" s="16" t="s">
        <v>2971</v>
      </c>
      <c r="AO17" s="6">
        <v>20.443000000000001</v>
      </c>
      <c r="AP17" s="16" t="s">
        <v>2971</v>
      </c>
      <c r="AQ17" s="6">
        <v>20.550999999999998</v>
      </c>
      <c r="AR17" s="16" t="s">
        <v>2971</v>
      </c>
      <c r="AS17" s="6">
        <v>3.6150000000000002</v>
      </c>
      <c r="AT17" s="16" t="s">
        <v>2971</v>
      </c>
      <c r="AU17" s="6">
        <v>0.38900000000000001</v>
      </c>
      <c r="AV17" s="16" t="s">
        <v>3523</v>
      </c>
      <c r="AW17" s="1">
        <f>(A1L550C19 * 2 + A1L550C20 + A1L550C21)</f>
        <v>65.051999999999992</v>
      </c>
      <c r="AX17" s="16" t="s">
        <v>3524</v>
      </c>
      <c r="AY17" s="1">
        <f>(A1L550C22 * 2 + A1L550C20 + A1L550C21)</f>
        <v>24.943999999999996</v>
      </c>
      <c r="AZ17" s="16" t="s">
        <v>3525</v>
      </c>
      <c r="BA17" s="1">
        <f>(A1L550C19 + A1L550C20 + A1L550C21 + A1L550C22)</f>
        <v>44.998000000000005</v>
      </c>
      <c r="BB17" s="16" t="s">
        <v>3526</v>
      </c>
      <c r="BC17" s="18">
        <f>IF(A1L550C23 &lt;&gt; 0,A1L550C24 / A1L550C23,0)</f>
        <v>0.38344708848305969</v>
      </c>
      <c r="BD17" s="16" t="s">
        <v>3527</v>
      </c>
      <c r="BE17" s="18">
        <f>IF(A1L550C26 = 0,A1L556C26, A1L550C26)</f>
        <v>0.38344708848305969</v>
      </c>
      <c r="BF17" s="16" t="s">
        <v>2977</v>
      </c>
      <c r="BG17" s="6">
        <v>20.734000000000002</v>
      </c>
      <c r="BH17" s="16" t="s">
        <v>2977</v>
      </c>
      <c r="BI17" s="6">
        <v>23.831</v>
      </c>
      <c r="BJ17" s="16" t="s">
        <v>2977</v>
      </c>
      <c r="BK17" s="6">
        <v>4.2560000000000002</v>
      </c>
      <c r="BL17" s="16" t="s">
        <v>2977</v>
      </c>
      <c r="BM17" s="6">
        <v>0.26300000000000001</v>
      </c>
      <c r="BN17" s="16" t="s">
        <v>3528</v>
      </c>
      <c r="BO17" s="1">
        <f>(A1L550C28 * 2 + A1L550C29 + A1L550C30)</f>
        <v>69.555000000000007</v>
      </c>
      <c r="BP17" s="16" t="s">
        <v>3529</v>
      </c>
      <c r="BQ17" s="1">
        <f>(A1L550C31 * 2 + A1L550C29 + A1L550C30)</f>
        <v>28.613</v>
      </c>
      <c r="BR17" s="16" t="s">
        <v>3530</v>
      </c>
      <c r="BS17" s="1">
        <f>(A1L550C28 + A1L550C29 + A1L550C30 + A1L550C31)</f>
        <v>49.083999999999996</v>
      </c>
      <c r="BT17" s="16" t="s">
        <v>3531</v>
      </c>
      <c r="BU17" s="18">
        <f>IF(A1L550C32 &lt;&gt; 0,A1L550C33 / A1L550C32,0)</f>
        <v>0.41137229530587299</v>
      </c>
      <c r="BV17" s="16" t="s">
        <v>3532</v>
      </c>
      <c r="BW17" s="18">
        <f>IF(A1L550C35 = 0,A1L556C35, A1L550C35)</f>
        <v>0.41137229530587299</v>
      </c>
      <c r="BX17" s="16" t="s">
        <v>2983</v>
      </c>
      <c r="BY17" s="6">
        <v>21.576000000000001</v>
      </c>
      <c r="BZ17" s="16" t="s">
        <v>2983</v>
      </c>
      <c r="CA17" s="6">
        <v>31.567</v>
      </c>
      <c r="CB17" s="16" t="s">
        <v>2983</v>
      </c>
      <c r="CC17" s="6">
        <v>5.2270000000000003</v>
      </c>
      <c r="CD17" s="16" t="s">
        <v>2983</v>
      </c>
      <c r="CE17" s="6">
        <v>0.81100000000000005</v>
      </c>
      <c r="CF17" s="16" t="s">
        <v>3533</v>
      </c>
      <c r="CG17" s="1">
        <f>(A1L550C37 * 2 + A1L550C38 + A1L550C39)</f>
        <v>79.945999999999998</v>
      </c>
      <c r="CH17" s="16" t="s">
        <v>3534</v>
      </c>
      <c r="CI17" s="1">
        <f>(A1L550C40 * 2 + A1L550C38 + A1L550C39)</f>
        <v>38.415999999999997</v>
      </c>
      <c r="CJ17" s="16" t="s">
        <v>3535</v>
      </c>
      <c r="CK17" s="1">
        <f>(A1L550C37 + A1L550C38 + A1L550C39 + A1L550C40)</f>
        <v>59.181000000000004</v>
      </c>
      <c r="CL17" s="16" t="s">
        <v>3536</v>
      </c>
      <c r="CM17" s="18">
        <f>IF(A1L550C41 &lt;&gt; 0,A1L550C42 / A1L550C41,0)</f>
        <v>0.48052435393890874</v>
      </c>
      <c r="CN17" s="16" t="s">
        <v>3537</v>
      </c>
      <c r="CO17" s="18">
        <f>IF(A1L550C44 = 0,A1L556C44, A1L550C44)</f>
        <v>0.48052435393890874</v>
      </c>
      <c r="CP17" s="16" t="s">
        <v>3538</v>
      </c>
      <c r="CQ17" s="18">
        <f>IF(RUN_YEARS &gt; 1,(A1L550C1 + A1L550C10) / 2, 0)</f>
        <v>18.721499999999999</v>
      </c>
      <c r="CR17" s="16" t="s">
        <v>3539</v>
      </c>
      <c r="CS17" s="18">
        <f>IF(RUN_YEARS &gt; 1,(A1L550C2 + A1L550C11) / 2, 0)</f>
        <v>15.654</v>
      </c>
      <c r="CT17" s="16" t="s">
        <v>3540</v>
      </c>
      <c r="CU17" s="18">
        <f>IF(RUN_YEARS &gt; 1,(A1L550C3 + A1L550C12) / 2, 0)</f>
        <v>3.0715000000000003</v>
      </c>
      <c r="CV17" s="16" t="s">
        <v>3541</v>
      </c>
      <c r="CW17" s="18">
        <f>IF(RUN_YEARS &gt; 1,(A1L550C4 + A1L550C13) / 2, 0)</f>
        <v>0.36699999999999999</v>
      </c>
      <c r="CX17" s="16" t="s">
        <v>3542</v>
      </c>
      <c r="CY17" s="18">
        <f>IF(RUN_YEARS &gt; 1,(A1L550C5 + A1L550C14) / 2, 0)</f>
        <v>56.168500000000002</v>
      </c>
      <c r="CZ17" s="16" t="s">
        <v>3543</v>
      </c>
      <c r="DA17" s="18">
        <f>IF(RUN_YEARS &gt; 1,(A1L550C6 + A1L550C15) / 2, 0)</f>
        <v>19.459499999999998</v>
      </c>
      <c r="DB17" s="16" t="s">
        <v>3544</v>
      </c>
      <c r="DC17" s="18">
        <f>IF(RUN_YEARS &gt; 1,(A1L550C7 + A1L550C16) / 2, 0)</f>
        <v>37.814</v>
      </c>
      <c r="DD17" s="16" t="s">
        <v>3545</v>
      </c>
      <c r="DE17" s="18">
        <f>IF(A1L550C50 &lt;&gt; 0,A1L550C51 / A1L550C50,0)</f>
        <v>0.34644863224049061</v>
      </c>
      <c r="DF17" s="16" t="s">
        <v>3546</v>
      </c>
      <c r="DG17" s="18">
        <f>IF(A1L550C53 = 0,A1L556C53, A1L550C53)</f>
        <v>0.34644863224049061</v>
      </c>
      <c r="DH17" s="16" t="s">
        <v>3547</v>
      </c>
      <c r="DI17" s="18">
        <f>IF(RUN_YEARS &gt; 2,(A1L550C1 + A1L550C10 + A1L550C19) / 3, 0)</f>
        <v>19.295333333333332</v>
      </c>
      <c r="DJ17" s="16" t="s">
        <v>3548</v>
      </c>
      <c r="DK17" s="18">
        <f>IF(RUN_YEARS &gt; 2,(A1L550C2 + A1L550C11 + A1L550C20) / 3, 0)</f>
        <v>17.286333333333332</v>
      </c>
      <c r="DL17" s="16" t="s">
        <v>3549</v>
      </c>
      <c r="DM17" s="18">
        <f>IF(RUN_YEARS &gt; 2,(A1L550C3 + A1L550C12 + A1L550C21) / 3, 0)</f>
        <v>3.2526666666666668</v>
      </c>
      <c r="DN17" s="16" t="s">
        <v>3550</v>
      </c>
      <c r="DO17" s="18">
        <f>IF(RUN_YEARS &gt; 2,(A1L550C4 + A1L550C13 + A1L550C22) / 3, 0)</f>
        <v>0.37433333333333335</v>
      </c>
      <c r="DP17" s="16" t="s">
        <v>3551</v>
      </c>
      <c r="DQ17" s="18">
        <f>IF(RUN_YEARS &gt; 2,(A1L550C5 + A1L550C14 + A1L550C23) / 3, 0)</f>
        <v>59.129666666666672</v>
      </c>
      <c r="DR17" s="16" t="s">
        <v>3552</v>
      </c>
      <c r="DS17" s="18">
        <f>IF(RUN_YEARS &gt; 2,(A1L550C6 + A1L550C15 + A1L550C24) / 3, 0)</f>
        <v>21.287666666666663</v>
      </c>
      <c r="DT17" s="16" t="s">
        <v>3553</v>
      </c>
      <c r="DU17" s="18">
        <f>IF(RUN_YEARS &gt; 2,(A1L550C7 + A1L550C16 + A1L550C25) / 3, 0)</f>
        <v>40.208666666666666</v>
      </c>
      <c r="DV17" s="16" t="s">
        <v>3554</v>
      </c>
      <c r="DW17" s="18">
        <f>IF(A1L550C59 &lt;&gt; 0,A1L550C60 / A1L550C59,0)</f>
        <v>0.3600166864912705</v>
      </c>
      <c r="DX17" s="16" t="s">
        <v>3555</v>
      </c>
      <c r="DY17" s="18">
        <f>IF(A1L550C62 = 0,A1L556C62, A1L550C62)</f>
        <v>0.3600166864912705</v>
      </c>
      <c r="DZ17" s="16" t="s">
        <v>3556</v>
      </c>
      <c r="EA17" s="18">
        <f>IF(RUN_YEARS &gt; 3,(A1L550C1 + A1L550C10 + A1L550C19 + A1L550C28) / 4, 0)</f>
        <v>19.655000000000001</v>
      </c>
      <c r="EB17" s="16" t="s">
        <v>3557</v>
      </c>
      <c r="EC17" s="18">
        <f>IF(RUN_YEARS &gt; 3,(A1L550C2 + A1L550C11 + A1L550C20 + A1L550C29) / 4, 0)</f>
        <v>18.922499999999999</v>
      </c>
      <c r="ED17" s="16" t="s">
        <v>3558</v>
      </c>
      <c r="EE17" s="18">
        <f>IF(RUN_YEARS &gt; 3,(A1L550C3 + A1L550C12 + A1L550C21 + A1L550C30) / 4, 0)</f>
        <v>3.5035000000000003</v>
      </c>
      <c r="EF17" s="16" t="s">
        <v>3559</v>
      </c>
      <c r="EG17" s="18">
        <f>IF(RUN_YEARS &gt; 3,(A1L550C4 + A1L550C13 + A1L550C22 + A1L550C31) / 4, 0)</f>
        <v>0.34650000000000003</v>
      </c>
      <c r="EH17" s="16" t="s">
        <v>3560</v>
      </c>
      <c r="EI17" s="18">
        <f>IF(RUN_YEARS &gt; 3,(A1L550C5 + A1L550C14 + A1L550C23 + A1L550C32) / 4, 0)</f>
        <v>61.736000000000004</v>
      </c>
      <c r="EJ17" s="16" t="s">
        <v>3561</v>
      </c>
      <c r="EK17" s="18">
        <f>IF(RUN_YEARS &gt; 3,(A1L550C6 + A1L550C15 + A1L550C24 + A1L550C33) / 4, 0)</f>
        <v>23.119</v>
      </c>
      <c r="EL17" s="16" t="s">
        <v>3562</v>
      </c>
      <c r="EM17" s="18">
        <f>IF(RUN_YEARS &gt; 3,(A1L550C7 + A1L550C16 + A1L550C25 + A1L550C34) / 4, 0)</f>
        <v>42.427500000000002</v>
      </c>
      <c r="EN17" s="16" t="s">
        <v>3563</v>
      </c>
      <c r="EO17" s="18">
        <f>IF(A1L550C68 &lt;&gt; 0,A1L550C69 / A1L550C68,0)</f>
        <v>0.37448166385901255</v>
      </c>
      <c r="EP17" s="16" t="s">
        <v>3564</v>
      </c>
      <c r="EQ17" s="18">
        <f>IF(A1L550C71 = 0,A1L556C71, A1L550C71)</f>
        <v>0.37448166385901255</v>
      </c>
      <c r="ER17" s="16" t="s">
        <v>3565</v>
      </c>
      <c r="ES17" s="18">
        <f>IF(RUN_YEARS &gt; 4,(A1L550C1 + A1L550C10 + A1L550C19 + A1L550C28 + A1L550C37) / 5, 0)</f>
        <v>20.039200000000001</v>
      </c>
      <c r="ET17" s="16" t="s">
        <v>3566</v>
      </c>
      <c r="EU17" s="18">
        <f>IF(RUN_YEARS &gt; 4,(A1L550C2 + A1L550C11 + A1L550C20 + A1L550C29 + A1L550C38) / 5, 0)</f>
        <v>21.4514</v>
      </c>
      <c r="EV17" s="16" t="s">
        <v>3567</v>
      </c>
      <c r="EW17" s="18">
        <f>IF(RUN_YEARS &gt; 4,(A1L550C3 + A1L550C12 + A1L550C21 + A1L550C30 + A1L550C39) / 5, 0)</f>
        <v>3.8481999999999998</v>
      </c>
      <c r="EX17" s="16" t="s">
        <v>3568</v>
      </c>
      <c r="EY17" s="18">
        <f>IF(RUN_YEARS &gt; 4,(A1L550C4 + A1L550C13 + A1L550C22 + A1L550C31 + A1L550C40) / 5, 0)</f>
        <v>0.43940000000000001</v>
      </c>
      <c r="EZ17" s="16" t="s">
        <v>3569</v>
      </c>
      <c r="FA17" s="18">
        <f>IF(RUN_YEARS &gt; 4,(A1L550C5 + A1L550C14 + A1L550C23 + A1L550C32 + A1L550C41) / 5, 0)</f>
        <v>65.378</v>
      </c>
      <c r="FB17" s="16" t="s">
        <v>3570</v>
      </c>
      <c r="FC17" s="18">
        <f>IF(RUN_YEARS &gt; 4,(A1L550C6 + A1L550C15 + A1L550C24 + A1L550C33 + A1L550C42) / 5, 0)</f>
        <v>26.1784</v>
      </c>
      <c r="FD17" s="16" t="s">
        <v>3571</v>
      </c>
      <c r="FE17" s="18">
        <f>IF(RUN_YEARS &gt; 4,(A1L550C7 + A1L550C16 + A1L550C25 + A1L550C34 + A1L550C43) / 5, 0)</f>
        <v>45.778200000000005</v>
      </c>
      <c r="FF17" s="16" t="s">
        <v>3572</v>
      </c>
      <c r="FG17" s="18">
        <f>IF(A1L550C77 &lt;&gt; 0,A1L550C78 / A1L550C77,0)</f>
        <v>0.40041604209367065</v>
      </c>
      <c r="FH17" s="16" t="s">
        <v>3573</v>
      </c>
      <c r="FI17" s="18">
        <f>IF(A1L550C80 = 0,A1L556C80, A1L550C80)</f>
        <v>0.40041604209367065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6309.9319999999998</v>
      </c>
      <c r="F18" s="16" t="s">
        <v>2959</v>
      </c>
      <c r="G18" s="6">
        <v>776.92499999999995</v>
      </c>
      <c r="H18" s="16" t="s">
        <v>2959</v>
      </c>
      <c r="I18" s="6">
        <v>702.39099999999996</v>
      </c>
      <c r="J18" s="16" t="s">
        <v>2959</v>
      </c>
      <c r="K18" s="6">
        <v>168.75</v>
      </c>
      <c r="L18" s="16" t="s">
        <v>3574</v>
      </c>
      <c r="M18" s="1">
        <f>(A1L551C1 * 2 + A1L551C2 + A1L551C3)</f>
        <v>14099.179999999998</v>
      </c>
      <c r="N18" s="16" t="s">
        <v>3575</v>
      </c>
      <c r="O18" s="1">
        <f>(A1L551C4 * 2 + A1L551C2 + A1L551C3)</f>
        <v>1816.8159999999998</v>
      </c>
      <c r="P18" s="16" t="s">
        <v>3576</v>
      </c>
      <c r="Q18" s="1">
        <f>(A1L551C1 + A1L551C2 + A1L551C3 + A1L551C4)</f>
        <v>7957.9979999999996</v>
      </c>
      <c r="R18" s="16" t="s">
        <v>3577</v>
      </c>
      <c r="S18" s="18">
        <f>IF(A1L551C5 &lt;&gt; 0,A1L551C6 / A1L551C5,0)</f>
        <v>0.12885969254949578</v>
      </c>
      <c r="T18" s="16" t="s">
        <v>3578</v>
      </c>
      <c r="U18" s="18">
        <f>IF(A1L551C8 = 0,A1L556C8, A1L551C8)</f>
        <v>0.12885969254949578</v>
      </c>
      <c r="V18" s="16" t="s">
        <v>2965</v>
      </c>
      <c r="W18" s="6">
        <v>6170.4809999999998</v>
      </c>
      <c r="X18" s="16" t="s">
        <v>2965</v>
      </c>
      <c r="Y18" s="6">
        <v>678.43100000000004</v>
      </c>
      <c r="Z18" s="16" t="s">
        <v>2965</v>
      </c>
      <c r="AA18" s="6">
        <v>594.14700000000005</v>
      </c>
      <c r="AB18" s="16" t="s">
        <v>2965</v>
      </c>
      <c r="AC18" s="6">
        <v>173.66200000000001</v>
      </c>
      <c r="AD18" s="16" t="s">
        <v>3579</v>
      </c>
      <c r="AE18" s="1">
        <f>(A1L551C10 * 2 + A1L551C11 + A1L551C12)</f>
        <v>13613.54</v>
      </c>
      <c r="AF18" s="16" t="s">
        <v>3580</v>
      </c>
      <c r="AG18" s="1">
        <f>(A1L551C13 * 2 + A1L551C11 + A1L551C12)</f>
        <v>1619.902</v>
      </c>
      <c r="AH18" s="16" t="s">
        <v>3581</v>
      </c>
      <c r="AI18" s="1">
        <f>(A1L551C10 + A1L551C11 + A1L551C12 + A1L551C13)</f>
        <v>7616.7210000000005</v>
      </c>
      <c r="AJ18" s="16" t="s">
        <v>3582</v>
      </c>
      <c r="AK18" s="18">
        <f>IF(A1L551C14 &lt;&gt; 0,A1L551C15 / A1L551C14,0)</f>
        <v>0.11899197416689559</v>
      </c>
      <c r="AL18" s="16" t="s">
        <v>3583</v>
      </c>
      <c r="AM18" s="18">
        <f>IF(A1L551C17 = 0,A1L556C17, A1L551C17)</f>
        <v>0.11899197416689559</v>
      </c>
      <c r="AN18" s="16" t="s">
        <v>2971</v>
      </c>
      <c r="AO18" s="6">
        <v>6026.0439999999999</v>
      </c>
      <c r="AP18" s="16" t="s">
        <v>2971</v>
      </c>
      <c r="AQ18" s="6">
        <v>664.96299999999997</v>
      </c>
      <c r="AR18" s="16" t="s">
        <v>2971</v>
      </c>
      <c r="AS18" s="6">
        <v>579.63099999999997</v>
      </c>
      <c r="AT18" s="16" t="s">
        <v>2971</v>
      </c>
      <c r="AU18" s="6">
        <v>94.760999999999996</v>
      </c>
      <c r="AV18" s="16" t="s">
        <v>3584</v>
      </c>
      <c r="AW18" s="1">
        <f>(A1L551C19 * 2 + A1L551C20 + A1L551C21)</f>
        <v>13296.681999999999</v>
      </c>
      <c r="AX18" s="16" t="s">
        <v>3585</v>
      </c>
      <c r="AY18" s="1">
        <f>(A1L551C22 * 2 + A1L551C20 + A1L551C21)</f>
        <v>1434.116</v>
      </c>
      <c r="AZ18" s="16" t="s">
        <v>3586</v>
      </c>
      <c r="BA18" s="1">
        <f>(A1L551C19 + A1L551C20 + A1L551C21 + A1L551C22)</f>
        <v>7365.3990000000003</v>
      </c>
      <c r="BB18" s="16" t="s">
        <v>3587</v>
      </c>
      <c r="BC18" s="18">
        <f>IF(A1L551C23 &lt;&gt; 0,A1L551C24 / A1L551C23,0)</f>
        <v>0.10785517770523505</v>
      </c>
      <c r="BD18" s="16" t="s">
        <v>3588</v>
      </c>
      <c r="BE18" s="18">
        <f>IF(A1L551C26 = 0,A1L556C26, A1L551C26)</f>
        <v>0.10785517770523505</v>
      </c>
      <c r="BF18" s="16" t="s">
        <v>2977</v>
      </c>
      <c r="BG18" s="6">
        <v>5746.4390000000003</v>
      </c>
      <c r="BH18" s="16" t="s">
        <v>2977</v>
      </c>
      <c r="BI18" s="6">
        <v>643.96900000000005</v>
      </c>
      <c r="BJ18" s="16" t="s">
        <v>2977</v>
      </c>
      <c r="BK18" s="6">
        <v>517.73400000000004</v>
      </c>
      <c r="BL18" s="16" t="s">
        <v>2977</v>
      </c>
      <c r="BM18" s="6">
        <v>70.745000000000005</v>
      </c>
      <c r="BN18" s="16" t="s">
        <v>3589</v>
      </c>
      <c r="BO18" s="1">
        <f>(A1L551C28 * 2 + A1L551C29 + A1L551C30)</f>
        <v>12654.581000000002</v>
      </c>
      <c r="BP18" s="16" t="s">
        <v>3590</v>
      </c>
      <c r="BQ18" s="1">
        <f>(A1L551C31 * 2 + A1L551C29 + A1L551C30)</f>
        <v>1303.1930000000002</v>
      </c>
      <c r="BR18" s="16" t="s">
        <v>3591</v>
      </c>
      <c r="BS18" s="1">
        <f>(A1L551C28 + A1L551C29 + A1L551C30 + A1L551C31)</f>
        <v>6978.8870000000006</v>
      </c>
      <c r="BT18" s="16" t="s">
        <v>3592</v>
      </c>
      <c r="BU18" s="18">
        <f>IF(A1L551C32 &lt;&gt; 0,A1L551C33 / A1L551C32,0)</f>
        <v>0.10298191619303713</v>
      </c>
      <c r="BV18" s="16" t="s">
        <v>3593</v>
      </c>
      <c r="BW18" s="18">
        <f>IF(A1L551C35 = 0,A1L556C35, A1L551C35)</f>
        <v>0.10298191619303713</v>
      </c>
      <c r="BX18" s="16" t="s">
        <v>2983</v>
      </c>
      <c r="BY18" s="6">
        <v>3966.6680000000001</v>
      </c>
      <c r="BZ18" s="16" t="s">
        <v>2983</v>
      </c>
      <c r="CA18" s="6">
        <v>351.73599999999999</v>
      </c>
      <c r="CB18" s="16" t="s">
        <v>2983</v>
      </c>
      <c r="CC18" s="6">
        <v>242.56700000000001</v>
      </c>
      <c r="CD18" s="16" t="s">
        <v>2983</v>
      </c>
      <c r="CE18" s="6">
        <v>48.411999999999999</v>
      </c>
      <c r="CF18" s="16" t="s">
        <v>3594</v>
      </c>
      <c r="CG18" s="1">
        <f>(A1L551C37 * 2 + A1L551C38 + A1L551C39)</f>
        <v>8527.6389999999992</v>
      </c>
      <c r="CH18" s="16" t="s">
        <v>3595</v>
      </c>
      <c r="CI18" s="1">
        <f>(A1L551C40 * 2 + A1L551C38 + A1L551C39)</f>
        <v>691.12699999999995</v>
      </c>
      <c r="CJ18" s="16" t="s">
        <v>3596</v>
      </c>
      <c r="CK18" s="1">
        <f>(A1L551C37 + A1L551C38 + A1L551C39 + A1L551C40)</f>
        <v>4609.3830000000007</v>
      </c>
      <c r="CL18" s="16" t="s">
        <v>3597</v>
      </c>
      <c r="CM18" s="18">
        <f>IF(A1L551C41 &lt;&gt; 0,A1L551C42 / A1L551C41,0)</f>
        <v>8.1045527372816797E-2</v>
      </c>
      <c r="CN18" s="16" t="s">
        <v>3598</v>
      </c>
      <c r="CO18" s="18">
        <f>IF(A1L551C44 = 0,A1L556C44, A1L551C44)</f>
        <v>8.1045527372816797E-2</v>
      </c>
      <c r="CP18" s="16" t="s">
        <v>3599</v>
      </c>
      <c r="CQ18" s="18">
        <f>IF(RUN_YEARS &gt; 1,(A1L551C1 + A1L551C10) / 2, 0)</f>
        <v>6240.2065000000002</v>
      </c>
      <c r="CR18" s="16" t="s">
        <v>3600</v>
      </c>
      <c r="CS18" s="18">
        <f>IF(RUN_YEARS &gt; 1,(A1L551C2 + A1L551C11) / 2, 0)</f>
        <v>727.678</v>
      </c>
      <c r="CT18" s="16" t="s">
        <v>3601</v>
      </c>
      <c r="CU18" s="18">
        <f>IF(RUN_YEARS &gt; 1,(A1L551C3 + A1L551C12) / 2, 0)</f>
        <v>648.26900000000001</v>
      </c>
      <c r="CV18" s="16" t="s">
        <v>3602</v>
      </c>
      <c r="CW18" s="18">
        <f>IF(RUN_YEARS &gt; 1,(A1L551C4 + A1L551C13) / 2, 0)</f>
        <v>171.20600000000002</v>
      </c>
      <c r="CX18" s="16" t="s">
        <v>3603</v>
      </c>
      <c r="CY18" s="18">
        <f>IF(RUN_YEARS &gt; 1,(A1L551C5 + A1L551C14) / 2, 0)</f>
        <v>13856.36</v>
      </c>
      <c r="CZ18" s="16" t="s">
        <v>3604</v>
      </c>
      <c r="DA18" s="18">
        <f>IF(RUN_YEARS &gt; 1,(A1L551C6 + A1L551C15) / 2, 0)</f>
        <v>1718.3589999999999</v>
      </c>
      <c r="DB18" s="16" t="s">
        <v>3605</v>
      </c>
      <c r="DC18" s="18">
        <f>IF(RUN_YEARS &gt; 1,(A1L551C7 + A1L551C16) / 2, 0)</f>
        <v>7787.3595000000005</v>
      </c>
      <c r="DD18" s="16" t="s">
        <v>3606</v>
      </c>
      <c r="DE18" s="18">
        <f>IF(A1L551C50 &lt;&gt; 0,A1L551C51 / A1L551C50,0)</f>
        <v>0.12401229471520658</v>
      </c>
      <c r="DF18" s="16" t="s">
        <v>3607</v>
      </c>
      <c r="DG18" s="18">
        <f>IF(A1L551C53 = 0,A1L556C53, A1L551C53)</f>
        <v>0.12401229471520658</v>
      </c>
      <c r="DH18" s="16" t="s">
        <v>3608</v>
      </c>
      <c r="DI18" s="18">
        <f>IF(RUN_YEARS &gt; 2,(A1L551C1 + A1L551C10 + A1L551C19) / 3, 0)</f>
        <v>6168.8190000000004</v>
      </c>
      <c r="DJ18" s="16" t="s">
        <v>3609</v>
      </c>
      <c r="DK18" s="18">
        <f>IF(RUN_YEARS &gt; 2,(A1L551C2 + A1L551C11 + A1L551C20) / 3, 0)</f>
        <v>706.77300000000002</v>
      </c>
      <c r="DL18" s="16" t="s">
        <v>3610</v>
      </c>
      <c r="DM18" s="18">
        <f>IF(RUN_YEARS &gt; 2,(A1L551C3 + A1L551C12 + A1L551C21) / 3, 0)</f>
        <v>625.38966666666659</v>
      </c>
      <c r="DN18" s="16" t="s">
        <v>3611</v>
      </c>
      <c r="DO18" s="18">
        <f>IF(RUN_YEARS &gt; 2,(A1L551C4 + A1L551C13 + A1L551C22) / 3, 0)</f>
        <v>145.72433333333333</v>
      </c>
      <c r="DP18" s="16" t="s">
        <v>3612</v>
      </c>
      <c r="DQ18" s="18">
        <f>IF(RUN_YEARS &gt; 2,(A1L551C5 + A1L551C14 + A1L551C23) / 3, 0)</f>
        <v>13669.800666666668</v>
      </c>
      <c r="DR18" s="16" t="s">
        <v>3613</v>
      </c>
      <c r="DS18" s="18">
        <f>IF(RUN_YEARS &gt; 2,(A1L551C6 + A1L551C15 + A1L551C24) / 3, 0)</f>
        <v>1623.6113333333333</v>
      </c>
      <c r="DT18" s="16" t="s">
        <v>3614</v>
      </c>
      <c r="DU18" s="18">
        <f>IF(RUN_YEARS &gt; 2,(A1L551C7 + A1L551C16 + A1L551C25) / 3, 0)</f>
        <v>7646.706000000001</v>
      </c>
      <c r="DV18" s="16" t="s">
        <v>3615</v>
      </c>
      <c r="DW18" s="18">
        <f>IF(A1L551C59 &lt;&gt; 0,A1L551C60 / A1L551C59,0)</f>
        <v>0.11877359245570075</v>
      </c>
      <c r="DX18" s="16" t="s">
        <v>3616</v>
      </c>
      <c r="DY18" s="18">
        <f>IF(A1L551C62 = 0,A1L556C62, A1L551C62)</f>
        <v>0.11877359245570075</v>
      </c>
      <c r="DZ18" s="16" t="s">
        <v>3617</v>
      </c>
      <c r="EA18" s="18">
        <f>IF(RUN_YEARS &gt; 3,(A1L551C1 + A1L551C10 + A1L551C19 + A1L551C28) / 4, 0)</f>
        <v>6063.2240000000002</v>
      </c>
      <c r="EB18" s="16" t="s">
        <v>3618</v>
      </c>
      <c r="EC18" s="18">
        <f>IF(RUN_YEARS &gt; 3,(A1L551C2 + A1L551C11 + A1L551C20 + A1L551C29) / 4, 0)</f>
        <v>691.072</v>
      </c>
      <c r="ED18" s="16" t="s">
        <v>3619</v>
      </c>
      <c r="EE18" s="18">
        <f>IF(RUN_YEARS &gt; 3,(A1L551C3 + A1L551C12 + A1L551C21 + A1L551C30) / 4, 0)</f>
        <v>598.47574999999995</v>
      </c>
      <c r="EF18" s="16" t="s">
        <v>3620</v>
      </c>
      <c r="EG18" s="18">
        <f>IF(RUN_YEARS &gt; 3,(A1L551C4 + A1L551C13 + A1L551C22 + A1L551C31) / 4, 0)</f>
        <v>126.9795</v>
      </c>
      <c r="EH18" s="16" t="s">
        <v>3621</v>
      </c>
      <c r="EI18" s="18">
        <f>IF(RUN_YEARS &gt; 3,(A1L551C5 + A1L551C14 + A1L551C23 + A1L551C32) / 4, 0)</f>
        <v>13415.995750000002</v>
      </c>
      <c r="EJ18" s="16" t="s">
        <v>3622</v>
      </c>
      <c r="EK18" s="18">
        <f>IF(RUN_YEARS &gt; 3,(A1L551C6 + A1L551C15 + A1L551C24 + A1L551C33) / 4, 0)</f>
        <v>1543.50675</v>
      </c>
      <c r="EL18" s="16" t="s">
        <v>3623</v>
      </c>
      <c r="EM18" s="18">
        <f>IF(RUN_YEARS &gt; 3,(A1L551C7 + A1L551C16 + A1L551C25 + A1L551C34) / 4, 0)</f>
        <v>7479.7512500000012</v>
      </c>
      <c r="EN18" s="16" t="s">
        <v>3624</v>
      </c>
      <c r="EO18" s="18">
        <f>IF(A1L551C68 &lt;&gt; 0,A1L551C69 / A1L551C68,0)</f>
        <v>0.11504973456778263</v>
      </c>
      <c r="EP18" s="16" t="s">
        <v>3625</v>
      </c>
      <c r="EQ18" s="18">
        <f>IF(A1L551C71 = 0,A1L556C71, A1L551C71)</f>
        <v>0.11504973456778263</v>
      </c>
      <c r="ER18" s="16" t="s">
        <v>3626</v>
      </c>
      <c r="ES18" s="18">
        <f>IF(RUN_YEARS &gt; 4,(A1L551C1 + A1L551C10 + A1L551C19 + A1L551C28 + A1L551C37) / 5, 0)</f>
        <v>5643.9128000000001</v>
      </c>
      <c r="ET18" s="16" t="s">
        <v>3627</v>
      </c>
      <c r="EU18" s="18">
        <f>IF(RUN_YEARS &gt; 4,(A1L551C2 + A1L551C11 + A1L551C20 + A1L551C29 + A1L551C38) / 5, 0)</f>
        <v>623.20479999999998</v>
      </c>
      <c r="EV18" s="16" t="s">
        <v>3628</v>
      </c>
      <c r="EW18" s="18">
        <f>IF(RUN_YEARS &gt; 4,(A1L551C3 + A1L551C12 + A1L551C21 + A1L551C30 + A1L551C39) / 5, 0)</f>
        <v>527.29399999999998</v>
      </c>
      <c r="EX18" s="16" t="s">
        <v>3629</v>
      </c>
      <c r="EY18" s="18">
        <f>IF(RUN_YEARS &gt; 4,(A1L551C4 + A1L551C13 + A1L551C22 + A1L551C31 + A1L551C40) / 5, 0)</f>
        <v>111.26600000000001</v>
      </c>
      <c r="EZ18" s="16" t="s">
        <v>3630</v>
      </c>
      <c r="FA18" s="18">
        <f>IF(RUN_YEARS &gt; 4,(A1L551C5 + A1L551C14 + A1L551C23 + A1L551C32 + A1L551C41) / 5, 0)</f>
        <v>12438.324400000001</v>
      </c>
      <c r="FB18" s="16" t="s">
        <v>3631</v>
      </c>
      <c r="FC18" s="18">
        <f>IF(RUN_YEARS &gt; 4,(A1L551C6 + A1L551C15 + A1L551C24 + A1L551C33 + A1L551C42) / 5, 0)</f>
        <v>1373.0308</v>
      </c>
      <c r="FD18" s="16" t="s">
        <v>3632</v>
      </c>
      <c r="FE18" s="18">
        <f>IF(RUN_YEARS &gt; 4,(A1L551C7 + A1L551C16 + A1L551C25 + A1L551C34 + A1L551C43) / 5, 0)</f>
        <v>6905.6776000000009</v>
      </c>
      <c r="FF18" s="16" t="s">
        <v>3633</v>
      </c>
      <c r="FG18" s="18">
        <f>IF(A1L551C77 &lt;&gt; 0,A1L551C78 / A1L551C77,0)</f>
        <v>0.11038711934543208</v>
      </c>
      <c r="FH18" s="16" t="s">
        <v>3634</v>
      </c>
      <c r="FI18" s="18">
        <f>IF(A1L551C80 = 0,A1L556C80, A1L551C80)</f>
        <v>0.11038711934543208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478.916</v>
      </c>
      <c r="F19" s="16" t="s">
        <v>2959</v>
      </c>
      <c r="G19" s="6">
        <v>41.1</v>
      </c>
      <c r="H19" s="16" t="s">
        <v>2959</v>
      </c>
      <c r="I19" s="6">
        <v>62.438000000000002</v>
      </c>
      <c r="J19" s="16" t="s">
        <v>2959</v>
      </c>
      <c r="K19" s="6">
        <v>74.837999999999994</v>
      </c>
      <c r="L19" s="16" t="s">
        <v>3635</v>
      </c>
      <c r="M19" s="1">
        <f>(A1L552C1 * 2 + A1L552C2 + A1L552C3)</f>
        <v>1061.3700000000001</v>
      </c>
      <c r="N19" s="16" t="s">
        <v>3636</v>
      </c>
      <c r="O19" s="1">
        <f>(A1L552C4 * 2 + A1L552C2 + A1L552C3)</f>
        <v>253.214</v>
      </c>
      <c r="P19" s="16" t="s">
        <v>3637</v>
      </c>
      <c r="Q19" s="1">
        <f>(A1L552C1 + A1L552C2 + A1L552C3 + A1L552C4)</f>
        <v>657.29199999999992</v>
      </c>
      <c r="R19" s="16" t="s">
        <v>3638</v>
      </c>
      <c r="S19" s="18">
        <f>IF(A1L552C5 &lt;&gt; 0,A1L552C6 / A1L552C5,0)</f>
        <v>0.23857278800041454</v>
      </c>
      <c r="T19" s="16" t="s">
        <v>3639</v>
      </c>
      <c r="U19" s="18">
        <f>IF(A1L552C8 = 0,A1L556C8, A1L552C8)</f>
        <v>0.23857278800041454</v>
      </c>
      <c r="V19" s="16" t="s">
        <v>2965</v>
      </c>
      <c r="W19" s="6">
        <v>452.69600000000003</v>
      </c>
      <c r="X19" s="16" t="s">
        <v>2965</v>
      </c>
      <c r="Y19" s="6">
        <v>43.216999999999999</v>
      </c>
      <c r="Z19" s="16" t="s">
        <v>2965</v>
      </c>
      <c r="AA19" s="6">
        <v>67.938999999999993</v>
      </c>
      <c r="AB19" s="16" t="s">
        <v>2965</v>
      </c>
      <c r="AC19" s="6">
        <v>66.289000000000001</v>
      </c>
      <c r="AD19" s="16" t="s">
        <v>3640</v>
      </c>
      <c r="AE19" s="1">
        <f>(A1L552C10 * 2 + A1L552C11 + A1L552C12)</f>
        <v>1016.548</v>
      </c>
      <c r="AF19" s="16" t="s">
        <v>3641</v>
      </c>
      <c r="AG19" s="1">
        <f>(A1L552C13 * 2 + A1L552C11 + A1L552C12)</f>
        <v>243.73400000000001</v>
      </c>
      <c r="AH19" s="16" t="s">
        <v>3642</v>
      </c>
      <c r="AI19" s="1">
        <f>(A1L552C10 + A1L552C11 + A1L552C12 + A1L552C13)</f>
        <v>630.14099999999996</v>
      </c>
      <c r="AJ19" s="16" t="s">
        <v>3643</v>
      </c>
      <c r="AK19" s="18">
        <f>IF(A1L552C14 &lt;&gt; 0,A1L552C15 / A1L552C14,0)</f>
        <v>0.23976634649814865</v>
      </c>
      <c r="AL19" s="16" t="s">
        <v>3644</v>
      </c>
      <c r="AM19" s="18">
        <f>IF(A1L552C17 = 0,A1L556C17, A1L552C17)</f>
        <v>0.23976634649814865</v>
      </c>
      <c r="AN19" s="16" t="s">
        <v>2971</v>
      </c>
      <c r="AO19" s="6">
        <v>391.56599999999997</v>
      </c>
      <c r="AP19" s="16" t="s">
        <v>2971</v>
      </c>
      <c r="AQ19" s="6">
        <v>50.277999999999999</v>
      </c>
      <c r="AR19" s="16" t="s">
        <v>2971</v>
      </c>
      <c r="AS19" s="6">
        <v>59.095999999999997</v>
      </c>
      <c r="AT19" s="16" t="s">
        <v>2971</v>
      </c>
      <c r="AU19" s="6">
        <v>63.942999999999998</v>
      </c>
      <c r="AV19" s="16" t="s">
        <v>3645</v>
      </c>
      <c r="AW19" s="1">
        <f>(A1L552C19 * 2 + A1L552C20 + A1L552C21)</f>
        <v>892.50599999999997</v>
      </c>
      <c r="AX19" s="16" t="s">
        <v>3646</v>
      </c>
      <c r="AY19" s="1">
        <f>(A1L552C22 * 2 + A1L552C20 + A1L552C21)</f>
        <v>237.26</v>
      </c>
      <c r="AZ19" s="16" t="s">
        <v>3647</v>
      </c>
      <c r="BA19" s="1">
        <f>(A1L552C19 + A1L552C20 + A1L552C21 + A1L552C22)</f>
        <v>564.88300000000004</v>
      </c>
      <c r="BB19" s="16" t="s">
        <v>3648</v>
      </c>
      <c r="BC19" s="18">
        <f>IF(A1L552C23 &lt;&gt; 0,A1L552C24 / A1L552C23,0)</f>
        <v>0.26583574788292741</v>
      </c>
      <c r="BD19" s="16" t="s">
        <v>3649</v>
      </c>
      <c r="BE19" s="18">
        <f>IF(A1L552C26 = 0,A1L556C26, A1L552C26)</f>
        <v>0.26583574788292741</v>
      </c>
      <c r="BF19" s="16" t="s">
        <v>2977</v>
      </c>
      <c r="BG19" s="6">
        <v>347.28899999999999</v>
      </c>
      <c r="BH19" s="16" t="s">
        <v>2977</v>
      </c>
      <c r="BI19" s="6">
        <v>55.476999999999997</v>
      </c>
      <c r="BJ19" s="16" t="s">
        <v>2977</v>
      </c>
      <c r="BK19" s="6">
        <v>87.233000000000004</v>
      </c>
      <c r="BL19" s="16" t="s">
        <v>2977</v>
      </c>
      <c r="BM19" s="6">
        <v>63.25</v>
      </c>
      <c r="BN19" s="16" t="s">
        <v>3650</v>
      </c>
      <c r="BO19" s="1">
        <f>(A1L552C28 * 2 + A1L552C29 + A1L552C30)</f>
        <v>837.28800000000001</v>
      </c>
      <c r="BP19" s="16" t="s">
        <v>3651</v>
      </c>
      <c r="BQ19" s="1">
        <f>(A1L552C31 * 2 + A1L552C29 + A1L552C30)</f>
        <v>269.21000000000004</v>
      </c>
      <c r="BR19" s="16" t="s">
        <v>3652</v>
      </c>
      <c r="BS19" s="1">
        <f>(A1L552C28 + A1L552C29 + A1L552C30 + A1L552C31)</f>
        <v>553.24900000000002</v>
      </c>
      <c r="BT19" s="16" t="s">
        <v>3653</v>
      </c>
      <c r="BU19" s="18">
        <f>IF(A1L552C32 &lt;&gt; 0,A1L552C33 / A1L552C32,0)</f>
        <v>0.3215261654293386</v>
      </c>
      <c r="BV19" s="16" t="s">
        <v>3654</v>
      </c>
      <c r="BW19" s="18">
        <f>IF(A1L552C35 = 0,A1L556C35, A1L552C35)</f>
        <v>0.3215261654293386</v>
      </c>
      <c r="BX19" s="16" t="s">
        <v>2983</v>
      </c>
      <c r="BY19" s="6">
        <v>249.52500000000001</v>
      </c>
      <c r="BZ19" s="16" t="s">
        <v>2983</v>
      </c>
      <c r="CA19" s="6">
        <v>37.473999999999997</v>
      </c>
      <c r="CB19" s="16" t="s">
        <v>2983</v>
      </c>
      <c r="CC19" s="6">
        <v>56.06</v>
      </c>
      <c r="CD19" s="16" t="s">
        <v>2983</v>
      </c>
      <c r="CE19" s="6">
        <v>32.097000000000001</v>
      </c>
      <c r="CF19" s="16" t="s">
        <v>3655</v>
      </c>
      <c r="CG19" s="1">
        <f>(A1L552C37 * 2 + A1L552C38 + A1L552C39)</f>
        <v>592.58400000000006</v>
      </c>
      <c r="CH19" s="16" t="s">
        <v>3656</v>
      </c>
      <c r="CI19" s="1">
        <f>(A1L552C40 * 2 + A1L552C38 + A1L552C39)</f>
        <v>157.72800000000001</v>
      </c>
      <c r="CJ19" s="16" t="s">
        <v>3657</v>
      </c>
      <c r="CK19" s="1">
        <f>(A1L552C37 + A1L552C38 + A1L552C39 + A1L552C40)</f>
        <v>375.15600000000001</v>
      </c>
      <c r="CL19" s="16" t="s">
        <v>3658</v>
      </c>
      <c r="CM19" s="18">
        <f>IF(A1L552C41 &lt;&gt; 0,A1L552C42 / A1L552C41,0)</f>
        <v>0.26616985946296218</v>
      </c>
      <c r="CN19" s="16" t="s">
        <v>3659</v>
      </c>
      <c r="CO19" s="18">
        <f>IF(A1L552C44 = 0,A1L556C44, A1L552C44)</f>
        <v>0.26616985946296218</v>
      </c>
      <c r="CP19" s="16" t="s">
        <v>3660</v>
      </c>
      <c r="CQ19" s="18">
        <f>IF(RUN_YEARS &gt; 1,(A1L552C1 + A1L552C10) / 2, 0)</f>
        <v>465.80600000000004</v>
      </c>
      <c r="CR19" s="16" t="s">
        <v>3661</v>
      </c>
      <c r="CS19" s="18">
        <f>IF(RUN_YEARS &gt; 1,(A1L552C2 + A1L552C11) / 2, 0)</f>
        <v>42.158500000000004</v>
      </c>
      <c r="CT19" s="16" t="s">
        <v>3662</v>
      </c>
      <c r="CU19" s="18">
        <f>IF(RUN_YEARS &gt; 1,(A1L552C3 + A1L552C12) / 2, 0)</f>
        <v>65.188500000000005</v>
      </c>
      <c r="CV19" s="16" t="s">
        <v>3663</v>
      </c>
      <c r="CW19" s="18">
        <f>IF(RUN_YEARS &gt; 1,(A1L552C4 + A1L552C13) / 2, 0)</f>
        <v>70.563500000000005</v>
      </c>
      <c r="CX19" s="16" t="s">
        <v>3664</v>
      </c>
      <c r="CY19" s="18">
        <f>IF(RUN_YEARS &gt; 1,(A1L552C5 + A1L552C14) / 2, 0)</f>
        <v>1038.9590000000001</v>
      </c>
      <c r="CZ19" s="16" t="s">
        <v>3665</v>
      </c>
      <c r="DA19" s="18">
        <f>IF(RUN_YEARS &gt; 1,(A1L552C6 + A1L552C15) / 2, 0)</f>
        <v>248.47399999999999</v>
      </c>
      <c r="DB19" s="16" t="s">
        <v>3666</v>
      </c>
      <c r="DC19" s="18">
        <f>IF(RUN_YEARS &gt; 1,(A1L552C7 + A1L552C16) / 2, 0)</f>
        <v>643.7165</v>
      </c>
      <c r="DD19" s="16" t="s">
        <v>3667</v>
      </c>
      <c r="DE19" s="18">
        <f>IF(A1L552C50 &lt;&gt; 0,A1L552C51 / A1L552C50,0)</f>
        <v>0.23915669434501263</v>
      </c>
      <c r="DF19" s="16" t="s">
        <v>3668</v>
      </c>
      <c r="DG19" s="18">
        <f>IF(A1L552C53 = 0,A1L556C53, A1L552C53)</f>
        <v>0.23915669434501263</v>
      </c>
      <c r="DH19" s="16" t="s">
        <v>3669</v>
      </c>
      <c r="DI19" s="18">
        <f>IF(RUN_YEARS &gt; 2,(A1L552C1 + A1L552C10 + A1L552C19) / 3, 0)</f>
        <v>441.05933333333337</v>
      </c>
      <c r="DJ19" s="16" t="s">
        <v>3670</v>
      </c>
      <c r="DK19" s="18">
        <f>IF(RUN_YEARS &gt; 2,(A1L552C2 + A1L552C11 + A1L552C20) / 3, 0)</f>
        <v>44.865000000000002</v>
      </c>
      <c r="DL19" s="16" t="s">
        <v>3671</v>
      </c>
      <c r="DM19" s="18">
        <f>IF(RUN_YEARS &gt; 2,(A1L552C3 + A1L552C12 + A1L552C21) / 3, 0)</f>
        <v>63.157666666666671</v>
      </c>
      <c r="DN19" s="16" t="s">
        <v>3672</v>
      </c>
      <c r="DO19" s="18">
        <f>IF(RUN_YEARS &gt; 2,(A1L552C4 + A1L552C13 + A1L552C22) / 3, 0)</f>
        <v>68.356666666666669</v>
      </c>
      <c r="DP19" s="16" t="s">
        <v>3673</v>
      </c>
      <c r="DQ19" s="18">
        <f>IF(RUN_YEARS &gt; 2,(A1L552C5 + A1L552C14 + A1L552C23) / 3, 0)</f>
        <v>990.14133333333336</v>
      </c>
      <c r="DR19" s="16" t="s">
        <v>3674</v>
      </c>
      <c r="DS19" s="18">
        <f>IF(RUN_YEARS &gt; 2,(A1L552C6 + A1L552C15 + A1L552C24) / 3, 0)</f>
        <v>244.73599999999999</v>
      </c>
      <c r="DT19" s="16" t="s">
        <v>3675</v>
      </c>
      <c r="DU19" s="18">
        <f>IF(RUN_YEARS &gt; 2,(A1L552C7 + A1L552C16 + A1L552C25) / 3, 0)</f>
        <v>617.43866666666668</v>
      </c>
      <c r="DV19" s="16" t="s">
        <v>3676</v>
      </c>
      <c r="DW19" s="18">
        <f>IF(A1L552C59 &lt;&gt; 0,A1L552C60 / A1L552C59,0)</f>
        <v>0.24717279418695781</v>
      </c>
      <c r="DX19" s="16" t="s">
        <v>3677</v>
      </c>
      <c r="DY19" s="18">
        <f>IF(A1L552C62 = 0,A1L556C62, A1L552C62)</f>
        <v>0.24717279418695781</v>
      </c>
      <c r="DZ19" s="16" t="s">
        <v>3678</v>
      </c>
      <c r="EA19" s="18">
        <f>IF(RUN_YEARS &gt; 3,(A1L552C1 + A1L552C10 + A1L552C19 + A1L552C28) / 4, 0)</f>
        <v>417.61675000000002</v>
      </c>
      <c r="EB19" s="16" t="s">
        <v>3679</v>
      </c>
      <c r="EC19" s="18">
        <f>IF(RUN_YEARS &gt; 3,(A1L552C2 + A1L552C11 + A1L552C20 + A1L552C29) / 4, 0)</f>
        <v>47.518000000000001</v>
      </c>
      <c r="ED19" s="16" t="s">
        <v>3680</v>
      </c>
      <c r="EE19" s="18">
        <f>IF(RUN_YEARS &gt; 3,(A1L552C3 + A1L552C12 + A1L552C21 + A1L552C30) / 4, 0)</f>
        <v>69.176500000000004</v>
      </c>
      <c r="EF19" s="16" t="s">
        <v>3681</v>
      </c>
      <c r="EG19" s="18">
        <f>IF(RUN_YEARS &gt; 3,(A1L552C4 + A1L552C13 + A1L552C22 + A1L552C31) / 4, 0)</f>
        <v>67.08</v>
      </c>
      <c r="EH19" s="16" t="s">
        <v>3682</v>
      </c>
      <c r="EI19" s="18">
        <f>IF(RUN_YEARS &gt; 3,(A1L552C5 + A1L552C14 + A1L552C23 + A1L552C32) / 4, 0)</f>
        <v>951.928</v>
      </c>
      <c r="EJ19" s="16" t="s">
        <v>3683</v>
      </c>
      <c r="EK19" s="18">
        <f>IF(RUN_YEARS &gt; 3,(A1L552C6 + A1L552C15 + A1L552C24 + A1L552C33) / 4, 0)</f>
        <v>250.8545</v>
      </c>
      <c r="EL19" s="16" t="s">
        <v>3684</v>
      </c>
      <c r="EM19" s="18">
        <f>IF(RUN_YEARS &gt; 3,(A1L552C7 + A1L552C16 + A1L552C25 + A1L552C34) / 4, 0)</f>
        <v>601.39125000000001</v>
      </c>
      <c r="EN19" s="16" t="s">
        <v>3685</v>
      </c>
      <c r="EO19" s="18">
        <f>IF(A1L552C68 &lt;&gt; 0,A1L552C69 / A1L552C68,0)</f>
        <v>0.26352255632778948</v>
      </c>
      <c r="EP19" s="16" t="s">
        <v>3686</v>
      </c>
      <c r="EQ19" s="18">
        <f>IF(A1L552C71 = 0,A1L556C71, A1L552C71)</f>
        <v>0.26352255632778948</v>
      </c>
      <c r="ER19" s="16" t="s">
        <v>3687</v>
      </c>
      <c r="ES19" s="18">
        <f>IF(RUN_YEARS &gt; 4,(A1L552C1 + A1L552C10 + A1L552C19 + A1L552C28 + A1L552C37) / 5, 0)</f>
        <v>383.99840000000006</v>
      </c>
      <c r="ET19" s="16" t="s">
        <v>3688</v>
      </c>
      <c r="EU19" s="18">
        <f>IF(RUN_YEARS &gt; 4,(A1L552C2 + A1L552C11 + A1L552C20 + A1L552C29 + A1L552C38) / 5, 0)</f>
        <v>45.5092</v>
      </c>
      <c r="EV19" s="16" t="s">
        <v>3689</v>
      </c>
      <c r="EW19" s="18">
        <f>IF(RUN_YEARS &gt; 4,(A1L552C3 + A1L552C12 + A1L552C21 + A1L552C30 + A1L552C39) / 5, 0)</f>
        <v>66.553200000000004</v>
      </c>
      <c r="EX19" s="16" t="s">
        <v>3690</v>
      </c>
      <c r="EY19" s="18">
        <f>IF(RUN_YEARS &gt; 4,(A1L552C4 + A1L552C13 + A1L552C22 + A1L552C31 + A1L552C40) / 5, 0)</f>
        <v>60.083399999999997</v>
      </c>
      <c r="EZ19" s="16" t="s">
        <v>3691</v>
      </c>
      <c r="FA19" s="18">
        <f>IF(RUN_YEARS &gt; 4,(A1L552C5 + A1L552C14 + A1L552C23 + A1L552C32 + A1L552C41) / 5, 0)</f>
        <v>880.05920000000003</v>
      </c>
      <c r="FB19" s="16" t="s">
        <v>3692</v>
      </c>
      <c r="FC19" s="18">
        <f>IF(RUN_YEARS &gt; 4,(A1L552C6 + A1L552C15 + A1L552C24 + A1L552C33 + A1L552C42) / 5, 0)</f>
        <v>232.22919999999999</v>
      </c>
      <c r="FD19" s="16" t="s">
        <v>3693</v>
      </c>
      <c r="FE19" s="18">
        <f>IF(RUN_YEARS &gt; 4,(A1L552C7 + A1L552C16 + A1L552C25 + A1L552C34 + A1L552C43) / 5, 0)</f>
        <v>556.14419999999996</v>
      </c>
      <c r="FF19" s="16" t="s">
        <v>3694</v>
      </c>
      <c r="FG19" s="18">
        <f>IF(A1L552C77 &lt;&gt; 0,A1L552C78 / A1L552C77,0)</f>
        <v>0.2638790663173568</v>
      </c>
      <c r="FH19" s="16" t="s">
        <v>3695</v>
      </c>
      <c r="FI19" s="18">
        <f>IF(A1L552C80 = 0,A1L556C80, A1L552C80)</f>
        <v>0.2638790663173568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3.3000000000000002E-2</v>
      </c>
      <c r="F20" s="16" t="s">
        <v>2959</v>
      </c>
      <c r="G20" s="6">
        <v>0.02</v>
      </c>
      <c r="H20" s="16" t="s">
        <v>2959</v>
      </c>
      <c r="I20" s="6">
        <v>1.2929999999999999</v>
      </c>
      <c r="J20" s="16" t="s">
        <v>2959</v>
      </c>
      <c r="K20" s="6">
        <v>0</v>
      </c>
      <c r="L20" s="16" t="s">
        <v>3696</v>
      </c>
      <c r="M20" s="1">
        <f>(A1L553C1 * 2 + A1L553C2 + A1L553C3)</f>
        <v>1.379</v>
      </c>
      <c r="N20" s="16" t="s">
        <v>3697</v>
      </c>
      <c r="O20" s="1">
        <f>(A1L553C4 * 2 + A1L553C2 + A1L553C3)</f>
        <v>1.3129999999999999</v>
      </c>
      <c r="P20" s="16" t="s">
        <v>3698</v>
      </c>
      <c r="Q20" s="1">
        <f>(A1L553C1 + A1L553C2 + A1L553C3 + A1L553C4)</f>
        <v>1.3459999999999999</v>
      </c>
      <c r="R20" s="16" t="s">
        <v>3699</v>
      </c>
      <c r="S20" s="18">
        <f>IF(A1L553C5 &lt;&gt; 0,A1L553C6 / A1L553C5,0)</f>
        <v>0.95213923132704859</v>
      </c>
      <c r="T20" s="16" t="s">
        <v>3700</v>
      </c>
      <c r="U20" s="18">
        <f>IF(A1L553C8 = 0,A1L556C8, A1L553C8)</f>
        <v>0.95213923132704859</v>
      </c>
      <c r="V20" s="16" t="s">
        <v>2965</v>
      </c>
      <c r="W20" s="6">
        <v>0</v>
      </c>
      <c r="X20" s="16" t="s">
        <v>2965</v>
      </c>
      <c r="Y20" s="6">
        <v>0.95399999999999996</v>
      </c>
      <c r="Z20" s="16" t="s">
        <v>2965</v>
      </c>
      <c r="AA20" s="6">
        <v>1.298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2.2519999999999998</v>
      </c>
      <c r="AF20" s="16" t="s">
        <v>3702</v>
      </c>
      <c r="AG20" s="1">
        <f>(A1L553C13 * 2 + A1L553C11 + A1L553C12)</f>
        <v>2.2519999999999998</v>
      </c>
      <c r="AH20" s="16" t="s">
        <v>3703</v>
      </c>
      <c r="AI20" s="1">
        <f>(A1L553C10 + A1L553C11 + A1L553C12 + A1L553C13)</f>
        <v>2.2519999999999998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IF(A1L553C17 = 0,A1L556C17, A1L553C17)</f>
        <v>1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0.65400000000000003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0.65400000000000003</v>
      </c>
      <c r="AX20" s="16" t="s">
        <v>3707</v>
      </c>
      <c r="AY20" s="1">
        <f>(A1L553C22 * 2 + A1L553C20 + A1L553C21)</f>
        <v>0.65400000000000003</v>
      </c>
      <c r="AZ20" s="16" t="s">
        <v>3708</v>
      </c>
      <c r="BA20" s="1">
        <f>(A1L553C19 + A1L553C20 + A1L553C21 + A1L553C22)</f>
        <v>0.65400000000000003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0.27700000000000002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0.27700000000000002</v>
      </c>
      <c r="BP20" s="16" t="s">
        <v>3712</v>
      </c>
      <c r="BQ20" s="1">
        <f>(A1L553C31 * 2 + A1L553C29 + A1L553C30)</f>
        <v>0.27700000000000002</v>
      </c>
      <c r="BR20" s="16" t="s">
        <v>3713</v>
      </c>
      <c r="BS20" s="1">
        <f>(A1L553C28 + A1L553C29 + A1L553C30 + A1L553C31)</f>
        <v>0.27700000000000002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1.2999999999999999E-2</v>
      </c>
      <c r="BZ20" s="16" t="s">
        <v>2983</v>
      </c>
      <c r="CA20" s="6">
        <v>2.1999999999999999E-2</v>
      </c>
      <c r="CB20" s="16" t="s">
        <v>2983</v>
      </c>
      <c r="CC20" s="6">
        <v>0.72099999999999997</v>
      </c>
      <c r="CD20" s="16" t="s">
        <v>2983</v>
      </c>
      <c r="CE20" s="6">
        <v>3.5000000000000003E-2</v>
      </c>
      <c r="CF20" s="16" t="s">
        <v>3716</v>
      </c>
      <c r="CG20" s="1">
        <f>(A1L553C37 * 2 + A1L553C38 + A1L553C39)</f>
        <v>0.76900000000000002</v>
      </c>
      <c r="CH20" s="16" t="s">
        <v>3717</v>
      </c>
      <c r="CI20" s="1">
        <f>(A1L553C40 * 2 + A1L553C38 + A1L553C39)</f>
        <v>0.81299999999999994</v>
      </c>
      <c r="CJ20" s="16" t="s">
        <v>3718</v>
      </c>
      <c r="CK20" s="1">
        <f>(A1L553C37 + A1L553C38 + A1L553C39 + A1L553C40)</f>
        <v>0.79100000000000004</v>
      </c>
      <c r="CL20" s="16" t="s">
        <v>3719</v>
      </c>
      <c r="CM20" s="18">
        <f>IF(A1L553C41 &lt;&gt; 0,A1L553C42 / A1L553C41,0)</f>
        <v>1.0572171651495448</v>
      </c>
      <c r="CN20" s="16" t="s">
        <v>3720</v>
      </c>
      <c r="CO20" s="18">
        <f>IF(A1L553C44 = 0,A1L556C44, A1L553C44)</f>
        <v>1.0572171651495448</v>
      </c>
      <c r="CP20" s="16" t="s">
        <v>3721</v>
      </c>
      <c r="CQ20" s="18">
        <f>IF(RUN_YEARS &gt; 1,(A1L553C1 + A1L553C10) / 2, 0)</f>
        <v>1.6500000000000001E-2</v>
      </c>
      <c r="CR20" s="16" t="s">
        <v>3722</v>
      </c>
      <c r="CS20" s="18">
        <f>IF(RUN_YEARS &gt; 1,(A1L553C2 + A1L553C11) / 2, 0)</f>
        <v>0.48699999999999999</v>
      </c>
      <c r="CT20" s="16" t="s">
        <v>3723</v>
      </c>
      <c r="CU20" s="18">
        <f>IF(RUN_YEARS &gt; 1,(A1L553C3 + A1L553C12) / 2, 0)</f>
        <v>1.2955000000000001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1.8154999999999999</v>
      </c>
      <c r="CZ20" s="16" t="s">
        <v>3726</v>
      </c>
      <c r="DA20" s="18">
        <f>IF(RUN_YEARS &gt; 1,(A1L553C6 + A1L553C15) / 2, 0)</f>
        <v>1.7824999999999998</v>
      </c>
      <c r="DB20" s="16" t="s">
        <v>3727</v>
      </c>
      <c r="DC20" s="18">
        <f>IF(RUN_YEARS &gt; 1,(A1L553C7 + A1L553C16) / 2, 0)</f>
        <v>1.7989999999999999</v>
      </c>
      <c r="DD20" s="16" t="s">
        <v>3728</v>
      </c>
      <c r="DE20" s="18">
        <f>IF(A1L553C50 &lt;&gt; 0,A1L553C51 / A1L553C50,0)</f>
        <v>0.98182318920407596</v>
      </c>
      <c r="DF20" s="16" t="s">
        <v>3729</v>
      </c>
      <c r="DG20" s="18">
        <f>IF(A1L553C53 = 0,A1L556C53, A1L553C53)</f>
        <v>0.98182318920407596</v>
      </c>
      <c r="DH20" s="16" t="s">
        <v>3730</v>
      </c>
      <c r="DI20" s="18">
        <f>IF(RUN_YEARS &gt; 2,(A1L553C1 + A1L553C10 + A1L553C19) / 3, 0)</f>
        <v>1.1000000000000001E-2</v>
      </c>
      <c r="DJ20" s="16" t="s">
        <v>3731</v>
      </c>
      <c r="DK20" s="18">
        <f>IF(RUN_YEARS &gt; 2,(A1L553C2 + A1L553C11 + A1L553C20) / 3, 0)</f>
        <v>0.32466666666666666</v>
      </c>
      <c r="DL20" s="16" t="s">
        <v>3732</v>
      </c>
      <c r="DM20" s="18">
        <f>IF(RUN_YEARS &gt; 2,(A1L553C3 + A1L553C12 + A1L553C21) / 3, 0)</f>
        <v>1.0816666666666668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1.4283333333333335</v>
      </c>
      <c r="DR20" s="16" t="s">
        <v>3735</v>
      </c>
      <c r="DS20" s="18">
        <f>IF(RUN_YEARS &gt; 2,(A1L553C6 + A1L553C15 + A1L553C24) / 3, 0)</f>
        <v>1.4063333333333332</v>
      </c>
      <c r="DT20" s="16" t="s">
        <v>3736</v>
      </c>
      <c r="DU20" s="18">
        <f>IF(RUN_YEARS &gt; 2,(A1L553C7 + A1L553C16 + A1L553C25) / 3, 0)</f>
        <v>1.4173333333333333</v>
      </c>
      <c r="DV20" s="16" t="s">
        <v>3737</v>
      </c>
      <c r="DW20" s="18">
        <f>IF(A1L553C59 &lt;&gt; 0,A1L553C60 / A1L553C59,0)</f>
        <v>0.98459743290548407</v>
      </c>
      <c r="DX20" s="16" t="s">
        <v>3738</v>
      </c>
      <c r="DY20" s="18">
        <f>IF(A1L553C62 = 0,A1L556C62, A1L553C62)</f>
        <v>0.98459743290548407</v>
      </c>
      <c r="DZ20" s="16" t="s">
        <v>3739</v>
      </c>
      <c r="EA20" s="18">
        <f>IF(RUN_YEARS &gt; 3,(A1L553C1 + A1L553C10 + A1L553C19 + A1L553C28) / 4, 0)</f>
        <v>8.2500000000000004E-3</v>
      </c>
      <c r="EB20" s="16" t="s">
        <v>3740</v>
      </c>
      <c r="EC20" s="18">
        <f>IF(RUN_YEARS &gt; 3,(A1L553C2 + A1L553C11 + A1L553C20 + A1L553C29) / 4, 0)</f>
        <v>0.24349999999999999</v>
      </c>
      <c r="ED20" s="16" t="s">
        <v>3741</v>
      </c>
      <c r="EE20" s="18">
        <f>IF(RUN_YEARS &gt; 3,(A1L553C3 + A1L553C12 + A1L553C21 + A1L553C30) / 4, 0)</f>
        <v>0.88050000000000006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1.1405000000000001</v>
      </c>
      <c r="EJ20" s="16" t="s">
        <v>3744</v>
      </c>
      <c r="EK20" s="18">
        <f>IF(RUN_YEARS &gt; 3,(A1L553C6 + A1L553C15 + A1L553C24 + A1L553C33) / 4, 0)</f>
        <v>1.1239999999999999</v>
      </c>
      <c r="EL20" s="16" t="s">
        <v>3745</v>
      </c>
      <c r="EM20" s="18">
        <f>IF(RUN_YEARS &gt; 3,(A1L553C7 + A1L553C16 + A1L553C25 + A1L553C34) / 4, 0)</f>
        <v>1.13225</v>
      </c>
      <c r="EN20" s="16" t="s">
        <v>3746</v>
      </c>
      <c r="EO20" s="18">
        <f>IF(A1L553C68 &lt;&gt; 0,A1L553C69 / A1L553C68,0)</f>
        <v>0.98553266111354654</v>
      </c>
      <c r="EP20" s="16" t="s">
        <v>3747</v>
      </c>
      <c r="EQ20" s="18">
        <f>IF(A1L553C71 = 0,A1L556C71, A1L553C71)</f>
        <v>0.98553266111354654</v>
      </c>
      <c r="ER20" s="16" t="s">
        <v>3748</v>
      </c>
      <c r="ES20" s="18">
        <f>IF(RUN_YEARS &gt; 4,(A1L553C1 + A1L553C10 + A1L553C19 + A1L553C28 + A1L553C37) / 5, 0)</f>
        <v>9.1999999999999998E-3</v>
      </c>
      <c r="ET20" s="16" t="s">
        <v>3749</v>
      </c>
      <c r="EU20" s="18">
        <f>IF(RUN_YEARS &gt; 4,(A1L553C2 + A1L553C11 + A1L553C20 + A1L553C29 + A1L553C38) / 5, 0)</f>
        <v>0.19919999999999999</v>
      </c>
      <c r="EV20" s="16" t="s">
        <v>3750</v>
      </c>
      <c r="EW20" s="18">
        <f>IF(RUN_YEARS &gt; 4,(A1L553C3 + A1L553C12 + A1L553C21 + A1L553C30 + A1L553C39) / 5, 0)</f>
        <v>0.84860000000000002</v>
      </c>
      <c r="EX20" s="16" t="s">
        <v>3751</v>
      </c>
      <c r="EY20" s="18">
        <f>IF(RUN_YEARS &gt; 4,(A1L553C4 + A1L553C13 + A1L553C22 + A1L553C31 + A1L553C40) / 5, 0)</f>
        <v>7.000000000000001E-3</v>
      </c>
      <c r="EZ20" s="16" t="s">
        <v>3752</v>
      </c>
      <c r="FA20" s="18">
        <f>IF(RUN_YEARS &gt; 4,(A1L553C5 + A1L553C14 + A1L553C23 + A1L553C32 + A1L553C41) / 5, 0)</f>
        <v>1.0662</v>
      </c>
      <c r="FB20" s="16" t="s">
        <v>3753</v>
      </c>
      <c r="FC20" s="18">
        <f>IF(RUN_YEARS &gt; 4,(A1L553C6 + A1L553C15 + A1L553C24 + A1L553C33 + A1L553C42) / 5, 0)</f>
        <v>1.0617999999999999</v>
      </c>
      <c r="FD20" s="16" t="s">
        <v>3754</v>
      </c>
      <c r="FE20" s="18">
        <f>IF(RUN_YEARS &gt; 4,(A1L553C7 + A1L553C16 + A1L553C25 + A1L553C34 + A1L553C43) / 5, 0)</f>
        <v>1.0640000000000001</v>
      </c>
      <c r="FF20" s="16" t="s">
        <v>3755</v>
      </c>
      <c r="FG20" s="18">
        <f>IF(A1L553C77 &lt;&gt; 0,A1L553C78 / A1L553C77,0)</f>
        <v>0.99587319452260348</v>
      </c>
      <c r="FH20" s="16" t="s">
        <v>3756</v>
      </c>
      <c r="FI20" s="18">
        <f>IF(A1L553C80 = 0,A1L556C80, A1L553C80)</f>
        <v>0.99587319452260348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165.887</v>
      </c>
      <c r="F21" s="16" t="s">
        <v>2959</v>
      </c>
      <c r="G21" s="6">
        <v>56.136000000000003</v>
      </c>
      <c r="H21" s="16" t="s">
        <v>2959</v>
      </c>
      <c r="I21" s="6">
        <v>122.203</v>
      </c>
      <c r="J21" s="16" t="s">
        <v>2959</v>
      </c>
      <c r="K21" s="6">
        <v>26.625</v>
      </c>
      <c r="L21" s="16" t="s">
        <v>3757</v>
      </c>
      <c r="M21" s="1">
        <f>(A1L554C1 * 2 + A1L554C2 + A1L554C3)</f>
        <v>510.11300000000006</v>
      </c>
      <c r="N21" s="16" t="s">
        <v>3758</v>
      </c>
      <c r="O21" s="1">
        <f>(A1L554C4 * 2 + A1L554C2 + A1L554C3)</f>
        <v>231.589</v>
      </c>
      <c r="P21" s="16" t="s">
        <v>3759</v>
      </c>
      <c r="Q21" s="1">
        <f>(A1L554C1 + A1L554C2 + A1L554C3 + A1L554C4)</f>
        <v>370.851</v>
      </c>
      <c r="R21" s="16" t="s">
        <v>3760</v>
      </c>
      <c r="S21" s="18">
        <f>IF(A1L554C5 &lt;&gt; 0,A1L554C6 / A1L554C5,0)</f>
        <v>0.45399548727438815</v>
      </c>
      <c r="T21" s="16" t="s">
        <v>3761</v>
      </c>
      <c r="U21" s="18">
        <f>IF(A1L554C8 = 0,A1L556C8, A1L554C8)</f>
        <v>0.45399548727438815</v>
      </c>
      <c r="V21" s="16" t="s">
        <v>2965</v>
      </c>
      <c r="W21" s="6">
        <v>157.161</v>
      </c>
      <c r="X21" s="16" t="s">
        <v>2965</v>
      </c>
      <c r="Y21" s="6">
        <v>68.813000000000002</v>
      </c>
      <c r="Z21" s="16" t="s">
        <v>2965</v>
      </c>
      <c r="AA21" s="6">
        <v>117.931</v>
      </c>
      <c r="AB21" s="16" t="s">
        <v>2965</v>
      </c>
      <c r="AC21" s="6">
        <v>20.550999999999998</v>
      </c>
      <c r="AD21" s="16" t="s">
        <v>3762</v>
      </c>
      <c r="AE21" s="1">
        <f>(A1L554C10 * 2 + A1L554C11 + A1L554C12)</f>
        <v>501.06599999999997</v>
      </c>
      <c r="AF21" s="16" t="s">
        <v>3763</v>
      </c>
      <c r="AG21" s="1">
        <f>(A1L554C13 * 2 + A1L554C11 + A1L554C12)</f>
        <v>227.846</v>
      </c>
      <c r="AH21" s="16" t="s">
        <v>3764</v>
      </c>
      <c r="AI21" s="1">
        <f>(A1L554C10 + A1L554C11 + A1L554C12 + A1L554C13)</f>
        <v>364.45599999999996</v>
      </c>
      <c r="AJ21" s="16" t="s">
        <v>3765</v>
      </c>
      <c r="AK21" s="18">
        <f>IF(A1L554C14 &lt;&gt; 0,A1L554C15 / A1L554C14,0)</f>
        <v>0.45472253156270831</v>
      </c>
      <c r="AL21" s="16" t="s">
        <v>3766</v>
      </c>
      <c r="AM21" s="18">
        <f>IF(A1L554C17 = 0,A1L556C17, A1L554C17)</f>
        <v>0.45472253156270831</v>
      </c>
      <c r="AN21" s="16" t="s">
        <v>2971</v>
      </c>
      <c r="AO21" s="6">
        <v>133.22900000000001</v>
      </c>
      <c r="AP21" s="16" t="s">
        <v>2971</v>
      </c>
      <c r="AQ21" s="6">
        <v>53.755000000000003</v>
      </c>
      <c r="AR21" s="16" t="s">
        <v>2971</v>
      </c>
      <c r="AS21" s="6">
        <v>105.069</v>
      </c>
      <c r="AT21" s="16" t="s">
        <v>2971</v>
      </c>
      <c r="AU21" s="6">
        <v>18.375</v>
      </c>
      <c r="AV21" s="16" t="s">
        <v>3767</v>
      </c>
      <c r="AW21" s="1">
        <f>(A1L554C19 * 2 + A1L554C20 + A1L554C21)</f>
        <v>425.28200000000004</v>
      </c>
      <c r="AX21" s="16" t="s">
        <v>3768</v>
      </c>
      <c r="AY21" s="1">
        <f>(A1L554C22 * 2 + A1L554C20 + A1L554C21)</f>
        <v>195.57400000000001</v>
      </c>
      <c r="AZ21" s="16" t="s">
        <v>3769</v>
      </c>
      <c r="BA21" s="1">
        <f>(A1L554C19 + A1L554C20 + A1L554C21 + A1L554C22)</f>
        <v>310.428</v>
      </c>
      <c r="BB21" s="16" t="s">
        <v>3770</v>
      </c>
      <c r="BC21" s="18">
        <f>IF(A1L554C23 &lt;&gt; 0,A1L554C24 / A1L554C23,0)</f>
        <v>0.45986898105257218</v>
      </c>
      <c r="BD21" s="16" t="s">
        <v>3771</v>
      </c>
      <c r="BE21" s="18">
        <f>IF(A1L554C26 = 0,A1L556C26, A1L554C26)</f>
        <v>0.45986898105257218</v>
      </c>
      <c r="BF21" s="16" t="s">
        <v>2977</v>
      </c>
      <c r="BG21" s="6">
        <v>127.229</v>
      </c>
      <c r="BH21" s="16" t="s">
        <v>2977</v>
      </c>
      <c r="BI21" s="6">
        <v>53.628</v>
      </c>
      <c r="BJ21" s="16" t="s">
        <v>2977</v>
      </c>
      <c r="BK21" s="6">
        <v>102.32299999999999</v>
      </c>
      <c r="BL21" s="16" t="s">
        <v>2977</v>
      </c>
      <c r="BM21" s="6">
        <v>16.082000000000001</v>
      </c>
      <c r="BN21" s="16" t="s">
        <v>3772</v>
      </c>
      <c r="BO21" s="1">
        <f>(A1L554C28 * 2 + A1L554C29 + A1L554C30)</f>
        <v>410.40899999999999</v>
      </c>
      <c r="BP21" s="16" t="s">
        <v>3773</v>
      </c>
      <c r="BQ21" s="1">
        <f>(A1L554C31 * 2 + A1L554C29 + A1L554C30)</f>
        <v>188.11500000000001</v>
      </c>
      <c r="BR21" s="16" t="s">
        <v>3774</v>
      </c>
      <c r="BS21" s="1">
        <f>(A1L554C28 + A1L554C29 + A1L554C30 + A1L554C31)</f>
        <v>299.262</v>
      </c>
      <c r="BT21" s="16" t="s">
        <v>3775</v>
      </c>
      <c r="BU21" s="18">
        <f>IF(A1L554C32 &lt;&gt; 0,A1L554C33 / A1L554C32,0)</f>
        <v>0.45835983129024949</v>
      </c>
      <c r="BV21" s="16" t="s">
        <v>3776</v>
      </c>
      <c r="BW21" s="18">
        <f>IF(A1L554C35 = 0,A1L556C35, A1L554C35)</f>
        <v>0.45835983129024949</v>
      </c>
      <c r="BX21" s="16" t="s">
        <v>2983</v>
      </c>
      <c r="BY21" s="6">
        <v>1250.6990000000001</v>
      </c>
      <c r="BZ21" s="16" t="s">
        <v>2983</v>
      </c>
      <c r="CA21" s="6">
        <v>52.948</v>
      </c>
      <c r="CB21" s="16" t="s">
        <v>2983</v>
      </c>
      <c r="CC21" s="6">
        <v>159.08199999999999</v>
      </c>
      <c r="CD21" s="16" t="s">
        <v>2983</v>
      </c>
      <c r="CE21" s="6">
        <v>13.488</v>
      </c>
      <c r="CF21" s="16" t="s">
        <v>3777</v>
      </c>
      <c r="CG21" s="1">
        <f>(A1L554C37 * 2 + A1L554C38 + A1L554C39)</f>
        <v>2713.4279999999999</v>
      </c>
      <c r="CH21" s="16" t="s">
        <v>3778</v>
      </c>
      <c r="CI21" s="1">
        <f>(A1L554C40 * 2 + A1L554C38 + A1L554C39)</f>
        <v>239.006</v>
      </c>
      <c r="CJ21" s="16" t="s">
        <v>3779</v>
      </c>
      <c r="CK21" s="1">
        <f>(A1L554C37 + A1L554C38 + A1L554C39 + A1L554C40)</f>
        <v>1476.2170000000003</v>
      </c>
      <c r="CL21" s="16" t="s">
        <v>3780</v>
      </c>
      <c r="CM21" s="18">
        <f>IF(A1L554C41 &lt;&gt; 0,A1L554C42 / A1L554C41,0)</f>
        <v>8.8082676230952145E-2</v>
      </c>
      <c r="CN21" s="16" t="s">
        <v>3781</v>
      </c>
      <c r="CO21" s="18">
        <f>IF(A1L554C44 = 0,A1L556C44, A1L554C44)</f>
        <v>8.8082676230952145E-2</v>
      </c>
      <c r="CP21" s="16" t="s">
        <v>3782</v>
      </c>
      <c r="CQ21" s="18">
        <f>IF(RUN_YEARS &gt; 1,(A1L554C1 + A1L554C10) / 2, 0)</f>
        <v>161.524</v>
      </c>
      <c r="CR21" s="16" t="s">
        <v>3783</v>
      </c>
      <c r="CS21" s="18">
        <f>IF(RUN_YEARS &gt; 1,(A1L554C2 + A1L554C11) / 2, 0)</f>
        <v>62.474500000000006</v>
      </c>
      <c r="CT21" s="16" t="s">
        <v>3784</v>
      </c>
      <c r="CU21" s="18">
        <f>IF(RUN_YEARS &gt; 1,(A1L554C3 + A1L554C12) / 2, 0)</f>
        <v>120.06700000000001</v>
      </c>
      <c r="CV21" s="16" t="s">
        <v>3785</v>
      </c>
      <c r="CW21" s="18">
        <f>IF(RUN_YEARS &gt; 1,(A1L554C4 + A1L554C13) / 2, 0)</f>
        <v>23.588000000000001</v>
      </c>
      <c r="CX21" s="16" t="s">
        <v>3786</v>
      </c>
      <c r="CY21" s="18">
        <f>IF(RUN_YEARS &gt; 1,(A1L554C5 + A1L554C14) / 2, 0)</f>
        <v>505.58950000000004</v>
      </c>
      <c r="CZ21" s="16" t="s">
        <v>3787</v>
      </c>
      <c r="DA21" s="18">
        <f>IF(RUN_YEARS &gt; 1,(A1L554C6 + A1L554C15) / 2, 0)</f>
        <v>229.7175</v>
      </c>
      <c r="DB21" s="16" t="s">
        <v>3788</v>
      </c>
      <c r="DC21" s="18">
        <f>IF(RUN_YEARS &gt; 1,(A1L554C7 + A1L554C16) / 2, 0)</f>
        <v>367.65350000000001</v>
      </c>
      <c r="DD21" s="16" t="s">
        <v>3789</v>
      </c>
      <c r="DE21" s="18">
        <f>IF(A1L554C50 &lt;&gt; 0,A1L554C51 / A1L554C50,0)</f>
        <v>0.45435575699257991</v>
      </c>
      <c r="DF21" s="16" t="s">
        <v>3790</v>
      </c>
      <c r="DG21" s="18">
        <f>IF(A1L554C53 = 0,A1L556C53, A1L554C53)</f>
        <v>0.45435575699257991</v>
      </c>
      <c r="DH21" s="16" t="s">
        <v>3791</v>
      </c>
      <c r="DI21" s="18">
        <f>IF(RUN_YEARS &gt; 2,(A1L554C1 + A1L554C10 + A1L554C19) / 3, 0)</f>
        <v>152.09233333333336</v>
      </c>
      <c r="DJ21" s="16" t="s">
        <v>3792</v>
      </c>
      <c r="DK21" s="18">
        <f>IF(RUN_YEARS &gt; 2,(A1L554C2 + A1L554C11 + A1L554C20) / 3, 0)</f>
        <v>59.568000000000005</v>
      </c>
      <c r="DL21" s="16" t="s">
        <v>3793</v>
      </c>
      <c r="DM21" s="18">
        <f>IF(RUN_YEARS &gt; 2,(A1L554C3 + A1L554C12 + A1L554C21) / 3, 0)</f>
        <v>115.06766666666668</v>
      </c>
      <c r="DN21" s="16" t="s">
        <v>3794</v>
      </c>
      <c r="DO21" s="18">
        <f>IF(RUN_YEARS &gt; 2,(A1L554C4 + A1L554C13 + A1L554C22) / 3, 0)</f>
        <v>21.850333333333335</v>
      </c>
      <c r="DP21" s="16" t="s">
        <v>3795</v>
      </c>
      <c r="DQ21" s="18">
        <f>IF(RUN_YEARS &gt; 2,(A1L554C5 + A1L554C14 + A1L554C23) / 3, 0)</f>
        <v>478.82033333333339</v>
      </c>
      <c r="DR21" s="16" t="s">
        <v>3796</v>
      </c>
      <c r="DS21" s="18">
        <f>IF(RUN_YEARS &gt; 2,(A1L554C6 + A1L554C15 + A1L554C24) / 3, 0)</f>
        <v>218.33633333333333</v>
      </c>
      <c r="DT21" s="16" t="s">
        <v>3797</v>
      </c>
      <c r="DU21" s="18">
        <f>IF(RUN_YEARS &gt; 2,(A1L554C7 + A1L554C16 + A1L554C25) / 3, 0)</f>
        <v>348.57833333333338</v>
      </c>
      <c r="DV21" s="16" t="s">
        <v>3798</v>
      </c>
      <c r="DW21" s="18">
        <f>IF(A1L554C59 &lt;&gt; 0,A1L554C60 / A1L554C59,0)</f>
        <v>0.45598801498961677</v>
      </c>
      <c r="DX21" s="16" t="s">
        <v>3799</v>
      </c>
      <c r="DY21" s="18">
        <f>IF(A1L554C62 = 0,A1L556C62, A1L554C62)</f>
        <v>0.45598801498961677</v>
      </c>
      <c r="DZ21" s="16" t="s">
        <v>3800</v>
      </c>
      <c r="EA21" s="18">
        <f>IF(RUN_YEARS &gt; 3,(A1L554C1 + A1L554C10 + A1L554C19 + A1L554C28) / 4, 0)</f>
        <v>145.87650000000002</v>
      </c>
      <c r="EB21" s="16" t="s">
        <v>3801</v>
      </c>
      <c r="EC21" s="18">
        <f>IF(RUN_YEARS &gt; 3,(A1L554C2 + A1L554C11 + A1L554C20 + A1L554C29) / 4, 0)</f>
        <v>58.082999999999998</v>
      </c>
      <c r="ED21" s="16" t="s">
        <v>3802</v>
      </c>
      <c r="EE21" s="18">
        <f>IF(RUN_YEARS &gt; 3,(A1L554C3 + A1L554C12 + A1L554C21 + A1L554C30) / 4, 0)</f>
        <v>111.8815</v>
      </c>
      <c r="EF21" s="16" t="s">
        <v>3803</v>
      </c>
      <c r="EG21" s="18">
        <f>IF(RUN_YEARS &gt; 3,(A1L554C4 + A1L554C13 + A1L554C22 + A1L554C31) / 4, 0)</f>
        <v>20.408250000000002</v>
      </c>
      <c r="EH21" s="16" t="s">
        <v>3804</v>
      </c>
      <c r="EI21" s="18">
        <f>IF(RUN_YEARS &gt; 3,(A1L554C5 + A1L554C14 + A1L554C23 + A1L554C32) / 4, 0)</f>
        <v>461.71750000000009</v>
      </c>
      <c r="EJ21" s="16" t="s">
        <v>3805</v>
      </c>
      <c r="EK21" s="18">
        <f>IF(RUN_YEARS &gt; 3,(A1L554C6 + A1L554C15 + A1L554C24 + A1L554C33) / 4, 0)</f>
        <v>210.78100000000001</v>
      </c>
      <c r="EL21" s="16" t="s">
        <v>3806</v>
      </c>
      <c r="EM21" s="18">
        <f>IF(RUN_YEARS &gt; 3,(A1L554C7 + A1L554C16 + A1L554C25 + A1L554C34) / 4, 0)</f>
        <v>336.24925000000002</v>
      </c>
      <c r="EN21" s="16" t="s">
        <v>3807</v>
      </c>
      <c r="EO21" s="18">
        <f>IF(A1L554C68 &lt;&gt; 0,A1L554C69 / A1L554C68,0)</f>
        <v>0.45651507685976805</v>
      </c>
      <c r="EP21" s="16" t="s">
        <v>3808</v>
      </c>
      <c r="EQ21" s="18">
        <f>IF(A1L554C71 = 0,A1L556C71, A1L554C71)</f>
        <v>0.45651507685976805</v>
      </c>
      <c r="ER21" s="16" t="s">
        <v>3809</v>
      </c>
      <c r="ES21" s="18">
        <f>IF(RUN_YEARS &gt; 4,(A1L554C1 + A1L554C10 + A1L554C19 + A1L554C28 + A1L554C37) / 5, 0)</f>
        <v>366.84100000000001</v>
      </c>
      <c r="ET21" s="16" t="s">
        <v>3810</v>
      </c>
      <c r="EU21" s="18">
        <f>IF(RUN_YEARS &gt; 4,(A1L554C2 + A1L554C11 + A1L554C20 + A1L554C29 + A1L554C38) / 5, 0)</f>
        <v>57.055999999999997</v>
      </c>
      <c r="EV21" s="16" t="s">
        <v>3811</v>
      </c>
      <c r="EW21" s="18">
        <f>IF(RUN_YEARS &gt; 4,(A1L554C3 + A1L554C12 + A1L554C21 + A1L554C30 + A1L554C39) / 5, 0)</f>
        <v>121.32159999999999</v>
      </c>
      <c r="EX21" s="16" t="s">
        <v>3812</v>
      </c>
      <c r="EY21" s="18">
        <f>IF(RUN_YEARS &gt; 4,(A1L554C4 + A1L554C13 + A1L554C22 + A1L554C31 + A1L554C40) / 5, 0)</f>
        <v>19.0242</v>
      </c>
      <c r="EZ21" s="16" t="s">
        <v>3813</v>
      </c>
      <c r="FA21" s="18">
        <f>IF(RUN_YEARS &gt; 4,(A1L554C5 + A1L554C14 + A1L554C23 + A1L554C32 + A1L554C41) / 5, 0)</f>
        <v>912.05960000000016</v>
      </c>
      <c r="FB21" s="16" t="s">
        <v>3814</v>
      </c>
      <c r="FC21" s="18">
        <f>IF(RUN_YEARS &gt; 4,(A1L554C6 + A1L554C15 + A1L554C24 + A1L554C33 + A1L554C42) / 5, 0)</f>
        <v>216.42600000000002</v>
      </c>
      <c r="FD21" s="16" t="s">
        <v>3815</v>
      </c>
      <c r="FE21" s="18">
        <f>IF(RUN_YEARS &gt; 4,(A1L554C7 + A1L554C16 + A1L554C25 + A1L554C34 + A1L554C43) / 5, 0)</f>
        <v>564.2428000000001</v>
      </c>
      <c r="FF21" s="16" t="s">
        <v>3816</v>
      </c>
      <c r="FG21" s="18">
        <f>IF(A1L554C77 &lt;&gt; 0,A1L554C78 / A1L554C77,0)</f>
        <v>0.23729370317466092</v>
      </c>
      <c r="FH21" s="16" t="s">
        <v>3817</v>
      </c>
      <c r="FI21" s="18">
        <f>IF(A1L554C80 = 0,A1L556C80, A1L554C80)</f>
        <v>0.23729370317466092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955.53499999999997</v>
      </c>
      <c r="F22" s="16" t="s">
        <v>2959</v>
      </c>
      <c r="G22" s="6">
        <v>847.38099999999997</v>
      </c>
      <c r="H22" s="16" t="s">
        <v>2959</v>
      </c>
      <c r="I22" s="6">
        <v>629.71900000000005</v>
      </c>
      <c r="J22" s="16" t="s">
        <v>2959</v>
      </c>
      <c r="K22" s="6">
        <v>147.86600000000001</v>
      </c>
      <c r="L22" s="16" t="s">
        <v>3818</v>
      </c>
      <c r="M22" s="1">
        <f>(A1L555C1 * 2 + A1L555C2 + A1L555C3)</f>
        <v>3388.17</v>
      </c>
      <c r="N22" s="16" t="s">
        <v>3819</v>
      </c>
      <c r="O22" s="1">
        <f>(A1L555C4 * 2 + A1L555C2 + A1L555C3)</f>
        <v>1772.8320000000001</v>
      </c>
      <c r="P22" s="16" t="s">
        <v>3820</v>
      </c>
      <c r="Q22" s="1">
        <f>(A1L555C1 + A1L555C2 + A1L555C3 + A1L555C4)</f>
        <v>2580.5010000000002</v>
      </c>
      <c r="R22" s="16" t="s">
        <v>3821</v>
      </c>
      <c r="S22" s="18">
        <f>IF(A1L555C5 &lt;&gt; 0,A1L555C6 / A1L555C5,0)</f>
        <v>0.52324174997122341</v>
      </c>
      <c r="T22" s="16" t="s">
        <v>3822</v>
      </c>
      <c r="U22" s="18">
        <f>IF(A1L555C8 = 0,A1L556C8, A1L555C8)</f>
        <v>0.52324174997122341</v>
      </c>
      <c r="V22" s="16" t="s">
        <v>2965</v>
      </c>
      <c r="W22" s="6">
        <v>871.34699999999998</v>
      </c>
      <c r="X22" s="16" t="s">
        <v>2965</v>
      </c>
      <c r="Y22" s="6">
        <v>635.72199999999998</v>
      </c>
      <c r="Z22" s="16" t="s">
        <v>2965</v>
      </c>
      <c r="AA22" s="6">
        <v>556.21400000000006</v>
      </c>
      <c r="AB22" s="16" t="s">
        <v>2965</v>
      </c>
      <c r="AC22" s="6">
        <v>117.405</v>
      </c>
      <c r="AD22" s="16" t="s">
        <v>3823</v>
      </c>
      <c r="AE22" s="1">
        <f>(A1L555C10 * 2 + A1L555C11 + A1L555C12)</f>
        <v>2934.63</v>
      </c>
      <c r="AF22" s="16" t="s">
        <v>3824</v>
      </c>
      <c r="AG22" s="1">
        <f>(A1L555C13 * 2 + A1L555C11 + A1L555C12)</f>
        <v>1426.7460000000001</v>
      </c>
      <c r="AH22" s="16" t="s">
        <v>3825</v>
      </c>
      <c r="AI22" s="1">
        <f>(A1L555C10 + A1L555C11 + A1L555C12 + A1L555C13)</f>
        <v>2180.6880000000001</v>
      </c>
      <c r="AJ22" s="16" t="s">
        <v>3826</v>
      </c>
      <c r="AK22" s="18">
        <f>IF(A1L555C14 &lt;&gt; 0,A1L555C15 / A1L555C14,0)</f>
        <v>0.48617577002893042</v>
      </c>
      <c r="AL22" s="16" t="s">
        <v>3827</v>
      </c>
      <c r="AM22" s="18">
        <f>IF(A1L555C17 = 0,A1L556C17, A1L555C17)</f>
        <v>0.48617577002893042</v>
      </c>
      <c r="AN22" s="16" t="s">
        <v>2971</v>
      </c>
      <c r="AO22" s="6">
        <v>820.79700000000003</v>
      </c>
      <c r="AP22" s="16" t="s">
        <v>2971</v>
      </c>
      <c r="AQ22" s="6">
        <v>441.452</v>
      </c>
      <c r="AR22" s="16" t="s">
        <v>2971</v>
      </c>
      <c r="AS22" s="6">
        <v>368.47399999999999</v>
      </c>
      <c r="AT22" s="16" t="s">
        <v>2971</v>
      </c>
      <c r="AU22" s="6">
        <v>105.792</v>
      </c>
      <c r="AV22" s="16" t="s">
        <v>3828</v>
      </c>
      <c r="AW22" s="1">
        <f>(A1L555C19 * 2 + A1L555C20 + A1L555C21)</f>
        <v>2451.5200000000004</v>
      </c>
      <c r="AX22" s="16" t="s">
        <v>3829</v>
      </c>
      <c r="AY22" s="1">
        <f>(A1L555C22 * 2 + A1L555C20 + A1L555C21)</f>
        <v>1021.51</v>
      </c>
      <c r="AZ22" s="16" t="s">
        <v>3830</v>
      </c>
      <c r="BA22" s="1">
        <f>(A1L555C19 + A1L555C20 + A1L555C21 + A1L555C22)</f>
        <v>1736.5149999999999</v>
      </c>
      <c r="BB22" s="16" t="s">
        <v>3831</v>
      </c>
      <c r="BC22" s="18">
        <f>IF(A1L555C23 &lt;&gt; 0,A1L555C24 / A1L555C23,0)</f>
        <v>0.41668434277509458</v>
      </c>
      <c r="BD22" s="16" t="s">
        <v>3832</v>
      </c>
      <c r="BE22" s="18">
        <f>IF(A1L555C26 = 0,A1L556C26, A1L555C26)</f>
        <v>0.41668434277509458</v>
      </c>
      <c r="BF22" s="16" t="s">
        <v>2977</v>
      </c>
      <c r="BG22" s="6">
        <v>762.60500000000002</v>
      </c>
      <c r="BH22" s="16" t="s">
        <v>2977</v>
      </c>
      <c r="BI22" s="6">
        <v>412.53899999999999</v>
      </c>
      <c r="BJ22" s="16" t="s">
        <v>2977</v>
      </c>
      <c r="BK22" s="6">
        <v>323.03800000000001</v>
      </c>
      <c r="BL22" s="16" t="s">
        <v>2977</v>
      </c>
      <c r="BM22" s="6">
        <v>83.337000000000003</v>
      </c>
      <c r="BN22" s="16" t="s">
        <v>3833</v>
      </c>
      <c r="BO22" s="1">
        <f>(A1L555C28 * 2 + A1L555C29 + A1L555C30)</f>
        <v>2260.7870000000003</v>
      </c>
      <c r="BP22" s="16" t="s">
        <v>3834</v>
      </c>
      <c r="BQ22" s="1">
        <f>(A1L555C31 * 2 + A1L555C29 + A1L555C30)</f>
        <v>902.25099999999998</v>
      </c>
      <c r="BR22" s="16" t="s">
        <v>3835</v>
      </c>
      <c r="BS22" s="1">
        <f>(A1L555C28 + A1L555C29 + A1L555C30 + A1L555C31)</f>
        <v>1581.519</v>
      </c>
      <c r="BT22" s="16" t="s">
        <v>3836</v>
      </c>
      <c r="BU22" s="18">
        <f>IF(A1L555C32 &lt;&gt; 0,A1L555C33 / A1L555C32,0)</f>
        <v>0.39908713204737989</v>
      </c>
      <c r="BV22" s="16" t="s">
        <v>3837</v>
      </c>
      <c r="BW22" s="18">
        <f>IF(A1L555C35 = 0,A1L556C35, A1L555C35)</f>
        <v>0.39908713204737989</v>
      </c>
      <c r="BX22" s="16" t="s">
        <v>2983</v>
      </c>
      <c r="BY22" s="6">
        <v>691.78800000000001</v>
      </c>
      <c r="BZ22" s="16" t="s">
        <v>2983</v>
      </c>
      <c r="CA22" s="6">
        <v>381.13099999999997</v>
      </c>
      <c r="CB22" s="16" t="s">
        <v>2983</v>
      </c>
      <c r="CC22" s="6">
        <v>299.84100000000001</v>
      </c>
      <c r="CD22" s="16" t="s">
        <v>2983</v>
      </c>
      <c r="CE22" s="6">
        <v>60.78</v>
      </c>
      <c r="CF22" s="16" t="s">
        <v>3838</v>
      </c>
      <c r="CG22" s="1">
        <f>(A1L555C37 * 2 + A1L555C38 + A1L555C39)</f>
        <v>2064.5479999999998</v>
      </c>
      <c r="CH22" s="16" t="s">
        <v>3839</v>
      </c>
      <c r="CI22" s="1">
        <f>(A1L555C40 * 2 + A1L555C38 + A1L555C39)</f>
        <v>802.53199999999993</v>
      </c>
      <c r="CJ22" s="16" t="s">
        <v>3840</v>
      </c>
      <c r="CK22" s="1">
        <f>(A1L555C37 + A1L555C38 + A1L555C39 + A1L555C40)</f>
        <v>1433.5399999999997</v>
      </c>
      <c r="CL22" s="16" t="s">
        <v>3841</v>
      </c>
      <c r="CM22" s="18">
        <f>IF(A1L555C41 &lt;&gt; 0,A1L555C42 / A1L555C41,0)</f>
        <v>0.38872043662825956</v>
      </c>
      <c r="CN22" s="16" t="s">
        <v>3842</v>
      </c>
      <c r="CO22" s="18">
        <f>IF(A1L555C44 = 0,A1L556C44, A1L555C44)</f>
        <v>0.38872043662825956</v>
      </c>
      <c r="CP22" s="16" t="s">
        <v>3843</v>
      </c>
      <c r="CQ22" s="18">
        <f>IF(RUN_YEARS &gt; 1,(A1L555C1 + A1L555C10) / 2, 0)</f>
        <v>913.44100000000003</v>
      </c>
      <c r="CR22" s="16" t="s">
        <v>3844</v>
      </c>
      <c r="CS22" s="18">
        <f>IF(RUN_YEARS &gt; 1,(A1L555C2 + A1L555C11) / 2, 0)</f>
        <v>741.55150000000003</v>
      </c>
      <c r="CT22" s="16" t="s">
        <v>3845</v>
      </c>
      <c r="CU22" s="18">
        <f>IF(RUN_YEARS &gt; 1,(A1L555C3 + A1L555C12) / 2, 0)</f>
        <v>592.9665</v>
      </c>
      <c r="CV22" s="16" t="s">
        <v>3846</v>
      </c>
      <c r="CW22" s="18">
        <f>IF(RUN_YEARS &gt; 1,(A1L555C4 + A1L555C13) / 2, 0)</f>
        <v>132.63550000000001</v>
      </c>
      <c r="CX22" s="16" t="s">
        <v>3847</v>
      </c>
      <c r="CY22" s="18">
        <f>IF(RUN_YEARS &gt; 1,(A1L555C5 + A1L555C14) / 2, 0)</f>
        <v>3161.4</v>
      </c>
      <c r="CZ22" s="16" t="s">
        <v>3848</v>
      </c>
      <c r="DA22" s="18">
        <f>IF(RUN_YEARS &gt; 1,(A1L555C6 + A1L555C15) / 2, 0)</f>
        <v>1599.7890000000002</v>
      </c>
      <c r="DB22" s="16" t="s">
        <v>3849</v>
      </c>
      <c r="DC22" s="18">
        <f>IF(RUN_YEARS &gt; 1,(A1L555C7 + A1L555C16) / 2, 0)</f>
        <v>2380.5945000000002</v>
      </c>
      <c r="DD22" s="16" t="s">
        <v>3850</v>
      </c>
      <c r="DE22" s="18">
        <f>IF(A1L555C50 &lt;&gt; 0,A1L555C51 / A1L555C50,0)</f>
        <v>0.50603814765610178</v>
      </c>
      <c r="DF22" s="16" t="s">
        <v>3851</v>
      </c>
      <c r="DG22" s="18">
        <f>IF(A1L555C53 = 0,A1L556C53, A1L555C53)</f>
        <v>0.50603814765610178</v>
      </c>
      <c r="DH22" s="16" t="s">
        <v>3852</v>
      </c>
      <c r="DI22" s="18">
        <f>IF(RUN_YEARS &gt; 2,(A1L555C1 + A1L555C10 + A1L555C19) / 3, 0)</f>
        <v>882.55966666666666</v>
      </c>
      <c r="DJ22" s="16" t="s">
        <v>3853</v>
      </c>
      <c r="DK22" s="18">
        <f>IF(RUN_YEARS &gt; 2,(A1L555C2 + A1L555C11 + A1L555C20) / 3, 0)</f>
        <v>641.51833333333332</v>
      </c>
      <c r="DL22" s="16" t="s">
        <v>3854</v>
      </c>
      <c r="DM22" s="18">
        <f>IF(RUN_YEARS &gt; 2,(A1L555C3 + A1L555C12 + A1L555C21) / 3, 0)</f>
        <v>518.13566666666668</v>
      </c>
      <c r="DN22" s="16" t="s">
        <v>3855</v>
      </c>
      <c r="DO22" s="18">
        <f>IF(RUN_YEARS &gt; 2,(A1L555C4 + A1L555C13 + A1L555C22) / 3, 0)</f>
        <v>123.68766666666666</v>
      </c>
      <c r="DP22" s="16" t="s">
        <v>3856</v>
      </c>
      <c r="DQ22" s="18">
        <f>IF(RUN_YEARS &gt; 2,(A1L555C5 + A1L555C14 + A1L555C23) / 3, 0)</f>
        <v>2924.7733333333331</v>
      </c>
      <c r="DR22" s="16" t="s">
        <v>3857</v>
      </c>
      <c r="DS22" s="18">
        <f>IF(RUN_YEARS &gt; 2,(A1L555C6 + A1L555C15 + A1L555C24) / 3, 0)</f>
        <v>1407.0293333333336</v>
      </c>
      <c r="DT22" s="16" t="s">
        <v>3858</v>
      </c>
      <c r="DU22" s="18">
        <f>IF(RUN_YEARS &gt; 2,(A1L555C7 + A1L555C16 + A1L555C25) / 3, 0)</f>
        <v>2165.9013333333332</v>
      </c>
      <c r="DV22" s="16" t="s">
        <v>3859</v>
      </c>
      <c r="DW22" s="18">
        <f>IF(A1L555C59 &lt;&gt; 0,A1L555C60 / A1L555C59,0)</f>
        <v>0.48107294924279048</v>
      </c>
      <c r="DX22" s="16" t="s">
        <v>3860</v>
      </c>
      <c r="DY22" s="18">
        <f>IF(A1L555C62 = 0,A1L556C62, A1L555C62)</f>
        <v>0.48107294924279048</v>
      </c>
      <c r="DZ22" s="16" t="s">
        <v>3861</v>
      </c>
      <c r="EA22" s="18">
        <f>IF(RUN_YEARS &gt; 3,(A1L555C1 + A1L555C10 + A1L555C19 + A1L555C28) / 4, 0)</f>
        <v>852.57100000000003</v>
      </c>
      <c r="EB22" s="16" t="s">
        <v>3862</v>
      </c>
      <c r="EC22" s="18">
        <f>IF(RUN_YEARS &gt; 3,(A1L555C2 + A1L555C11 + A1L555C20 + A1L555C29) / 4, 0)</f>
        <v>584.27350000000001</v>
      </c>
      <c r="ED22" s="16" t="s">
        <v>3863</v>
      </c>
      <c r="EE22" s="18">
        <f>IF(RUN_YEARS &gt; 3,(A1L555C3 + A1L555C12 + A1L555C21 + A1L555C30) / 4, 0)</f>
        <v>469.36124999999998</v>
      </c>
      <c r="EF22" s="16" t="s">
        <v>3864</v>
      </c>
      <c r="EG22" s="18">
        <f>IF(RUN_YEARS &gt; 3,(A1L555C4 + A1L555C13 + A1L555C22 + A1L555C31) / 4, 0)</f>
        <v>113.6</v>
      </c>
      <c r="EH22" s="16" t="s">
        <v>3865</v>
      </c>
      <c r="EI22" s="18">
        <f>IF(RUN_YEARS &gt; 3,(A1L555C5 + A1L555C14 + A1L555C23 + A1L555C32) / 4, 0)</f>
        <v>2758.77675</v>
      </c>
      <c r="EJ22" s="16" t="s">
        <v>3866</v>
      </c>
      <c r="EK22" s="18">
        <f>IF(RUN_YEARS &gt; 3,(A1L555C6 + A1L555C15 + A1L555C24 + A1L555C33) / 4, 0)</f>
        <v>1280.8347500000002</v>
      </c>
      <c r="EL22" s="16" t="s">
        <v>3867</v>
      </c>
      <c r="EM22" s="18">
        <f>IF(RUN_YEARS &gt; 3,(A1L555C7 + A1L555C16 + A1L555C25 + A1L555C34) / 4, 0)</f>
        <v>2019.80575</v>
      </c>
      <c r="EN22" s="16" t="s">
        <v>3868</v>
      </c>
      <c r="EO22" s="18">
        <f>IF(A1L555C68 &lt;&gt; 0,A1L555C69 / A1L555C68,0)</f>
        <v>0.46427633189238682</v>
      </c>
      <c r="EP22" s="16" t="s">
        <v>3869</v>
      </c>
      <c r="EQ22" s="18">
        <f>IF(A1L555C71 = 0,A1L556C71, A1L555C71)</f>
        <v>0.46427633189238682</v>
      </c>
      <c r="ER22" s="16" t="s">
        <v>3870</v>
      </c>
      <c r="ES22" s="18">
        <f>IF(RUN_YEARS &gt; 4,(A1L555C1 + A1L555C10 + A1L555C19 + A1L555C28 + A1L555C37) / 5, 0)</f>
        <v>820.4144</v>
      </c>
      <c r="ET22" s="16" t="s">
        <v>3871</v>
      </c>
      <c r="EU22" s="18">
        <f>IF(RUN_YEARS &gt; 4,(A1L555C2 + A1L555C11 + A1L555C20 + A1L555C29 + A1L555C38) / 5, 0)</f>
        <v>543.64499999999998</v>
      </c>
      <c r="EV22" s="16" t="s">
        <v>3872</v>
      </c>
      <c r="EW22" s="18">
        <f>IF(RUN_YEARS &gt; 4,(A1L555C3 + A1L555C12 + A1L555C21 + A1L555C30 + A1L555C39) / 5, 0)</f>
        <v>435.4572</v>
      </c>
      <c r="EX22" s="16" t="s">
        <v>3873</v>
      </c>
      <c r="EY22" s="18">
        <f>IF(RUN_YEARS &gt; 4,(A1L555C4 + A1L555C13 + A1L555C22 + A1L555C31 + A1L555C40) / 5, 0)</f>
        <v>103.03599999999999</v>
      </c>
      <c r="EZ22" s="16" t="s">
        <v>3874</v>
      </c>
      <c r="FA22" s="18">
        <f>IF(RUN_YEARS &gt; 4,(A1L555C5 + A1L555C14 + A1L555C23 + A1L555C32 + A1L555C41) / 5, 0)</f>
        <v>2619.9309999999996</v>
      </c>
      <c r="FB22" s="16" t="s">
        <v>3875</v>
      </c>
      <c r="FC22" s="18">
        <f>IF(RUN_YEARS &gt; 4,(A1L555C6 + A1L555C15 + A1L555C24 + A1L555C33 + A1L555C42) / 5, 0)</f>
        <v>1185.1742000000002</v>
      </c>
      <c r="FD22" s="16" t="s">
        <v>3876</v>
      </c>
      <c r="FE22" s="18">
        <f>IF(RUN_YEARS &gt; 4,(A1L555C7 + A1L555C16 + A1L555C25 + A1L555C34 + A1L555C43) / 5, 0)</f>
        <v>1902.5525999999998</v>
      </c>
      <c r="FF22" s="16" t="s">
        <v>3877</v>
      </c>
      <c r="FG22" s="18">
        <f>IF(A1L555C77 &lt;&gt; 0,A1L555C78 / A1L555C77,0)</f>
        <v>0.45236847840649252</v>
      </c>
      <c r="FH22" s="16" t="s">
        <v>3878</v>
      </c>
      <c r="FI22" s="18">
        <f>IF(A1L555C80 = 0,A1L556C80, A1L555C80)</f>
        <v>0.45236847840649252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13110.987999999999</v>
      </c>
      <c r="F23" s="16" t="s">
        <v>2959</v>
      </c>
      <c r="G23" s="6">
        <v>4230.1049999999996</v>
      </c>
      <c r="H23" s="16" t="s">
        <v>2959</v>
      </c>
      <c r="I23" s="6">
        <v>3176.7890000000002</v>
      </c>
      <c r="J23" s="16" t="s">
        <v>2959</v>
      </c>
      <c r="K23" s="6">
        <v>934.84199999999998</v>
      </c>
      <c r="L23" s="16" t="s">
        <v>3879</v>
      </c>
      <c r="M23" s="1">
        <f>(A1L556C1 * 2 + A1L556C2 + A1L556C3)</f>
        <v>33628.869999999995</v>
      </c>
      <c r="N23" s="16" t="s">
        <v>3880</v>
      </c>
      <c r="O23" s="1">
        <f>(A1L556C4 * 2 + A1L556C2 + A1L556C3)</f>
        <v>9276.5779999999995</v>
      </c>
      <c r="P23" s="16" t="s">
        <v>3881</v>
      </c>
      <c r="Q23" s="1">
        <f>(A1L556C1 + A1L556C2 + A1L556C3 + A1L556C4)</f>
        <v>21452.724000000002</v>
      </c>
      <c r="R23" s="16" t="s">
        <v>3882</v>
      </c>
      <c r="S23" s="18">
        <f>IF(A1L556C5 &lt;&gt; 0,A1L556C6 / A1L556C5,0)</f>
        <v>0.27585161202264602</v>
      </c>
      <c r="T23" s="16" t="s">
        <v>3883</v>
      </c>
      <c r="U23" s="18">
        <f>IF(A1L556C8 = 0,A1L556C8, A1L556C8)</f>
        <v>0.27585161202264602</v>
      </c>
      <c r="V23" s="16" t="s">
        <v>2965</v>
      </c>
      <c r="W23" s="6">
        <v>12852.722</v>
      </c>
      <c r="X23" s="16" t="s">
        <v>2965</v>
      </c>
      <c r="Y23" s="6">
        <v>4154.0159999999996</v>
      </c>
      <c r="Z23" s="16" t="s">
        <v>2965</v>
      </c>
      <c r="AA23" s="6">
        <v>3076.1350000000002</v>
      </c>
      <c r="AB23" s="16" t="s">
        <v>2965</v>
      </c>
      <c r="AC23" s="6">
        <v>904.18499999999995</v>
      </c>
      <c r="AD23" s="16" t="s">
        <v>3884</v>
      </c>
      <c r="AE23" s="1">
        <f>(A1L556C10 * 2 + A1L556C11 + A1L556C12)</f>
        <v>32935.595000000001</v>
      </c>
      <c r="AF23" s="16" t="s">
        <v>3885</v>
      </c>
      <c r="AG23" s="1">
        <f>(A1L556C13 * 2 + A1L556C11 + A1L556C12)</f>
        <v>9038.5210000000006</v>
      </c>
      <c r="AH23" s="16" t="s">
        <v>3886</v>
      </c>
      <c r="AI23" s="1">
        <f>(A1L556C10 + A1L556C11 + A1L556C12 + A1L556C13)</f>
        <v>20987.058000000001</v>
      </c>
      <c r="AJ23" s="16" t="s">
        <v>3887</v>
      </c>
      <c r="AK23" s="18">
        <f>IF(A1L556C14 &lt;&gt; 0,A1L556C15 / A1L556C14,0)</f>
        <v>0.27443017197655001</v>
      </c>
      <c r="AL23" s="16" t="s">
        <v>3888</v>
      </c>
      <c r="AM23" s="18">
        <f>IF(A1L556C17 = 0,A1L556C17, A1L556C17)</f>
        <v>0.27443017197655001</v>
      </c>
      <c r="AN23" s="16" t="s">
        <v>2971</v>
      </c>
      <c r="AO23" s="6">
        <v>12774.793</v>
      </c>
      <c r="AP23" s="16" t="s">
        <v>2971</v>
      </c>
      <c r="AQ23" s="6">
        <v>4210.33</v>
      </c>
      <c r="AR23" s="16" t="s">
        <v>2971</v>
      </c>
      <c r="AS23" s="6">
        <v>2906.8359999999998</v>
      </c>
      <c r="AT23" s="16" t="s">
        <v>2971</v>
      </c>
      <c r="AU23" s="6">
        <v>849.34799999999996</v>
      </c>
      <c r="AV23" s="16" t="s">
        <v>3889</v>
      </c>
      <c r="AW23" s="1">
        <f>(A1L556C19 * 2 + A1L556C20 + A1L556C21)</f>
        <v>32666.751999999997</v>
      </c>
      <c r="AX23" s="16" t="s">
        <v>3890</v>
      </c>
      <c r="AY23" s="1">
        <f>(A1L556C22 * 2 + A1L556C20 + A1L556C21)</f>
        <v>8815.8619999999992</v>
      </c>
      <c r="AZ23" s="16" t="s">
        <v>3891</v>
      </c>
      <c r="BA23" s="1">
        <f>(A1L556C19 + A1L556C20 + A1L556C21 + A1L556C22)</f>
        <v>20741.307000000001</v>
      </c>
      <c r="BB23" s="16" t="s">
        <v>3892</v>
      </c>
      <c r="BC23" s="18">
        <f>IF(A1L556C23 &lt;&gt; 0,A1L556C24 / A1L556C23,0)</f>
        <v>0.26987262155723346</v>
      </c>
      <c r="BD23" s="16" t="s">
        <v>3893</v>
      </c>
      <c r="BE23" s="18">
        <f>IF(A1L556C26 = 0,A1L556C26, A1L556C26)</f>
        <v>0.26987262155723346</v>
      </c>
      <c r="BF23" s="16" t="s">
        <v>2977</v>
      </c>
      <c r="BG23" s="6">
        <v>12378.241</v>
      </c>
      <c r="BH23" s="16" t="s">
        <v>2977</v>
      </c>
      <c r="BI23" s="6">
        <v>4171.0249999999996</v>
      </c>
      <c r="BJ23" s="16" t="s">
        <v>2977</v>
      </c>
      <c r="BK23" s="6">
        <v>2771.6959999999999</v>
      </c>
      <c r="BL23" s="16" t="s">
        <v>2977</v>
      </c>
      <c r="BM23" s="6">
        <v>794.70899999999995</v>
      </c>
      <c r="BN23" s="16" t="s">
        <v>3894</v>
      </c>
      <c r="BO23" s="1">
        <f>(A1L556C28 * 2 + A1L556C29 + A1L556C30)</f>
        <v>31699.202999999998</v>
      </c>
      <c r="BP23" s="16" t="s">
        <v>3895</v>
      </c>
      <c r="BQ23" s="1">
        <f>(A1L556C31 * 2 + A1L556C29 + A1L556C30)</f>
        <v>8532.1389999999992</v>
      </c>
      <c r="BR23" s="16" t="s">
        <v>3896</v>
      </c>
      <c r="BS23" s="1">
        <f>(A1L556C28 + A1L556C29 + A1L556C30 + A1L556C31)</f>
        <v>20115.670999999998</v>
      </c>
      <c r="BT23" s="16" t="s">
        <v>3897</v>
      </c>
      <c r="BU23" s="18">
        <f>IF(A1L556C32 &lt;&gt; 0,A1L556C33 / A1L556C32,0)</f>
        <v>0.26915941703644725</v>
      </c>
      <c r="BV23" s="16" t="s">
        <v>3898</v>
      </c>
      <c r="BW23" s="18">
        <f>IF(A1L556C35 = 0,A1L556C35, A1L556C35)</f>
        <v>0.26915941703644725</v>
      </c>
      <c r="BX23" s="16" t="s">
        <v>2983</v>
      </c>
      <c r="BY23" s="6">
        <v>11258.359</v>
      </c>
      <c r="BZ23" s="16" t="s">
        <v>2983</v>
      </c>
      <c r="CA23" s="6">
        <v>3665.2240000000002</v>
      </c>
      <c r="CB23" s="16" t="s">
        <v>2983</v>
      </c>
      <c r="CC23" s="6">
        <v>2336.7669999999998</v>
      </c>
      <c r="CD23" s="16" t="s">
        <v>2983</v>
      </c>
      <c r="CE23" s="6">
        <v>616.41700000000003</v>
      </c>
      <c r="CF23" s="16" t="s">
        <v>3899</v>
      </c>
      <c r="CG23" s="1">
        <f>(A1L556C37 * 2 + A1L556C38 + A1L556C39)</f>
        <v>28518.709000000003</v>
      </c>
      <c r="CH23" s="16" t="s">
        <v>3900</v>
      </c>
      <c r="CI23" s="1">
        <f>(A1L556C40 * 2 + A1L556C38 + A1L556C39)</f>
        <v>7234.8249999999998</v>
      </c>
      <c r="CJ23" s="16" t="s">
        <v>3901</v>
      </c>
      <c r="CK23" s="1">
        <f>(A1L556C37 + A1L556C38 + A1L556C39 + A1L556C40)</f>
        <v>17876.767</v>
      </c>
      <c r="CL23" s="16" t="s">
        <v>3902</v>
      </c>
      <c r="CM23" s="18">
        <f>IF(A1L556C41 &lt;&gt; 0,A1L556C42 / A1L556C41,0)</f>
        <v>0.25368697439985799</v>
      </c>
      <c r="CN23" s="16" t="s">
        <v>3903</v>
      </c>
      <c r="CO23" s="18">
        <f>IF(A1L556C44 = 0,A1L556C44, A1L556C44)</f>
        <v>0.25368697439985799</v>
      </c>
      <c r="CP23" s="16" t="s">
        <v>3904</v>
      </c>
      <c r="CQ23" s="18">
        <f>IF(RUN_YEARS &gt; 1,(A1L556C1 + A1L556C10) / 2, 0)</f>
        <v>12981.855</v>
      </c>
      <c r="CR23" s="16" t="s">
        <v>3905</v>
      </c>
      <c r="CS23" s="18">
        <f>IF(RUN_YEARS &gt; 1,(A1L556C2 + A1L556C11) / 2, 0)</f>
        <v>4192.0604999999996</v>
      </c>
      <c r="CT23" s="16" t="s">
        <v>3906</v>
      </c>
      <c r="CU23" s="18">
        <f>IF(RUN_YEARS &gt; 1,(A1L556C3 + A1L556C12) / 2, 0)</f>
        <v>3126.4620000000004</v>
      </c>
      <c r="CV23" s="16" t="s">
        <v>3907</v>
      </c>
      <c r="CW23" s="18">
        <f>IF(RUN_YEARS &gt; 1,(A1L556C4 + A1L556C13) / 2, 0)</f>
        <v>919.51350000000002</v>
      </c>
      <c r="CX23" s="16" t="s">
        <v>3908</v>
      </c>
      <c r="CY23" s="18">
        <f>IF(RUN_YEARS &gt; 1,(A1L556C5 + A1L556C14) / 2, 0)</f>
        <v>33282.232499999998</v>
      </c>
      <c r="CZ23" s="16" t="s">
        <v>3909</v>
      </c>
      <c r="DA23" s="18">
        <f>IF(RUN_YEARS &gt; 1,(A1L556C6 + A1L556C15) / 2, 0)</f>
        <v>9157.549500000001</v>
      </c>
      <c r="DB23" s="16" t="s">
        <v>3910</v>
      </c>
      <c r="DC23" s="18">
        <f>IF(RUN_YEARS &gt; 1,(A1L556C7 + A1L556C16) / 2, 0)</f>
        <v>21219.891000000003</v>
      </c>
      <c r="DD23" s="16" t="s">
        <v>3911</v>
      </c>
      <c r="DE23" s="18">
        <f>IF(A1L556C50 &lt;&gt; 0,A1L556C51 / A1L556C50,0)</f>
        <v>0.27514829421373704</v>
      </c>
      <c r="DF23" s="16" t="s">
        <v>3912</v>
      </c>
      <c r="DG23" s="18">
        <f>IF(A1L556C53 = 0,A1L556C53, A1L556C53)</f>
        <v>0.27514829421373704</v>
      </c>
      <c r="DH23" s="16" t="s">
        <v>3913</v>
      </c>
      <c r="DI23" s="18">
        <f>IF(RUN_YEARS &gt; 2,(A1L556C1 + A1L556C10 + A1L556C19) / 3, 0)</f>
        <v>12912.834333333332</v>
      </c>
      <c r="DJ23" s="16" t="s">
        <v>3914</v>
      </c>
      <c r="DK23" s="18">
        <f>IF(RUN_YEARS &gt; 2,(A1L556C2 + A1L556C11 + A1L556C20) / 3, 0)</f>
        <v>4198.150333333333</v>
      </c>
      <c r="DL23" s="16" t="s">
        <v>3915</v>
      </c>
      <c r="DM23" s="18">
        <f>IF(RUN_YEARS &gt; 2,(A1L556C3 + A1L556C12 + A1L556C21) / 3, 0)</f>
        <v>3053.2533333333336</v>
      </c>
      <c r="DN23" s="16" t="s">
        <v>3916</v>
      </c>
      <c r="DO23" s="18">
        <f>IF(RUN_YEARS &gt; 2,(A1L556C4 + A1L556C13 + A1L556C22) / 3, 0)</f>
        <v>896.125</v>
      </c>
      <c r="DP23" s="16" t="s">
        <v>3917</v>
      </c>
      <c r="DQ23" s="18">
        <f>IF(RUN_YEARS &gt; 2,(A1L556C5 + A1L556C14 + A1L556C23) / 3, 0)</f>
        <v>33077.07233333333</v>
      </c>
      <c r="DR23" s="16" t="s">
        <v>3918</v>
      </c>
      <c r="DS23" s="18">
        <f>IF(RUN_YEARS &gt; 2,(A1L556C6 + A1L556C15 + A1L556C24) / 3, 0)</f>
        <v>9043.653666666667</v>
      </c>
      <c r="DT23" s="16" t="s">
        <v>3919</v>
      </c>
      <c r="DU23" s="18">
        <f>IF(RUN_YEARS &gt; 2,(A1L556C7 + A1L556C16 + A1L556C25) / 3, 0)</f>
        <v>21060.363000000001</v>
      </c>
      <c r="DV23" s="16" t="s">
        <v>3920</v>
      </c>
      <c r="DW23" s="18">
        <f>IF(A1L556C59 &lt;&gt; 0,A1L556C60 / A1L556C59,0)</f>
        <v>0.27341155152818497</v>
      </c>
      <c r="DX23" s="16" t="s">
        <v>3921</v>
      </c>
      <c r="DY23" s="18">
        <f>IF(A1L556C62 = 0,A1L556C62, A1L556C62)</f>
        <v>0.27341155152818497</v>
      </c>
      <c r="DZ23" s="16" t="s">
        <v>3922</v>
      </c>
      <c r="EA23" s="18">
        <f>IF(RUN_YEARS &gt; 3,(A1L556C1 + A1L556C10 + A1L556C19 + A1L556C28) / 4, 0)</f>
        <v>12779.186</v>
      </c>
      <c r="EB23" s="16" t="s">
        <v>3923</v>
      </c>
      <c r="EC23" s="18">
        <f>IF(RUN_YEARS &gt; 3,(A1L556C2 + A1L556C11 + A1L556C20 + A1L556C29) / 4, 0)</f>
        <v>4191.3689999999997</v>
      </c>
      <c r="ED23" s="16" t="s">
        <v>3924</v>
      </c>
      <c r="EE23" s="18">
        <f>IF(RUN_YEARS &gt; 3,(A1L556C3 + A1L556C12 + A1L556C21 + A1L556C30) / 4, 0)</f>
        <v>2982.864</v>
      </c>
      <c r="EF23" s="16" t="s">
        <v>3925</v>
      </c>
      <c r="EG23" s="18">
        <f>IF(RUN_YEARS &gt; 3,(A1L556C4 + A1L556C13 + A1L556C22 + A1L556C31) / 4, 0)</f>
        <v>870.77099999999996</v>
      </c>
      <c r="EH23" s="16" t="s">
        <v>3926</v>
      </c>
      <c r="EI23" s="18">
        <f>IF(RUN_YEARS &gt; 3,(A1L556C5 + A1L556C14 + A1L556C23 + A1L556C32) / 4, 0)</f>
        <v>32732.604999999996</v>
      </c>
      <c r="EJ23" s="16" t="s">
        <v>3927</v>
      </c>
      <c r="EK23" s="18">
        <f>IF(RUN_YEARS &gt; 3,(A1L556C6 + A1L556C15 + A1L556C24 + A1L556C33) / 4, 0)</f>
        <v>8915.7750000000015</v>
      </c>
      <c r="EL23" s="16" t="s">
        <v>3928</v>
      </c>
      <c r="EM23" s="18">
        <f>IF(RUN_YEARS &gt; 3,(A1L556C7 + A1L556C16 + A1L556C25 + A1L556C34) / 4, 0)</f>
        <v>20824.190000000002</v>
      </c>
      <c r="EN23" s="16" t="s">
        <v>3929</v>
      </c>
      <c r="EO23" s="18">
        <f>IF(A1L556C68 &lt;&gt; 0,A1L556C69 / A1L556C68,0)</f>
        <v>0.27238207896988348</v>
      </c>
      <c r="EP23" s="16" t="s">
        <v>3930</v>
      </c>
      <c r="EQ23" s="18">
        <f>IF(A1L556C71 = 0,A1L556C71, A1L556C71)</f>
        <v>0.27238207896988348</v>
      </c>
      <c r="ER23" s="16" t="s">
        <v>3931</v>
      </c>
      <c r="ES23" s="18">
        <f>IF(RUN_YEARS &gt; 4,(A1L556C1 + A1L556C10 + A1L556C19 + A1L556C28 + A1L556C37) / 5, 0)</f>
        <v>12475.0206</v>
      </c>
      <c r="ET23" s="16" t="s">
        <v>3932</v>
      </c>
      <c r="EU23" s="18">
        <f>IF(RUN_YEARS &gt; 4,(A1L556C2 + A1L556C11 + A1L556C20 + A1L556C29 + A1L556C38) / 5, 0)</f>
        <v>4086.1399999999994</v>
      </c>
      <c r="EV23" s="16" t="s">
        <v>3933</v>
      </c>
      <c r="EW23" s="18">
        <f>IF(RUN_YEARS &gt; 4,(A1L556C3 + A1L556C12 + A1L556C21 + A1L556C30 + A1L556C39) / 5, 0)</f>
        <v>2853.6446000000001</v>
      </c>
      <c r="EX23" s="16" t="s">
        <v>3934</v>
      </c>
      <c r="EY23" s="18">
        <f>IF(RUN_YEARS &gt; 4,(A1L556C4 + A1L556C13 + A1L556C22 + A1L556C31 + A1L556C40) / 5, 0)</f>
        <v>819.90020000000004</v>
      </c>
      <c r="EZ23" s="16" t="s">
        <v>3935</v>
      </c>
      <c r="FA23" s="18">
        <f>IF(RUN_YEARS &gt; 4,(A1L556C5 + A1L556C14 + A1L556C23 + A1L556C32 + A1L556C41) / 5, 0)</f>
        <v>31889.825799999999</v>
      </c>
      <c r="FB23" s="16" t="s">
        <v>3936</v>
      </c>
      <c r="FC23" s="18">
        <f>IF(RUN_YEARS &gt; 4,(A1L556C6 + A1L556C15 + A1L556C24 + A1L556C33 + A1L556C42) / 5, 0)</f>
        <v>8579.5850000000009</v>
      </c>
      <c r="FD23" s="16" t="s">
        <v>3937</v>
      </c>
      <c r="FE23" s="18">
        <f>IF(RUN_YEARS &gt; 4,(A1L556C7 + A1L556C16 + A1L556C25 + A1L556C34 + A1L556C43) / 5, 0)</f>
        <v>20234.705399999999</v>
      </c>
      <c r="FF23" s="16" t="s">
        <v>3938</v>
      </c>
      <c r="FG23" s="18">
        <f>IF(A1L556C77 &lt;&gt; 0,A1L556C78 / A1L556C77,0)</f>
        <v>0.26903831503526121</v>
      </c>
      <c r="FH23" s="16" t="s">
        <v>3939</v>
      </c>
      <c r="FI23" s="18">
        <f>IF(A1L556C80 = 0,A1L556C80, A1L556C80)</f>
        <v>0.26903831503526121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5.0003970000000004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3.8210146028243637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3.7631891478300439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3.7290269537653211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3.6666368444520754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3.5049148948115438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9178.7190064373972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9039.8125488646019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8957.7492194725346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8807.8776953637534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8419.3944030396578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9178.7190064373972</v>
      </c>
      <c r="F18" s="16" t="s">
        <v>4022</v>
      </c>
      <c r="G18" s="15">
        <f>SUM(A1L906C2:A1L910C2)</f>
        <v>9039.8125488646019</v>
      </c>
      <c r="H18" s="16" t="s">
        <v>4023</v>
      </c>
      <c r="I18" s="15">
        <f>SUM(A1L906C3:A1L910C3)</f>
        <v>8957.7492194725346</v>
      </c>
      <c r="J18" s="16" t="s">
        <v>4024</v>
      </c>
      <c r="K18" s="15">
        <f>SUM(A1L906C4:A1L910C4)</f>
        <v>8807.8776953637534</v>
      </c>
      <c r="L18" s="16" t="s">
        <v>4025</v>
      </c>
      <c r="M18" s="15">
        <f>SUM(A1L906C5:A1L910C5)</f>
        <v>8419.3944030396578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35207.74177291376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34674.924210312354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34360.145589435619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33785.268210987248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32295.123515453422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35207.74177291376</v>
      </c>
      <c r="F24" s="16" t="s">
        <v>4032</v>
      </c>
      <c r="G24" s="15">
        <f>SUM(A1L912C2:A1L916C2)</f>
        <v>34674.924210312354</v>
      </c>
      <c r="H24" s="16" t="s">
        <v>4033</v>
      </c>
      <c r="I24" s="15">
        <f>SUM(A1L912C3:A1L916C3)</f>
        <v>34360.145589435619</v>
      </c>
      <c r="J24" s="16" t="s">
        <v>4034</v>
      </c>
      <c r="K24" s="15">
        <f>SUM(A1L912C4:A1L916C4)</f>
        <v>33785.268210987248</v>
      </c>
      <c r="L24" s="16" t="s">
        <v>4035</v>
      </c>
      <c r="M24" s="15">
        <f>SUM(A1L912C5:A1L916C5)</f>
        <v>32295.123515453422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316.64100000000002</v>
      </c>
      <c r="F25" s="16" t="s">
        <v>4037</v>
      </c>
      <c r="G25" s="1">
        <f>A1L159C6</f>
        <v>332.142</v>
      </c>
      <c r="H25" s="16" t="s">
        <v>4038</v>
      </c>
      <c r="I25" s="1">
        <f>A1L159C7</f>
        <v>343.76600000000002</v>
      </c>
      <c r="J25" s="16" t="s">
        <v>4039</v>
      </c>
      <c r="K25" s="1">
        <f>A1L159C8</f>
        <v>355.18299999999999</v>
      </c>
      <c r="L25" s="16" t="s">
        <v>4040</v>
      </c>
      <c r="M25" s="1">
        <f>A1L159C9</f>
        <v>333.98179999999996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109811</v>
      </c>
      <c r="H8" s="16" t="s">
        <v>4253</v>
      </c>
      <c r="I8" s="20">
        <v>1</v>
      </c>
      <c r="J8" s="16" t="s">
        <v>4252</v>
      </c>
      <c r="K8" s="15">
        <v>23902</v>
      </c>
      <c r="L8" s="16" t="s">
        <v>4253</v>
      </c>
      <c r="M8" s="20">
        <v>1</v>
      </c>
      <c r="N8" s="16" t="s">
        <v>4252</v>
      </c>
      <c r="O8" s="15">
        <v>31032</v>
      </c>
      <c r="P8" s="16" t="s">
        <v>4253</v>
      </c>
      <c r="Q8" s="20">
        <v>1</v>
      </c>
      <c r="R8" s="16" t="s">
        <v>4252</v>
      </c>
      <c r="S8" s="15">
        <v>27519</v>
      </c>
      <c r="T8" s="16" t="s">
        <v>4253</v>
      </c>
      <c r="U8" s="20">
        <v>1</v>
      </c>
      <c r="V8" s="16" t="s">
        <v>4252</v>
      </c>
      <c r="W8" s="15">
        <v>192264</v>
      </c>
      <c r="X8" s="16" t="s">
        <v>4252</v>
      </c>
      <c r="Y8" s="15">
        <v>194416</v>
      </c>
      <c r="Z8" s="16" t="s">
        <v>4254</v>
      </c>
      <c r="AA8" s="15">
        <v>106867</v>
      </c>
      <c r="AB8" s="16" t="s">
        <v>4255</v>
      </c>
      <c r="AC8" s="20">
        <v>1.00898</v>
      </c>
      <c r="AD8" s="16" t="s">
        <v>4254</v>
      </c>
      <c r="AE8" s="15">
        <v>32482</v>
      </c>
      <c r="AF8" s="16" t="s">
        <v>4255</v>
      </c>
      <c r="AG8" s="20">
        <v>0.96769000000000005</v>
      </c>
      <c r="AH8" s="16" t="s">
        <v>4254</v>
      </c>
      <c r="AI8" s="15">
        <v>20365</v>
      </c>
      <c r="AJ8" s="16" t="s">
        <v>4255</v>
      </c>
      <c r="AK8" s="20">
        <v>0.98158999999999996</v>
      </c>
      <c r="AL8" s="16" t="s">
        <v>4254</v>
      </c>
      <c r="AM8" s="15">
        <v>25888</v>
      </c>
      <c r="AN8" s="16" t="s">
        <v>4255</v>
      </c>
      <c r="AO8" s="20">
        <v>1.0028900000000001</v>
      </c>
      <c r="AP8" s="16" t="s">
        <v>4256</v>
      </c>
      <c r="AQ8" s="15">
        <v>91757</v>
      </c>
      <c r="AR8" s="16" t="s">
        <v>4257</v>
      </c>
      <c r="AS8" s="20">
        <v>1.0168999999999999</v>
      </c>
      <c r="AT8" s="16" t="s">
        <v>4256</v>
      </c>
      <c r="AU8" s="15">
        <v>37117</v>
      </c>
      <c r="AV8" s="16" t="s">
        <v>4257</v>
      </c>
      <c r="AW8" s="20">
        <v>1.01738</v>
      </c>
      <c r="AX8" s="16" t="s">
        <v>4256</v>
      </c>
      <c r="AY8" s="15">
        <v>23989</v>
      </c>
      <c r="AZ8" s="16" t="s">
        <v>4257</v>
      </c>
      <c r="BA8" s="20">
        <v>1.0165999999999999</v>
      </c>
      <c r="BB8" s="16" t="s">
        <v>4256</v>
      </c>
      <c r="BC8" s="15">
        <v>22527</v>
      </c>
      <c r="BD8" s="16" t="s">
        <v>4257</v>
      </c>
      <c r="BE8" s="20">
        <v>1.0169299999999999</v>
      </c>
      <c r="BF8" s="16" t="s">
        <v>4258</v>
      </c>
      <c r="BG8" s="15">
        <v>78750</v>
      </c>
      <c r="BH8" s="16" t="s">
        <v>4259</v>
      </c>
      <c r="BI8" s="20">
        <v>1.07395</v>
      </c>
      <c r="BJ8" s="16" t="s">
        <v>4258</v>
      </c>
      <c r="BK8" s="15">
        <v>22901</v>
      </c>
      <c r="BL8" s="16" t="s">
        <v>4259</v>
      </c>
      <c r="BM8" s="20">
        <v>1.0875300000000001</v>
      </c>
      <c r="BN8" s="16" t="s">
        <v>4258</v>
      </c>
      <c r="BO8" s="15">
        <v>15256</v>
      </c>
      <c r="BP8" s="16" t="s">
        <v>4259</v>
      </c>
      <c r="BQ8" s="20">
        <v>1.2025699999999999</v>
      </c>
      <c r="BR8" s="16" t="s">
        <v>4258</v>
      </c>
      <c r="BS8" s="15">
        <v>18759</v>
      </c>
      <c r="BT8" s="16" t="s">
        <v>4259</v>
      </c>
      <c r="BU8" s="20">
        <v>1.07585</v>
      </c>
      <c r="BV8" s="16" t="s">
        <v>4260</v>
      </c>
      <c r="BW8" s="15">
        <v>70708</v>
      </c>
      <c r="BX8" s="16" t="s">
        <v>4261</v>
      </c>
      <c r="BY8" s="20">
        <v>1.08107</v>
      </c>
      <c r="BZ8" s="16" t="s">
        <v>4260</v>
      </c>
      <c r="CA8" s="15">
        <v>16970</v>
      </c>
      <c r="CB8" s="16" t="s">
        <v>4261</v>
      </c>
      <c r="CC8" s="20">
        <v>1.03871</v>
      </c>
      <c r="CD8" s="16" t="s">
        <v>4260</v>
      </c>
      <c r="CE8" s="15">
        <v>13667</v>
      </c>
      <c r="CF8" s="16" t="s">
        <v>4261</v>
      </c>
      <c r="CG8" s="20">
        <v>1.33463</v>
      </c>
      <c r="CH8" s="16" t="s">
        <v>4260</v>
      </c>
      <c r="CI8" s="15">
        <v>21808</v>
      </c>
      <c r="CJ8" s="16" t="s">
        <v>4261</v>
      </c>
      <c r="CK8" s="20">
        <v>1.07585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167923.71030999999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24572</v>
      </c>
      <c r="H9" s="16" t="s">
        <v>4253</v>
      </c>
      <c r="I9" s="20">
        <v>1</v>
      </c>
      <c r="J9" s="16" t="s">
        <v>4252</v>
      </c>
      <c r="K9" s="15">
        <v>8657</v>
      </c>
      <c r="L9" s="16" t="s">
        <v>4253</v>
      </c>
      <c r="M9" s="20">
        <v>1</v>
      </c>
      <c r="N9" s="16" t="s">
        <v>4252</v>
      </c>
      <c r="O9" s="15">
        <v>8052</v>
      </c>
      <c r="P9" s="16" t="s">
        <v>4253</v>
      </c>
      <c r="Q9" s="20">
        <v>1</v>
      </c>
      <c r="R9" s="16" t="s">
        <v>4252</v>
      </c>
      <c r="S9" s="15">
        <v>6948</v>
      </c>
      <c r="T9" s="16" t="s">
        <v>4253</v>
      </c>
      <c r="U9" s="20">
        <v>1</v>
      </c>
      <c r="V9" s="16" t="s">
        <v>4252</v>
      </c>
      <c r="W9" s="15">
        <v>48229</v>
      </c>
      <c r="X9" s="16" t="s">
        <v>4252</v>
      </c>
      <c r="Y9" s="15">
        <v>49891</v>
      </c>
      <c r="Z9" s="16" t="s">
        <v>4254</v>
      </c>
      <c r="AA9" s="15">
        <v>24360</v>
      </c>
      <c r="AB9" s="16" t="s">
        <v>4255</v>
      </c>
      <c r="AC9" s="20">
        <v>1.00898</v>
      </c>
      <c r="AD9" s="16" t="s">
        <v>4254</v>
      </c>
      <c r="AE9" s="15">
        <v>10008</v>
      </c>
      <c r="AF9" s="16" t="s">
        <v>4255</v>
      </c>
      <c r="AG9" s="20">
        <v>0.96769000000000005</v>
      </c>
      <c r="AH9" s="16" t="s">
        <v>4254</v>
      </c>
      <c r="AI9" s="15">
        <v>5784</v>
      </c>
      <c r="AJ9" s="16" t="s">
        <v>4255</v>
      </c>
      <c r="AK9" s="20">
        <v>0.98158999999999996</v>
      </c>
      <c r="AL9" s="16" t="s">
        <v>4254</v>
      </c>
      <c r="AM9" s="15">
        <v>6958</v>
      </c>
      <c r="AN9" s="16" t="s">
        <v>4255</v>
      </c>
      <c r="AO9" s="20">
        <v>1.0028900000000001</v>
      </c>
      <c r="AP9" s="16" t="s">
        <v>4256</v>
      </c>
      <c r="AQ9" s="15">
        <v>25140</v>
      </c>
      <c r="AR9" s="16" t="s">
        <v>4257</v>
      </c>
      <c r="AS9" s="20">
        <v>1.0168999999999999</v>
      </c>
      <c r="AT9" s="16" t="s">
        <v>4256</v>
      </c>
      <c r="AU9" s="15">
        <v>10932</v>
      </c>
      <c r="AV9" s="16" t="s">
        <v>4257</v>
      </c>
      <c r="AW9" s="20">
        <v>1.01738</v>
      </c>
      <c r="AX9" s="16" t="s">
        <v>4256</v>
      </c>
      <c r="AY9" s="15">
        <v>7218</v>
      </c>
      <c r="AZ9" s="16" t="s">
        <v>4257</v>
      </c>
      <c r="BA9" s="20">
        <v>1.0165999999999999</v>
      </c>
      <c r="BB9" s="16" t="s">
        <v>4256</v>
      </c>
      <c r="BC9" s="15">
        <v>5847</v>
      </c>
      <c r="BD9" s="16" t="s">
        <v>4257</v>
      </c>
      <c r="BE9" s="20">
        <v>1.0169299999999999</v>
      </c>
      <c r="BF9" s="16" t="s">
        <v>4258</v>
      </c>
      <c r="BG9" s="15">
        <v>28999</v>
      </c>
      <c r="BH9" s="16" t="s">
        <v>4259</v>
      </c>
      <c r="BI9" s="20">
        <v>1.07395</v>
      </c>
      <c r="BJ9" s="16" t="s">
        <v>4258</v>
      </c>
      <c r="BK9" s="15">
        <v>7678</v>
      </c>
      <c r="BL9" s="16" t="s">
        <v>4259</v>
      </c>
      <c r="BM9" s="20">
        <v>1.0875300000000001</v>
      </c>
      <c r="BN9" s="16" t="s">
        <v>4258</v>
      </c>
      <c r="BO9" s="15">
        <v>5347</v>
      </c>
      <c r="BP9" s="16" t="s">
        <v>4259</v>
      </c>
      <c r="BQ9" s="20">
        <v>1.2025699999999999</v>
      </c>
      <c r="BR9" s="16" t="s">
        <v>4258</v>
      </c>
      <c r="BS9" s="15">
        <v>5604</v>
      </c>
      <c r="BT9" s="16" t="s">
        <v>4259</v>
      </c>
      <c r="BU9" s="20">
        <v>1.07585</v>
      </c>
      <c r="BV9" s="16" t="s">
        <v>4260</v>
      </c>
      <c r="BW9" s="15">
        <v>24960</v>
      </c>
      <c r="BX9" s="16" t="s">
        <v>4261</v>
      </c>
      <c r="BY9" s="20">
        <v>1.08107</v>
      </c>
      <c r="BZ9" s="16" t="s">
        <v>4260</v>
      </c>
      <c r="CA9" s="15">
        <v>5515</v>
      </c>
      <c r="CB9" s="16" t="s">
        <v>4261</v>
      </c>
      <c r="CC9" s="20">
        <v>1.03871</v>
      </c>
      <c r="CD9" s="16" t="s">
        <v>4260</v>
      </c>
      <c r="CE9" s="15">
        <v>4595</v>
      </c>
      <c r="CF9" s="16" t="s">
        <v>4261</v>
      </c>
      <c r="CG9" s="20">
        <v>1.33463</v>
      </c>
      <c r="CH9" s="16" t="s">
        <v>4260</v>
      </c>
      <c r="CI9" s="15">
        <v>6941</v>
      </c>
      <c r="CJ9" s="16" t="s">
        <v>4261</v>
      </c>
      <c r="CK9" s="20">
        <v>1.07585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48676.704259999991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35582</v>
      </c>
      <c r="H10" s="16" t="s">
        <v>4253</v>
      </c>
      <c r="I10" s="20">
        <v>1</v>
      </c>
      <c r="J10" s="16" t="s">
        <v>4252</v>
      </c>
      <c r="K10" s="15">
        <v>12253</v>
      </c>
      <c r="L10" s="16" t="s">
        <v>4253</v>
      </c>
      <c r="M10" s="20">
        <v>1</v>
      </c>
      <c r="N10" s="16" t="s">
        <v>4252</v>
      </c>
      <c r="O10" s="15">
        <v>14163</v>
      </c>
      <c r="P10" s="16" t="s">
        <v>4253</v>
      </c>
      <c r="Q10" s="20">
        <v>1</v>
      </c>
      <c r="R10" s="16" t="s">
        <v>4252</v>
      </c>
      <c r="S10" s="15">
        <v>8825</v>
      </c>
      <c r="T10" s="16" t="s">
        <v>4253</v>
      </c>
      <c r="U10" s="20">
        <v>1</v>
      </c>
      <c r="V10" s="16" t="s">
        <v>4252</v>
      </c>
      <c r="W10" s="15">
        <v>70823</v>
      </c>
      <c r="X10" s="16" t="s">
        <v>4252</v>
      </c>
      <c r="Y10" s="15">
        <v>72254</v>
      </c>
      <c r="Z10" s="16" t="s">
        <v>4254</v>
      </c>
      <c r="AA10" s="15">
        <v>37729</v>
      </c>
      <c r="AB10" s="16" t="s">
        <v>4255</v>
      </c>
      <c r="AC10" s="20">
        <v>1.00898</v>
      </c>
      <c r="AD10" s="16" t="s">
        <v>4254</v>
      </c>
      <c r="AE10" s="15">
        <v>13229</v>
      </c>
      <c r="AF10" s="16" t="s">
        <v>4255</v>
      </c>
      <c r="AG10" s="20">
        <v>0.96769000000000005</v>
      </c>
      <c r="AH10" s="16" t="s">
        <v>4254</v>
      </c>
      <c r="AI10" s="15">
        <v>10718</v>
      </c>
      <c r="AJ10" s="16" t="s">
        <v>4255</v>
      </c>
      <c r="AK10" s="20">
        <v>0.98158999999999996</v>
      </c>
      <c r="AL10" s="16" t="s">
        <v>4254</v>
      </c>
      <c r="AM10" s="15">
        <v>7872</v>
      </c>
      <c r="AN10" s="16" t="s">
        <v>4255</v>
      </c>
      <c r="AO10" s="20">
        <v>1.0028900000000001</v>
      </c>
      <c r="AP10" s="16" t="s">
        <v>4256</v>
      </c>
      <c r="AQ10" s="15">
        <v>43440</v>
      </c>
      <c r="AR10" s="16" t="s">
        <v>4257</v>
      </c>
      <c r="AS10" s="20">
        <v>1.0168999999999999</v>
      </c>
      <c r="AT10" s="16" t="s">
        <v>4256</v>
      </c>
      <c r="AU10" s="15">
        <v>12095</v>
      </c>
      <c r="AV10" s="16" t="s">
        <v>4257</v>
      </c>
      <c r="AW10" s="20">
        <v>1.01738</v>
      </c>
      <c r="AX10" s="16" t="s">
        <v>4256</v>
      </c>
      <c r="AY10" s="15">
        <v>6705</v>
      </c>
      <c r="AZ10" s="16" t="s">
        <v>4257</v>
      </c>
      <c r="BA10" s="20">
        <v>1.0165999999999999</v>
      </c>
      <c r="BB10" s="16" t="s">
        <v>4256</v>
      </c>
      <c r="BC10" s="15">
        <v>6307</v>
      </c>
      <c r="BD10" s="16" t="s">
        <v>4257</v>
      </c>
      <c r="BE10" s="20">
        <v>1.0169299999999999</v>
      </c>
      <c r="BF10" s="16" t="s">
        <v>4258</v>
      </c>
      <c r="BG10" s="15">
        <v>48606</v>
      </c>
      <c r="BH10" s="16" t="s">
        <v>4259</v>
      </c>
      <c r="BI10" s="20">
        <v>1.07395</v>
      </c>
      <c r="BJ10" s="16" t="s">
        <v>4258</v>
      </c>
      <c r="BK10" s="15">
        <v>8311</v>
      </c>
      <c r="BL10" s="16" t="s">
        <v>4259</v>
      </c>
      <c r="BM10" s="20">
        <v>1.0875300000000001</v>
      </c>
      <c r="BN10" s="16" t="s">
        <v>4258</v>
      </c>
      <c r="BO10" s="15">
        <v>4082</v>
      </c>
      <c r="BP10" s="16" t="s">
        <v>4259</v>
      </c>
      <c r="BQ10" s="20">
        <v>1.2025699999999999</v>
      </c>
      <c r="BR10" s="16" t="s">
        <v>4258</v>
      </c>
      <c r="BS10" s="15">
        <v>6038</v>
      </c>
      <c r="BT10" s="16" t="s">
        <v>4259</v>
      </c>
      <c r="BU10" s="20">
        <v>1.07585</v>
      </c>
      <c r="BV10" s="16" t="s">
        <v>4260</v>
      </c>
      <c r="BW10" s="15">
        <v>39543</v>
      </c>
      <c r="BX10" s="16" t="s">
        <v>4261</v>
      </c>
      <c r="BY10" s="20">
        <v>1.08107</v>
      </c>
      <c r="BZ10" s="16" t="s">
        <v>4260</v>
      </c>
      <c r="CA10" s="15">
        <v>5133</v>
      </c>
      <c r="CB10" s="16" t="s">
        <v>4261</v>
      </c>
      <c r="CC10" s="20">
        <v>1.03871</v>
      </c>
      <c r="CD10" s="16" t="s">
        <v>4260</v>
      </c>
      <c r="CE10" s="15">
        <v>3337</v>
      </c>
      <c r="CF10" s="16" t="s">
        <v>4261</v>
      </c>
      <c r="CG10" s="20">
        <v>1.33463</v>
      </c>
      <c r="CH10" s="16" t="s">
        <v>4260</v>
      </c>
      <c r="CI10" s="15">
        <v>6903</v>
      </c>
      <c r="CJ10" s="16" t="s">
        <v>4261</v>
      </c>
      <c r="CK10" s="20">
        <v>1.07585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68484.337521999987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9088</v>
      </c>
      <c r="H11" s="16" t="s">
        <v>4253</v>
      </c>
      <c r="I11" s="20">
        <v>1</v>
      </c>
      <c r="J11" s="16" t="s">
        <v>4252</v>
      </c>
      <c r="K11" s="15">
        <v>2116</v>
      </c>
      <c r="L11" s="16" t="s">
        <v>4253</v>
      </c>
      <c r="M11" s="20">
        <v>1</v>
      </c>
      <c r="N11" s="16" t="s">
        <v>4252</v>
      </c>
      <c r="O11" s="15">
        <v>5046</v>
      </c>
      <c r="P11" s="16" t="s">
        <v>4253</v>
      </c>
      <c r="Q11" s="20">
        <v>1</v>
      </c>
      <c r="R11" s="16" t="s">
        <v>4252</v>
      </c>
      <c r="S11" s="15">
        <v>2435</v>
      </c>
      <c r="T11" s="16" t="s">
        <v>4253</v>
      </c>
      <c r="U11" s="20">
        <v>1</v>
      </c>
      <c r="V11" s="16" t="s">
        <v>4252</v>
      </c>
      <c r="W11" s="15">
        <v>18685</v>
      </c>
      <c r="X11" s="16" t="s">
        <v>4252</v>
      </c>
      <c r="Y11" s="15">
        <v>18938</v>
      </c>
      <c r="Z11" s="16" t="s">
        <v>4254</v>
      </c>
      <c r="AA11" s="15">
        <v>9088</v>
      </c>
      <c r="AB11" s="16" t="s">
        <v>4255</v>
      </c>
      <c r="AC11" s="20">
        <v>1.00898</v>
      </c>
      <c r="AD11" s="16" t="s">
        <v>4254</v>
      </c>
      <c r="AE11" s="15">
        <v>2421</v>
      </c>
      <c r="AF11" s="16" t="s">
        <v>4255</v>
      </c>
      <c r="AG11" s="20">
        <v>0.96769000000000005</v>
      </c>
      <c r="AH11" s="16" t="s">
        <v>4254</v>
      </c>
      <c r="AI11" s="15">
        <v>2949</v>
      </c>
      <c r="AJ11" s="16" t="s">
        <v>4255</v>
      </c>
      <c r="AK11" s="20">
        <v>0.98158999999999996</v>
      </c>
      <c r="AL11" s="16" t="s">
        <v>4254</v>
      </c>
      <c r="AM11" s="15">
        <v>2740</v>
      </c>
      <c r="AN11" s="16" t="s">
        <v>4255</v>
      </c>
      <c r="AO11" s="20">
        <v>1.0028900000000001</v>
      </c>
      <c r="AP11" s="16" t="s">
        <v>4256</v>
      </c>
      <c r="AQ11" s="15">
        <v>9601</v>
      </c>
      <c r="AR11" s="16" t="s">
        <v>4257</v>
      </c>
      <c r="AS11" s="20">
        <v>1.0168999999999999</v>
      </c>
      <c r="AT11" s="16" t="s">
        <v>4256</v>
      </c>
      <c r="AU11" s="15">
        <v>2734</v>
      </c>
      <c r="AV11" s="16" t="s">
        <v>4257</v>
      </c>
      <c r="AW11" s="20">
        <v>1.01738</v>
      </c>
      <c r="AX11" s="16" t="s">
        <v>4256</v>
      </c>
      <c r="AY11" s="15">
        <v>3151</v>
      </c>
      <c r="AZ11" s="16" t="s">
        <v>4257</v>
      </c>
      <c r="BA11" s="20">
        <v>1.0165999999999999</v>
      </c>
      <c r="BB11" s="16" t="s">
        <v>4256</v>
      </c>
      <c r="BC11" s="15">
        <v>2156</v>
      </c>
      <c r="BD11" s="16" t="s">
        <v>4257</v>
      </c>
      <c r="BE11" s="20">
        <v>1.0169299999999999</v>
      </c>
      <c r="BF11" s="16" t="s">
        <v>4258</v>
      </c>
      <c r="BG11" s="15">
        <v>13905</v>
      </c>
      <c r="BH11" s="16" t="s">
        <v>4259</v>
      </c>
      <c r="BI11" s="20">
        <v>1.07395</v>
      </c>
      <c r="BJ11" s="16" t="s">
        <v>4258</v>
      </c>
      <c r="BK11" s="15">
        <v>2774</v>
      </c>
      <c r="BL11" s="16" t="s">
        <v>4259</v>
      </c>
      <c r="BM11" s="20">
        <v>1.0875300000000001</v>
      </c>
      <c r="BN11" s="16" t="s">
        <v>4258</v>
      </c>
      <c r="BO11" s="15">
        <v>2802</v>
      </c>
      <c r="BP11" s="16" t="s">
        <v>4259</v>
      </c>
      <c r="BQ11" s="20">
        <v>1.2025699999999999</v>
      </c>
      <c r="BR11" s="16" t="s">
        <v>4258</v>
      </c>
      <c r="BS11" s="15">
        <v>2716</v>
      </c>
      <c r="BT11" s="16" t="s">
        <v>4259</v>
      </c>
      <c r="BU11" s="20">
        <v>1.07585</v>
      </c>
      <c r="BV11" s="16" t="s">
        <v>4260</v>
      </c>
      <c r="BW11" s="15">
        <v>13690</v>
      </c>
      <c r="BX11" s="16" t="s">
        <v>4261</v>
      </c>
      <c r="BY11" s="20">
        <v>1.08107</v>
      </c>
      <c r="BZ11" s="16" t="s">
        <v>4260</v>
      </c>
      <c r="CA11" s="15">
        <v>1881</v>
      </c>
      <c r="CB11" s="16" t="s">
        <v>4261</v>
      </c>
      <c r="CC11" s="20">
        <v>1.03871</v>
      </c>
      <c r="CD11" s="16" t="s">
        <v>4260</v>
      </c>
      <c r="CE11" s="15">
        <v>2401</v>
      </c>
      <c r="CF11" s="16" t="s">
        <v>4261</v>
      </c>
      <c r="CG11" s="20">
        <v>1.33463</v>
      </c>
      <c r="CH11" s="16" t="s">
        <v>4260</v>
      </c>
      <c r="CI11" s="15">
        <v>2979</v>
      </c>
      <c r="CJ11" s="16" t="s">
        <v>4261</v>
      </c>
      <c r="CK11" s="20">
        <v>1.07585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20237.071008000003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14638</v>
      </c>
      <c r="H12" s="16" t="s">
        <v>4253</v>
      </c>
      <c r="I12" s="20">
        <v>1</v>
      </c>
      <c r="J12" s="16" t="s">
        <v>4252</v>
      </c>
      <c r="K12" s="15">
        <v>3634</v>
      </c>
      <c r="L12" s="16" t="s">
        <v>4253</v>
      </c>
      <c r="M12" s="20">
        <v>1</v>
      </c>
      <c r="N12" s="16" t="s">
        <v>4252</v>
      </c>
      <c r="O12" s="15">
        <v>7417</v>
      </c>
      <c r="P12" s="16" t="s">
        <v>4253</v>
      </c>
      <c r="Q12" s="20">
        <v>1</v>
      </c>
      <c r="R12" s="16" t="s">
        <v>4252</v>
      </c>
      <c r="S12" s="15">
        <v>4319</v>
      </c>
      <c r="T12" s="16" t="s">
        <v>4253</v>
      </c>
      <c r="U12" s="20">
        <v>1</v>
      </c>
      <c r="V12" s="16" t="s">
        <v>4252</v>
      </c>
      <c r="W12" s="15">
        <v>30008</v>
      </c>
      <c r="X12" s="16" t="s">
        <v>4252</v>
      </c>
      <c r="Y12" s="15">
        <v>31257</v>
      </c>
      <c r="Z12" s="16" t="s">
        <v>4254</v>
      </c>
      <c r="AA12" s="15">
        <v>18253</v>
      </c>
      <c r="AB12" s="16" t="s">
        <v>4255</v>
      </c>
      <c r="AC12" s="20">
        <v>1.00898</v>
      </c>
      <c r="AD12" s="16" t="s">
        <v>4254</v>
      </c>
      <c r="AE12" s="15">
        <v>3852</v>
      </c>
      <c r="AF12" s="16" t="s">
        <v>4255</v>
      </c>
      <c r="AG12" s="20">
        <v>0.96769000000000005</v>
      </c>
      <c r="AH12" s="16" t="s">
        <v>4254</v>
      </c>
      <c r="AI12" s="15">
        <v>8071</v>
      </c>
      <c r="AJ12" s="16" t="s">
        <v>4255</v>
      </c>
      <c r="AK12" s="20">
        <v>0.98158999999999996</v>
      </c>
      <c r="AL12" s="16" t="s">
        <v>4254</v>
      </c>
      <c r="AM12" s="15">
        <v>5187</v>
      </c>
      <c r="AN12" s="16" t="s">
        <v>4255</v>
      </c>
      <c r="AO12" s="20">
        <v>1.0028900000000001</v>
      </c>
      <c r="AP12" s="16" t="s">
        <v>4256</v>
      </c>
      <c r="AQ12" s="15">
        <v>19960</v>
      </c>
      <c r="AR12" s="16" t="s">
        <v>4257</v>
      </c>
      <c r="AS12" s="20">
        <v>1.0168999999999999</v>
      </c>
      <c r="AT12" s="16" t="s">
        <v>4256</v>
      </c>
      <c r="AU12" s="15">
        <v>4962</v>
      </c>
      <c r="AV12" s="16" t="s">
        <v>4257</v>
      </c>
      <c r="AW12" s="20">
        <v>1.01738</v>
      </c>
      <c r="AX12" s="16" t="s">
        <v>4256</v>
      </c>
      <c r="AY12" s="15">
        <v>8084</v>
      </c>
      <c r="AZ12" s="16" t="s">
        <v>4257</v>
      </c>
      <c r="BA12" s="20">
        <v>1.0165999999999999</v>
      </c>
      <c r="BB12" s="16" t="s">
        <v>4256</v>
      </c>
      <c r="BC12" s="15">
        <v>3526</v>
      </c>
      <c r="BD12" s="16" t="s">
        <v>4257</v>
      </c>
      <c r="BE12" s="20">
        <v>1.0169299999999999</v>
      </c>
      <c r="BF12" s="16" t="s">
        <v>4258</v>
      </c>
      <c r="BG12" s="15">
        <v>23887</v>
      </c>
      <c r="BH12" s="16" t="s">
        <v>4259</v>
      </c>
      <c r="BI12" s="20">
        <v>1.07395</v>
      </c>
      <c r="BJ12" s="16" t="s">
        <v>4258</v>
      </c>
      <c r="BK12" s="15">
        <v>4888</v>
      </c>
      <c r="BL12" s="16" t="s">
        <v>4259</v>
      </c>
      <c r="BM12" s="20">
        <v>1.0875300000000001</v>
      </c>
      <c r="BN12" s="16" t="s">
        <v>4258</v>
      </c>
      <c r="BO12" s="15">
        <v>6355</v>
      </c>
      <c r="BP12" s="16" t="s">
        <v>4259</v>
      </c>
      <c r="BQ12" s="20">
        <v>1.2025699999999999</v>
      </c>
      <c r="BR12" s="16" t="s">
        <v>4258</v>
      </c>
      <c r="BS12" s="15">
        <v>5469</v>
      </c>
      <c r="BT12" s="16" t="s">
        <v>4259</v>
      </c>
      <c r="BU12" s="20">
        <v>1.07585</v>
      </c>
      <c r="BV12" s="16" t="s">
        <v>4260</v>
      </c>
      <c r="BW12" s="15">
        <v>19644</v>
      </c>
      <c r="BX12" s="16" t="s">
        <v>4261</v>
      </c>
      <c r="BY12" s="20">
        <v>1.08107</v>
      </c>
      <c r="BZ12" s="16" t="s">
        <v>4260</v>
      </c>
      <c r="CA12" s="15">
        <v>3465</v>
      </c>
      <c r="CB12" s="16" t="s">
        <v>4261</v>
      </c>
      <c r="CC12" s="20">
        <v>1.03871</v>
      </c>
      <c r="CD12" s="16" t="s">
        <v>4260</v>
      </c>
      <c r="CE12" s="15">
        <v>5808</v>
      </c>
      <c r="CF12" s="16" t="s">
        <v>4261</v>
      </c>
      <c r="CG12" s="20">
        <v>1.33463</v>
      </c>
      <c r="CH12" s="16" t="s">
        <v>4260</v>
      </c>
      <c r="CI12" s="15">
        <v>5247</v>
      </c>
      <c r="CJ12" s="16" t="s">
        <v>4261</v>
      </c>
      <c r="CK12" s="20">
        <v>1.07585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37030.788358000005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63404</v>
      </c>
      <c r="H13" s="16" t="s">
        <v>4253</v>
      </c>
      <c r="I13" s="20">
        <v>1</v>
      </c>
      <c r="J13" s="16" t="s">
        <v>4252</v>
      </c>
      <c r="K13" s="15">
        <v>5048</v>
      </c>
      <c r="L13" s="16" t="s">
        <v>4253</v>
      </c>
      <c r="M13" s="20">
        <v>1</v>
      </c>
      <c r="N13" s="16" t="s">
        <v>4252</v>
      </c>
      <c r="O13" s="15">
        <v>71343</v>
      </c>
      <c r="P13" s="16" t="s">
        <v>4253</v>
      </c>
      <c r="Q13" s="20">
        <v>1</v>
      </c>
      <c r="R13" s="16" t="s">
        <v>4252</v>
      </c>
      <c r="S13" s="15">
        <v>1869</v>
      </c>
      <c r="T13" s="16" t="s">
        <v>4253</v>
      </c>
      <c r="U13" s="20">
        <v>1</v>
      </c>
      <c r="V13" s="16" t="s">
        <v>4252</v>
      </c>
      <c r="W13" s="15">
        <v>141664</v>
      </c>
      <c r="X13" s="16" t="s">
        <v>4252</v>
      </c>
      <c r="Y13" s="15">
        <v>144039</v>
      </c>
      <c r="Z13" s="16" t="s">
        <v>4254</v>
      </c>
      <c r="AA13" s="15">
        <v>61034</v>
      </c>
      <c r="AB13" s="16" t="s">
        <v>4255</v>
      </c>
      <c r="AC13" s="20">
        <v>1.00898</v>
      </c>
      <c r="AD13" s="16" t="s">
        <v>4254</v>
      </c>
      <c r="AE13" s="15">
        <v>5757</v>
      </c>
      <c r="AF13" s="16" t="s">
        <v>4255</v>
      </c>
      <c r="AG13" s="20">
        <v>0.96769000000000005</v>
      </c>
      <c r="AH13" s="16" t="s">
        <v>4254</v>
      </c>
      <c r="AI13" s="15">
        <v>67099</v>
      </c>
      <c r="AJ13" s="16" t="s">
        <v>4255</v>
      </c>
      <c r="AK13" s="20">
        <v>0.98158999999999996</v>
      </c>
      <c r="AL13" s="16" t="s">
        <v>4254</v>
      </c>
      <c r="AM13" s="15">
        <v>2371</v>
      </c>
      <c r="AN13" s="16" t="s">
        <v>4255</v>
      </c>
      <c r="AO13" s="20">
        <v>1.0028900000000001</v>
      </c>
      <c r="AP13" s="16" t="s">
        <v>4256</v>
      </c>
      <c r="AQ13" s="15">
        <v>62265</v>
      </c>
      <c r="AR13" s="16" t="s">
        <v>4257</v>
      </c>
      <c r="AS13" s="20">
        <v>1.0168999999999999</v>
      </c>
      <c r="AT13" s="16" t="s">
        <v>4256</v>
      </c>
      <c r="AU13" s="15">
        <v>5460</v>
      </c>
      <c r="AV13" s="16" t="s">
        <v>4257</v>
      </c>
      <c r="AW13" s="20">
        <v>1.01738</v>
      </c>
      <c r="AX13" s="16" t="s">
        <v>4256</v>
      </c>
      <c r="AY13" s="15">
        <v>72810</v>
      </c>
      <c r="AZ13" s="16" t="s">
        <v>4257</v>
      </c>
      <c r="BA13" s="20">
        <v>1.0165999999999999</v>
      </c>
      <c r="BB13" s="16" t="s">
        <v>4256</v>
      </c>
      <c r="BC13" s="15">
        <v>1775</v>
      </c>
      <c r="BD13" s="16" t="s">
        <v>4257</v>
      </c>
      <c r="BE13" s="20">
        <v>1.0169299999999999</v>
      </c>
      <c r="BF13" s="16" t="s">
        <v>4258</v>
      </c>
      <c r="BG13" s="15">
        <v>59930</v>
      </c>
      <c r="BH13" s="16" t="s">
        <v>4259</v>
      </c>
      <c r="BI13" s="20">
        <v>1.07395</v>
      </c>
      <c r="BJ13" s="16" t="s">
        <v>4258</v>
      </c>
      <c r="BK13" s="15">
        <v>4505</v>
      </c>
      <c r="BL13" s="16" t="s">
        <v>4259</v>
      </c>
      <c r="BM13" s="20">
        <v>1.0875300000000001</v>
      </c>
      <c r="BN13" s="16" t="s">
        <v>4258</v>
      </c>
      <c r="BO13" s="15">
        <v>70570</v>
      </c>
      <c r="BP13" s="16" t="s">
        <v>4259</v>
      </c>
      <c r="BQ13" s="20">
        <v>1.2025699999999999</v>
      </c>
      <c r="BR13" s="16" t="s">
        <v>4258</v>
      </c>
      <c r="BS13" s="15">
        <v>1915</v>
      </c>
      <c r="BT13" s="16" t="s">
        <v>4259</v>
      </c>
      <c r="BU13" s="20">
        <v>1.07585</v>
      </c>
      <c r="BV13" s="16" t="s">
        <v>4260</v>
      </c>
      <c r="BW13" s="15">
        <v>56924</v>
      </c>
      <c r="BX13" s="16" t="s">
        <v>4261</v>
      </c>
      <c r="BY13" s="20">
        <v>1.08107</v>
      </c>
      <c r="BZ13" s="16" t="s">
        <v>4260</v>
      </c>
      <c r="CA13" s="15">
        <v>2625</v>
      </c>
      <c r="CB13" s="16" t="s">
        <v>4261</v>
      </c>
      <c r="CC13" s="20">
        <v>1.03871</v>
      </c>
      <c r="CD13" s="16" t="s">
        <v>4260</v>
      </c>
      <c r="CE13" s="15">
        <v>64839</v>
      </c>
      <c r="CF13" s="16" t="s">
        <v>4261</v>
      </c>
      <c r="CG13" s="20">
        <v>1.33463</v>
      </c>
      <c r="CH13" s="16" t="s">
        <v>4260</v>
      </c>
      <c r="CI13" s="15">
        <v>1914</v>
      </c>
      <c r="CJ13" s="16" t="s">
        <v>4261</v>
      </c>
      <c r="CK13" s="20">
        <v>1.07585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146160.3928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18020</v>
      </c>
      <c r="H14" s="16" t="s">
        <v>4253</v>
      </c>
      <c r="I14" s="20">
        <v>1</v>
      </c>
      <c r="J14" s="16" t="s">
        <v>4252</v>
      </c>
      <c r="K14" s="15">
        <v>936</v>
      </c>
      <c r="L14" s="16" t="s">
        <v>4253</v>
      </c>
      <c r="M14" s="20">
        <v>1</v>
      </c>
      <c r="N14" s="16" t="s">
        <v>4252</v>
      </c>
      <c r="O14" s="15">
        <v>19510</v>
      </c>
      <c r="P14" s="16" t="s">
        <v>4253</v>
      </c>
      <c r="Q14" s="20">
        <v>1</v>
      </c>
      <c r="R14" s="16" t="s">
        <v>4252</v>
      </c>
      <c r="S14" s="15">
        <v>426</v>
      </c>
      <c r="T14" s="16" t="s">
        <v>4253</v>
      </c>
      <c r="U14" s="20">
        <v>1</v>
      </c>
      <c r="V14" s="16" t="s">
        <v>4252</v>
      </c>
      <c r="W14" s="15">
        <v>38892</v>
      </c>
      <c r="X14" s="16" t="s">
        <v>4252</v>
      </c>
      <c r="Y14" s="15">
        <v>38892</v>
      </c>
      <c r="Z14" s="16" t="s">
        <v>4254</v>
      </c>
      <c r="AA14" s="15">
        <v>17870</v>
      </c>
      <c r="AB14" s="16" t="s">
        <v>4255</v>
      </c>
      <c r="AC14" s="20">
        <v>1.00898</v>
      </c>
      <c r="AD14" s="16" t="s">
        <v>4254</v>
      </c>
      <c r="AE14" s="15">
        <v>1112</v>
      </c>
      <c r="AF14" s="16" t="s">
        <v>4255</v>
      </c>
      <c r="AG14" s="20">
        <v>0.96769000000000005</v>
      </c>
      <c r="AH14" s="16" t="s">
        <v>4254</v>
      </c>
      <c r="AI14" s="15">
        <v>18874</v>
      </c>
      <c r="AJ14" s="16" t="s">
        <v>4255</v>
      </c>
      <c r="AK14" s="20">
        <v>0.98158999999999996</v>
      </c>
      <c r="AL14" s="16" t="s">
        <v>4254</v>
      </c>
      <c r="AM14" s="15">
        <v>502</v>
      </c>
      <c r="AN14" s="16" t="s">
        <v>4255</v>
      </c>
      <c r="AO14" s="20">
        <v>1.0028900000000001</v>
      </c>
      <c r="AP14" s="16" t="s">
        <v>4256</v>
      </c>
      <c r="AQ14" s="15">
        <v>18341</v>
      </c>
      <c r="AR14" s="16" t="s">
        <v>4257</v>
      </c>
      <c r="AS14" s="20">
        <v>1.0168999999999999</v>
      </c>
      <c r="AT14" s="16" t="s">
        <v>4256</v>
      </c>
      <c r="AU14" s="15">
        <v>1121</v>
      </c>
      <c r="AV14" s="16" t="s">
        <v>4257</v>
      </c>
      <c r="AW14" s="20">
        <v>1.01738</v>
      </c>
      <c r="AX14" s="16" t="s">
        <v>4256</v>
      </c>
      <c r="AY14" s="15">
        <v>20259</v>
      </c>
      <c r="AZ14" s="16" t="s">
        <v>4257</v>
      </c>
      <c r="BA14" s="20">
        <v>1.0165999999999999</v>
      </c>
      <c r="BB14" s="16" t="s">
        <v>4256</v>
      </c>
      <c r="BC14" s="15">
        <v>389</v>
      </c>
      <c r="BD14" s="16" t="s">
        <v>4257</v>
      </c>
      <c r="BE14" s="20">
        <v>1.0169299999999999</v>
      </c>
      <c r="BF14" s="16" t="s">
        <v>4258</v>
      </c>
      <c r="BG14" s="15">
        <v>17438</v>
      </c>
      <c r="BH14" s="16" t="s">
        <v>4259</v>
      </c>
      <c r="BI14" s="20">
        <v>1.07395</v>
      </c>
      <c r="BJ14" s="16" t="s">
        <v>4258</v>
      </c>
      <c r="BK14" s="15">
        <v>901</v>
      </c>
      <c r="BL14" s="16" t="s">
        <v>4259</v>
      </c>
      <c r="BM14" s="20">
        <v>1.0875300000000001</v>
      </c>
      <c r="BN14" s="16" t="s">
        <v>4258</v>
      </c>
      <c r="BO14" s="15">
        <v>19883</v>
      </c>
      <c r="BP14" s="16" t="s">
        <v>4259</v>
      </c>
      <c r="BQ14" s="20">
        <v>1.2025699999999999</v>
      </c>
      <c r="BR14" s="16" t="s">
        <v>4258</v>
      </c>
      <c r="BS14" s="15">
        <v>410</v>
      </c>
      <c r="BT14" s="16" t="s">
        <v>4259</v>
      </c>
      <c r="BU14" s="20">
        <v>1.07585</v>
      </c>
      <c r="BV14" s="16" t="s">
        <v>4260</v>
      </c>
      <c r="BW14" s="15">
        <v>16176</v>
      </c>
      <c r="BX14" s="16" t="s">
        <v>4261</v>
      </c>
      <c r="BY14" s="20">
        <v>1.08107</v>
      </c>
      <c r="BZ14" s="16" t="s">
        <v>4260</v>
      </c>
      <c r="CA14" s="15">
        <v>851</v>
      </c>
      <c r="CB14" s="16" t="s">
        <v>4261</v>
      </c>
      <c r="CC14" s="20">
        <v>1.03871</v>
      </c>
      <c r="CD14" s="16" t="s">
        <v>4260</v>
      </c>
      <c r="CE14" s="15">
        <v>19129</v>
      </c>
      <c r="CF14" s="16" t="s">
        <v>4261</v>
      </c>
      <c r="CG14" s="20">
        <v>1.33463</v>
      </c>
      <c r="CH14" s="16" t="s">
        <v>4260</v>
      </c>
      <c r="CI14" s="15">
        <v>349</v>
      </c>
      <c r="CJ14" s="16" t="s">
        <v>4261</v>
      </c>
      <c r="CK14" s="20">
        <v>1.07585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41229.399451999998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27</v>
      </c>
      <c r="H15" s="16" t="s">
        <v>4253</v>
      </c>
      <c r="I15" s="20">
        <v>1</v>
      </c>
      <c r="J15" s="16" t="s">
        <v>4252</v>
      </c>
      <c r="K15" s="15">
        <v>37</v>
      </c>
      <c r="L15" s="16" t="s">
        <v>4253</v>
      </c>
      <c r="M15" s="20">
        <v>1</v>
      </c>
      <c r="N15" s="16" t="s">
        <v>4252</v>
      </c>
      <c r="O15" s="15">
        <v>3772</v>
      </c>
      <c r="P15" s="16" t="s">
        <v>4253</v>
      </c>
      <c r="Q15" s="20">
        <v>1</v>
      </c>
      <c r="R15" s="16" t="s">
        <v>4252</v>
      </c>
      <c r="S15" s="15">
        <v>2</v>
      </c>
      <c r="T15" s="16" t="s">
        <v>4253</v>
      </c>
      <c r="U15" s="20">
        <v>1</v>
      </c>
      <c r="V15" s="16" t="s">
        <v>4252</v>
      </c>
      <c r="W15" s="15">
        <v>3838</v>
      </c>
      <c r="X15" s="16" t="s">
        <v>4252</v>
      </c>
      <c r="Y15" s="15">
        <v>3886</v>
      </c>
      <c r="Z15" s="16" t="s">
        <v>4254</v>
      </c>
      <c r="AA15" s="15">
        <v>41</v>
      </c>
      <c r="AB15" s="16" t="s">
        <v>4255</v>
      </c>
      <c r="AC15" s="20">
        <v>1.00898</v>
      </c>
      <c r="AD15" s="16" t="s">
        <v>4254</v>
      </c>
      <c r="AE15" s="15">
        <v>4</v>
      </c>
      <c r="AF15" s="16" t="s">
        <v>4255</v>
      </c>
      <c r="AG15" s="20">
        <v>0.96769000000000005</v>
      </c>
      <c r="AH15" s="16" t="s">
        <v>4254</v>
      </c>
      <c r="AI15" s="15">
        <v>3028</v>
      </c>
      <c r="AJ15" s="16" t="s">
        <v>4255</v>
      </c>
      <c r="AK15" s="20">
        <v>0.98158999999999996</v>
      </c>
      <c r="AL15" s="16" t="s">
        <v>4254</v>
      </c>
      <c r="AM15" s="15">
        <v>1</v>
      </c>
      <c r="AN15" s="16" t="s">
        <v>4255</v>
      </c>
      <c r="AO15" s="20">
        <v>1.0028900000000001</v>
      </c>
      <c r="AP15" s="16" t="s">
        <v>4256</v>
      </c>
      <c r="AQ15" s="15">
        <v>38</v>
      </c>
      <c r="AR15" s="16" t="s">
        <v>4257</v>
      </c>
      <c r="AS15" s="20">
        <v>1.0168999999999999</v>
      </c>
      <c r="AT15" s="16" t="s">
        <v>4256</v>
      </c>
      <c r="AU15" s="15">
        <v>6</v>
      </c>
      <c r="AV15" s="16" t="s">
        <v>4257</v>
      </c>
      <c r="AW15" s="20">
        <v>1.01738</v>
      </c>
      <c r="AX15" s="16" t="s">
        <v>4256</v>
      </c>
      <c r="AY15" s="15">
        <v>3714</v>
      </c>
      <c r="AZ15" s="16" t="s">
        <v>4257</v>
      </c>
      <c r="BA15" s="20">
        <v>1.0165999999999999</v>
      </c>
      <c r="BB15" s="16" t="s">
        <v>4256</v>
      </c>
      <c r="BC15" s="15">
        <v>3</v>
      </c>
      <c r="BD15" s="16" t="s">
        <v>4257</v>
      </c>
      <c r="BE15" s="20">
        <v>1.0169299999999999</v>
      </c>
      <c r="BF15" s="16" t="s">
        <v>4258</v>
      </c>
      <c r="BG15" s="15">
        <v>73</v>
      </c>
      <c r="BH15" s="16" t="s">
        <v>4259</v>
      </c>
      <c r="BI15" s="20">
        <v>1.07395</v>
      </c>
      <c r="BJ15" s="16" t="s">
        <v>4258</v>
      </c>
      <c r="BK15" s="15">
        <v>6</v>
      </c>
      <c r="BL15" s="16" t="s">
        <v>4259</v>
      </c>
      <c r="BM15" s="20">
        <v>1.0875300000000001</v>
      </c>
      <c r="BN15" s="16" t="s">
        <v>4258</v>
      </c>
      <c r="BO15" s="15">
        <v>2833</v>
      </c>
      <c r="BP15" s="16" t="s">
        <v>4259</v>
      </c>
      <c r="BQ15" s="20">
        <v>1.2025699999999999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55</v>
      </c>
      <c r="BX15" s="16" t="s">
        <v>4261</v>
      </c>
      <c r="BY15" s="20">
        <v>1.08107</v>
      </c>
      <c r="BZ15" s="16" t="s">
        <v>4260</v>
      </c>
      <c r="CA15" s="15">
        <v>9</v>
      </c>
      <c r="CB15" s="16" t="s">
        <v>4261</v>
      </c>
      <c r="CC15" s="20">
        <v>1.03871</v>
      </c>
      <c r="CD15" s="16" t="s">
        <v>4260</v>
      </c>
      <c r="CE15" s="15">
        <v>3214</v>
      </c>
      <c r="CF15" s="16" t="s">
        <v>4261</v>
      </c>
      <c r="CG15" s="20">
        <v>1.33463</v>
      </c>
      <c r="CH15" s="16" t="s">
        <v>4260</v>
      </c>
      <c r="CI15" s="15">
        <v>152</v>
      </c>
      <c r="CJ15" s="16" t="s">
        <v>4261</v>
      </c>
      <c r="CK15" s="20">
        <v>1.07585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3738.7175239999997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12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1269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1281</v>
      </c>
      <c r="X16" s="16" t="s">
        <v>4252</v>
      </c>
      <c r="Y16" s="15">
        <v>1281</v>
      </c>
      <c r="Z16" s="16" t="s">
        <v>4254</v>
      </c>
      <c r="AA16" s="15">
        <v>13</v>
      </c>
      <c r="AB16" s="16" t="s">
        <v>4255</v>
      </c>
      <c r="AC16" s="20">
        <v>1.00898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1062</v>
      </c>
      <c r="AJ16" s="16" t="s">
        <v>4255</v>
      </c>
      <c r="AK16" s="20">
        <v>0.98158999999999996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10</v>
      </c>
      <c r="AR16" s="16" t="s">
        <v>4257</v>
      </c>
      <c r="AS16" s="20">
        <v>1.0168999999999999</v>
      </c>
      <c r="AT16" s="16" t="s">
        <v>4256</v>
      </c>
      <c r="AU16" s="15">
        <v>1</v>
      </c>
      <c r="AV16" s="16" t="s">
        <v>4257</v>
      </c>
      <c r="AW16" s="20">
        <v>1.01738</v>
      </c>
      <c r="AX16" s="16" t="s">
        <v>4256</v>
      </c>
      <c r="AY16" s="15">
        <v>1243</v>
      </c>
      <c r="AZ16" s="16" t="s">
        <v>4257</v>
      </c>
      <c r="BA16" s="20">
        <v>1.0165999999999999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24</v>
      </c>
      <c r="BH16" s="16" t="s">
        <v>4259</v>
      </c>
      <c r="BI16" s="20">
        <v>1.07395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949</v>
      </c>
      <c r="BP16" s="16" t="s">
        <v>4259</v>
      </c>
      <c r="BQ16" s="20">
        <v>1.2025699999999999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19</v>
      </c>
      <c r="BX16" s="16" t="s">
        <v>4261</v>
      </c>
      <c r="BY16" s="20">
        <v>1.08107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1046</v>
      </c>
      <c r="CF16" s="16" t="s">
        <v>4261</v>
      </c>
      <c r="CG16" s="20">
        <v>1.33463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1238.9925079999998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35303</v>
      </c>
      <c r="H17" s="16" t="s">
        <v>4253</v>
      </c>
      <c r="I17" s="20">
        <v>1</v>
      </c>
      <c r="J17" s="16" t="s">
        <v>4252</v>
      </c>
      <c r="K17" s="15">
        <v>8147</v>
      </c>
      <c r="L17" s="16" t="s">
        <v>4253</v>
      </c>
      <c r="M17" s="20">
        <v>1</v>
      </c>
      <c r="N17" s="16" t="s">
        <v>4252</v>
      </c>
      <c r="O17" s="15">
        <v>13969</v>
      </c>
      <c r="P17" s="16" t="s">
        <v>4253</v>
      </c>
      <c r="Q17" s="20">
        <v>1</v>
      </c>
      <c r="R17" s="16" t="s">
        <v>4252</v>
      </c>
      <c r="S17" s="15">
        <v>5709</v>
      </c>
      <c r="T17" s="16" t="s">
        <v>4253</v>
      </c>
      <c r="U17" s="20">
        <v>1</v>
      </c>
      <c r="V17" s="16" t="s">
        <v>4252</v>
      </c>
      <c r="W17" s="15">
        <v>63128</v>
      </c>
      <c r="X17" s="16" t="s">
        <v>4252</v>
      </c>
      <c r="Y17" s="15">
        <v>63809</v>
      </c>
      <c r="Z17" s="16" t="s">
        <v>4254</v>
      </c>
      <c r="AA17" s="15">
        <v>35069</v>
      </c>
      <c r="AB17" s="16" t="s">
        <v>4255</v>
      </c>
      <c r="AC17" s="20">
        <v>1.00898</v>
      </c>
      <c r="AD17" s="16" t="s">
        <v>4254</v>
      </c>
      <c r="AE17" s="15">
        <v>7739</v>
      </c>
      <c r="AF17" s="16" t="s">
        <v>4255</v>
      </c>
      <c r="AG17" s="20">
        <v>0.96769000000000005</v>
      </c>
      <c r="AH17" s="16" t="s">
        <v>4254</v>
      </c>
      <c r="AI17" s="15">
        <v>19069</v>
      </c>
      <c r="AJ17" s="16" t="s">
        <v>4255</v>
      </c>
      <c r="AK17" s="20">
        <v>0.98158999999999996</v>
      </c>
      <c r="AL17" s="16" t="s">
        <v>4254</v>
      </c>
      <c r="AM17" s="15">
        <v>5229</v>
      </c>
      <c r="AN17" s="16" t="s">
        <v>4255</v>
      </c>
      <c r="AO17" s="20">
        <v>1.0028900000000001</v>
      </c>
      <c r="AP17" s="16" t="s">
        <v>4256</v>
      </c>
      <c r="AQ17" s="15">
        <v>34937</v>
      </c>
      <c r="AR17" s="16" t="s">
        <v>4257</v>
      </c>
      <c r="AS17" s="20">
        <v>1.0168999999999999</v>
      </c>
      <c r="AT17" s="16" t="s">
        <v>4256</v>
      </c>
      <c r="AU17" s="15">
        <v>7473</v>
      </c>
      <c r="AV17" s="16" t="s">
        <v>4257</v>
      </c>
      <c r="AW17" s="20">
        <v>1.01738</v>
      </c>
      <c r="AX17" s="16" t="s">
        <v>4256</v>
      </c>
      <c r="AY17" s="15">
        <v>14164</v>
      </c>
      <c r="AZ17" s="16" t="s">
        <v>4257</v>
      </c>
      <c r="BA17" s="20">
        <v>1.0165999999999999</v>
      </c>
      <c r="BB17" s="16" t="s">
        <v>4256</v>
      </c>
      <c r="BC17" s="15">
        <v>4777</v>
      </c>
      <c r="BD17" s="16" t="s">
        <v>4257</v>
      </c>
      <c r="BE17" s="20">
        <v>1.0169299999999999</v>
      </c>
      <c r="BF17" s="16" t="s">
        <v>4258</v>
      </c>
      <c r="BG17" s="15">
        <v>32381</v>
      </c>
      <c r="BH17" s="16" t="s">
        <v>4259</v>
      </c>
      <c r="BI17" s="20">
        <v>1.07395</v>
      </c>
      <c r="BJ17" s="16" t="s">
        <v>4258</v>
      </c>
      <c r="BK17" s="15">
        <v>6719</v>
      </c>
      <c r="BL17" s="16" t="s">
        <v>4259</v>
      </c>
      <c r="BM17" s="20">
        <v>1.0875300000000001</v>
      </c>
      <c r="BN17" s="16" t="s">
        <v>4258</v>
      </c>
      <c r="BO17" s="15">
        <v>10192</v>
      </c>
      <c r="BP17" s="16" t="s">
        <v>4259</v>
      </c>
      <c r="BQ17" s="20">
        <v>1.2025699999999999</v>
      </c>
      <c r="BR17" s="16" t="s">
        <v>4258</v>
      </c>
      <c r="BS17" s="15">
        <v>6494</v>
      </c>
      <c r="BT17" s="16" t="s">
        <v>4259</v>
      </c>
      <c r="BU17" s="20">
        <v>1.07585</v>
      </c>
      <c r="BV17" s="16" t="s">
        <v>4260</v>
      </c>
      <c r="BW17" s="15">
        <v>30185</v>
      </c>
      <c r="BX17" s="16" t="s">
        <v>4261</v>
      </c>
      <c r="BY17" s="20">
        <v>1.08107</v>
      </c>
      <c r="BZ17" s="16" t="s">
        <v>4260</v>
      </c>
      <c r="CA17" s="15">
        <v>6593</v>
      </c>
      <c r="CB17" s="16" t="s">
        <v>4261</v>
      </c>
      <c r="CC17" s="20">
        <v>1.03871</v>
      </c>
      <c r="CD17" s="16" t="s">
        <v>4260</v>
      </c>
      <c r="CE17" s="15">
        <v>3571</v>
      </c>
      <c r="CF17" s="16" t="s">
        <v>4261</v>
      </c>
      <c r="CG17" s="20">
        <v>1.33463</v>
      </c>
      <c r="CH17" s="16" t="s">
        <v>4260</v>
      </c>
      <c r="CI17" s="15">
        <v>8385</v>
      </c>
      <c r="CJ17" s="16" t="s">
        <v>4261</v>
      </c>
      <c r="CK17" s="20">
        <v>1.07585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61388.673684000016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9675</v>
      </c>
      <c r="H18" s="16" t="s">
        <v>4253</v>
      </c>
      <c r="I18" s="20">
        <v>1</v>
      </c>
      <c r="J18" s="16" t="s">
        <v>4252</v>
      </c>
      <c r="K18" s="15">
        <v>2260</v>
      </c>
      <c r="L18" s="16" t="s">
        <v>4253</v>
      </c>
      <c r="M18" s="20">
        <v>1</v>
      </c>
      <c r="N18" s="16" t="s">
        <v>4252</v>
      </c>
      <c r="O18" s="15">
        <v>3628</v>
      </c>
      <c r="P18" s="16" t="s">
        <v>4253</v>
      </c>
      <c r="Q18" s="20">
        <v>1</v>
      </c>
      <c r="R18" s="16" t="s">
        <v>4252</v>
      </c>
      <c r="S18" s="15">
        <v>1534</v>
      </c>
      <c r="T18" s="16" t="s">
        <v>4253</v>
      </c>
      <c r="U18" s="20">
        <v>1</v>
      </c>
      <c r="V18" s="16" t="s">
        <v>4252</v>
      </c>
      <c r="W18" s="15">
        <v>17097</v>
      </c>
      <c r="X18" s="16" t="s">
        <v>4252</v>
      </c>
      <c r="Y18" s="15">
        <v>17097</v>
      </c>
      <c r="Z18" s="16" t="s">
        <v>4254</v>
      </c>
      <c r="AA18" s="15">
        <v>9614</v>
      </c>
      <c r="AB18" s="16" t="s">
        <v>4255</v>
      </c>
      <c r="AC18" s="20">
        <v>1.00898</v>
      </c>
      <c r="AD18" s="16" t="s">
        <v>4254</v>
      </c>
      <c r="AE18" s="15">
        <v>2393</v>
      </c>
      <c r="AF18" s="16" t="s">
        <v>4255</v>
      </c>
      <c r="AG18" s="20">
        <v>0.96769000000000005</v>
      </c>
      <c r="AH18" s="16" t="s">
        <v>4254</v>
      </c>
      <c r="AI18" s="15">
        <v>4437</v>
      </c>
      <c r="AJ18" s="16" t="s">
        <v>4255</v>
      </c>
      <c r="AK18" s="20">
        <v>0.98158999999999996</v>
      </c>
      <c r="AL18" s="16" t="s">
        <v>4254</v>
      </c>
      <c r="AM18" s="15">
        <v>1486</v>
      </c>
      <c r="AN18" s="16" t="s">
        <v>4255</v>
      </c>
      <c r="AO18" s="20">
        <v>1.0028900000000001</v>
      </c>
      <c r="AP18" s="16" t="s">
        <v>4256</v>
      </c>
      <c r="AQ18" s="15">
        <v>9836</v>
      </c>
      <c r="AR18" s="16" t="s">
        <v>4257</v>
      </c>
      <c r="AS18" s="20">
        <v>1.0168999999999999</v>
      </c>
      <c r="AT18" s="16" t="s">
        <v>4256</v>
      </c>
      <c r="AU18" s="15">
        <v>2162</v>
      </c>
      <c r="AV18" s="16" t="s">
        <v>4257</v>
      </c>
      <c r="AW18" s="20">
        <v>1.01738</v>
      </c>
      <c r="AX18" s="16" t="s">
        <v>4256</v>
      </c>
      <c r="AY18" s="15">
        <v>3506</v>
      </c>
      <c r="AZ18" s="16" t="s">
        <v>4257</v>
      </c>
      <c r="BA18" s="20">
        <v>1.0165999999999999</v>
      </c>
      <c r="BB18" s="16" t="s">
        <v>4256</v>
      </c>
      <c r="BC18" s="15">
        <v>1312</v>
      </c>
      <c r="BD18" s="16" t="s">
        <v>4257</v>
      </c>
      <c r="BE18" s="20">
        <v>1.0169299999999999</v>
      </c>
      <c r="BF18" s="16" t="s">
        <v>4258</v>
      </c>
      <c r="BG18" s="15">
        <v>9182</v>
      </c>
      <c r="BH18" s="16" t="s">
        <v>4259</v>
      </c>
      <c r="BI18" s="20">
        <v>1.07395</v>
      </c>
      <c r="BJ18" s="16" t="s">
        <v>4258</v>
      </c>
      <c r="BK18" s="15">
        <v>1904</v>
      </c>
      <c r="BL18" s="16" t="s">
        <v>4259</v>
      </c>
      <c r="BM18" s="20">
        <v>1.0875300000000001</v>
      </c>
      <c r="BN18" s="16" t="s">
        <v>4258</v>
      </c>
      <c r="BO18" s="15">
        <v>2392</v>
      </c>
      <c r="BP18" s="16" t="s">
        <v>4259</v>
      </c>
      <c r="BQ18" s="20">
        <v>1.2025699999999999</v>
      </c>
      <c r="BR18" s="16" t="s">
        <v>4258</v>
      </c>
      <c r="BS18" s="15">
        <v>1326</v>
      </c>
      <c r="BT18" s="16" t="s">
        <v>4259</v>
      </c>
      <c r="BU18" s="20">
        <v>1.07585</v>
      </c>
      <c r="BV18" s="16" t="s">
        <v>4260</v>
      </c>
      <c r="BW18" s="15">
        <v>8749</v>
      </c>
      <c r="BX18" s="16" t="s">
        <v>4261</v>
      </c>
      <c r="BY18" s="20">
        <v>1.08107</v>
      </c>
      <c r="BZ18" s="16" t="s">
        <v>4260</v>
      </c>
      <c r="CA18" s="15">
        <v>1982</v>
      </c>
      <c r="CB18" s="16" t="s">
        <v>4261</v>
      </c>
      <c r="CC18" s="20">
        <v>1.03871</v>
      </c>
      <c r="CD18" s="16" t="s">
        <v>4260</v>
      </c>
      <c r="CE18" s="15">
        <v>801</v>
      </c>
      <c r="CF18" s="16" t="s">
        <v>4261</v>
      </c>
      <c r="CG18" s="20">
        <v>1.33463</v>
      </c>
      <c r="CH18" s="16" t="s">
        <v>4260</v>
      </c>
      <c r="CI18" s="15">
        <v>1465</v>
      </c>
      <c r="CJ18" s="16" t="s">
        <v>4261</v>
      </c>
      <c r="CK18" s="20">
        <v>1.07585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16491.159013999997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13698</v>
      </c>
      <c r="H19" s="16" t="s">
        <v>4253</v>
      </c>
      <c r="I19" s="20">
        <v>1</v>
      </c>
      <c r="J19" s="16" t="s">
        <v>4252</v>
      </c>
      <c r="K19" s="15">
        <v>9392</v>
      </c>
      <c r="L19" s="16" t="s">
        <v>4253</v>
      </c>
      <c r="M19" s="20">
        <v>1</v>
      </c>
      <c r="N19" s="16" t="s">
        <v>4252</v>
      </c>
      <c r="O19" s="15">
        <v>2853</v>
      </c>
      <c r="P19" s="16" t="s">
        <v>4253</v>
      </c>
      <c r="Q19" s="20">
        <v>1</v>
      </c>
      <c r="R19" s="16" t="s">
        <v>4252</v>
      </c>
      <c r="S19" s="15">
        <v>3500</v>
      </c>
      <c r="T19" s="16" t="s">
        <v>4253</v>
      </c>
      <c r="U19" s="20">
        <v>1</v>
      </c>
      <c r="V19" s="16" t="s">
        <v>4252</v>
      </c>
      <c r="W19" s="15">
        <v>29443</v>
      </c>
      <c r="X19" s="16" t="s">
        <v>4252</v>
      </c>
      <c r="Y19" s="15">
        <v>29625</v>
      </c>
      <c r="Z19" s="16" t="s">
        <v>4254</v>
      </c>
      <c r="AA19" s="15">
        <v>22174</v>
      </c>
      <c r="AB19" s="16" t="s">
        <v>4255</v>
      </c>
      <c r="AC19" s="20">
        <v>1.00898</v>
      </c>
      <c r="AD19" s="16" t="s">
        <v>4254</v>
      </c>
      <c r="AE19" s="15">
        <v>12319</v>
      </c>
      <c r="AF19" s="16" t="s">
        <v>4255</v>
      </c>
      <c r="AG19" s="20">
        <v>0.96769000000000005</v>
      </c>
      <c r="AH19" s="16" t="s">
        <v>4254</v>
      </c>
      <c r="AI19" s="15">
        <v>12112</v>
      </c>
      <c r="AJ19" s="16" t="s">
        <v>4255</v>
      </c>
      <c r="AK19" s="20">
        <v>0.98158999999999996</v>
      </c>
      <c r="AL19" s="16" t="s">
        <v>4254</v>
      </c>
      <c r="AM19" s="15">
        <v>4420</v>
      </c>
      <c r="AN19" s="16" t="s">
        <v>4255</v>
      </c>
      <c r="AO19" s="20">
        <v>1.0028900000000001</v>
      </c>
      <c r="AP19" s="16" t="s">
        <v>4256</v>
      </c>
      <c r="AQ19" s="15">
        <v>16473</v>
      </c>
      <c r="AR19" s="16" t="s">
        <v>4257</v>
      </c>
      <c r="AS19" s="20">
        <v>1.0168999999999999</v>
      </c>
      <c r="AT19" s="16" t="s">
        <v>4256</v>
      </c>
      <c r="AU19" s="15">
        <v>9397</v>
      </c>
      <c r="AV19" s="16" t="s">
        <v>4257</v>
      </c>
      <c r="AW19" s="20">
        <v>1.01738</v>
      </c>
      <c r="AX19" s="16" t="s">
        <v>4256</v>
      </c>
      <c r="AY19" s="15">
        <v>11072</v>
      </c>
      <c r="AZ19" s="16" t="s">
        <v>4257</v>
      </c>
      <c r="BA19" s="20">
        <v>1.0165999999999999</v>
      </c>
      <c r="BB19" s="16" t="s">
        <v>4256</v>
      </c>
      <c r="BC19" s="15">
        <v>3266</v>
      </c>
      <c r="BD19" s="16" t="s">
        <v>4257</v>
      </c>
      <c r="BE19" s="20">
        <v>1.0169299999999999</v>
      </c>
      <c r="BF19" s="16" t="s">
        <v>4258</v>
      </c>
      <c r="BG19" s="15">
        <v>13231</v>
      </c>
      <c r="BH19" s="16" t="s">
        <v>4259</v>
      </c>
      <c r="BI19" s="20">
        <v>1.07395</v>
      </c>
      <c r="BJ19" s="16" t="s">
        <v>4258</v>
      </c>
      <c r="BK19" s="15">
        <v>5844</v>
      </c>
      <c r="BL19" s="16" t="s">
        <v>4259</v>
      </c>
      <c r="BM19" s="20">
        <v>1.0875300000000001</v>
      </c>
      <c r="BN19" s="16" t="s">
        <v>4258</v>
      </c>
      <c r="BO19" s="15">
        <v>14984</v>
      </c>
      <c r="BP19" s="16" t="s">
        <v>4259</v>
      </c>
      <c r="BQ19" s="20">
        <v>1.2025699999999999</v>
      </c>
      <c r="BR19" s="16" t="s">
        <v>4258</v>
      </c>
      <c r="BS19" s="15">
        <v>1452</v>
      </c>
      <c r="BT19" s="16" t="s">
        <v>4259</v>
      </c>
      <c r="BU19" s="20">
        <v>1.07585</v>
      </c>
      <c r="BV19" s="16" t="s">
        <v>4260</v>
      </c>
      <c r="BW19" s="15">
        <v>18197</v>
      </c>
      <c r="BX19" s="16" t="s">
        <v>4261</v>
      </c>
      <c r="BY19" s="20">
        <v>1.08107</v>
      </c>
      <c r="BZ19" s="16" t="s">
        <v>4260</v>
      </c>
      <c r="CA19" s="15">
        <v>6804</v>
      </c>
      <c r="CB19" s="16" t="s">
        <v>4261</v>
      </c>
      <c r="CC19" s="20">
        <v>1.03871</v>
      </c>
      <c r="CD19" s="16" t="s">
        <v>4260</v>
      </c>
      <c r="CE19" s="15">
        <v>9561</v>
      </c>
      <c r="CF19" s="16" t="s">
        <v>4261</v>
      </c>
      <c r="CG19" s="20">
        <v>1.33463</v>
      </c>
      <c r="CH19" s="16" t="s">
        <v>4260</v>
      </c>
      <c r="CI19" s="15">
        <v>2156</v>
      </c>
      <c r="CJ19" s="16" t="s">
        <v>4261</v>
      </c>
      <c r="CK19" s="20">
        <v>1.07585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40582.726832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4123</v>
      </c>
      <c r="H20" s="16" t="s">
        <v>4253</v>
      </c>
      <c r="I20" s="20">
        <v>1</v>
      </c>
      <c r="J20" s="16" t="s">
        <v>4252</v>
      </c>
      <c r="K20" s="15">
        <v>3014</v>
      </c>
      <c r="L20" s="16" t="s">
        <v>4253</v>
      </c>
      <c r="M20" s="20">
        <v>1</v>
      </c>
      <c r="N20" s="16" t="s">
        <v>4252</v>
      </c>
      <c r="O20" s="15">
        <v>537</v>
      </c>
      <c r="P20" s="16" t="s">
        <v>4253</v>
      </c>
      <c r="Q20" s="20">
        <v>1</v>
      </c>
      <c r="R20" s="16" t="s">
        <v>4252</v>
      </c>
      <c r="S20" s="15">
        <v>710</v>
      </c>
      <c r="T20" s="16" t="s">
        <v>4253</v>
      </c>
      <c r="U20" s="20">
        <v>1</v>
      </c>
      <c r="V20" s="16" t="s">
        <v>4252</v>
      </c>
      <c r="W20" s="15">
        <v>8384</v>
      </c>
      <c r="X20" s="16" t="s">
        <v>4252</v>
      </c>
      <c r="Y20" s="15">
        <v>8384</v>
      </c>
      <c r="Z20" s="16" t="s">
        <v>4254</v>
      </c>
      <c r="AA20" s="15">
        <v>6415</v>
      </c>
      <c r="AB20" s="16" t="s">
        <v>4255</v>
      </c>
      <c r="AC20" s="20">
        <v>1.00898</v>
      </c>
      <c r="AD20" s="16" t="s">
        <v>4254</v>
      </c>
      <c r="AE20" s="15">
        <v>3775</v>
      </c>
      <c r="AF20" s="16" t="s">
        <v>4255</v>
      </c>
      <c r="AG20" s="20">
        <v>0.96769000000000005</v>
      </c>
      <c r="AH20" s="16" t="s">
        <v>4254</v>
      </c>
      <c r="AI20" s="15">
        <v>2440</v>
      </c>
      <c r="AJ20" s="16" t="s">
        <v>4255</v>
      </c>
      <c r="AK20" s="20">
        <v>0.98158999999999996</v>
      </c>
      <c r="AL20" s="16" t="s">
        <v>4254</v>
      </c>
      <c r="AM20" s="15">
        <v>1036</v>
      </c>
      <c r="AN20" s="16" t="s">
        <v>4255</v>
      </c>
      <c r="AO20" s="20">
        <v>1.0028900000000001</v>
      </c>
      <c r="AP20" s="16" t="s">
        <v>4256</v>
      </c>
      <c r="AQ20" s="15">
        <v>5026</v>
      </c>
      <c r="AR20" s="16" t="s">
        <v>4257</v>
      </c>
      <c r="AS20" s="20">
        <v>1.0168999999999999</v>
      </c>
      <c r="AT20" s="16" t="s">
        <v>4256</v>
      </c>
      <c r="AU20" s="15">
        <v>2874</v>
      </c>
      <c r="AV20" s="16" t="s">
        <v>4257</v>
      </c>
      <c r="AW20" s="20">
        <v>1.01738</v>
      </c>
      <c r="AX20" s="16" t="s">
        <v>4256</v>
      </c>
      <c r="AY20" s="15">
        <v>2153</v>
      </c>
      <c r="AZ20" s="16" t="s">
        <v>4257</v>
      </c>
      <c r="BA20" s="20">
        <v>1.0165999999999999</v>
      </c>
      <c r="BB20" s="16" t="s">
        <v>4256</v>
      </c>
      <c r="BC20" s="15">
        <v>649</v>
      </c>
      <c r="BD20" s="16" t="s">
        <v>4257</v>
      </c>
      <c r="BE20" s="20">
        <v>1.0169299999999999</v>
      </c>
      <c r="BF20" s="16" t="s">
        <v>4258</v>
      </c>
      <c r="BG20" s="15">
        <v>4225</v>
      </c>
      <c r="BH20" s="16" t="s">
        <v>4259</v>
      </c>
      <c r="BI20" s="20">
        <v>1.07395</v>
      </c>
      <c r="BJ20" s="16" t="s">
        <v>4258</v>
      </c>
      <c r="BK20" s="15">
        <v>2028</v>
      </c>
      <c r="BL20" s="16" t="s">
        <v>4259</v>
      </c>
      <c r="BM20" s="20">
        <v>1.0875300000000001</v>
      </c>
      <c r="BN20" s="16" t="s">
        <v>4258</v>
      </c>
      <c r="BO20" s="15">
        <v>3460</v>
      </c>
      <c r="BP20" s="16" t="s">
        <v>4259</v>
      </c>
      <c r="BQ20" s="20">
        <v>1.2025699999999999</v>
      </c>
      <c r="BR20" s="16" t="s">
        <v>4258</v>
      </c>
      <c r="BS20" s="15">
        <v>184</v>
      </c>
      <c r="BT20" s="16" t="s">
        <v>4259</v>
      </c>
      <c r="BU20" s="20">
        <v>1.07585</v>
      </c>
      <c r="BV20" s="16" t="s">
        <v>4260</v>
      </c>
      <c r="BW20" s="15">
        <v>5431</v>
      </c>
      <c r="BX20" s="16" t="s">
        <v>4261</v>
      </c>
      <c r="BY20" s="20">
        <v>1.08107</v>
      </c>
      <c r="BZ20" s="16" t="s">
        <v>4260</v>
      </c>
      <c r="CA20" s="15">
        <v>2269</v>
      </c>
      <c r="CB20" s="16" t="s">
        <v>4261</v>
      </c>
      <c r="CC20" s="20">
        <v>1.03871</v>
      </c>
      <c r="CD20" s="16" t="s">
        <v>4260</v>
      </c>
      <c r="CE20" s="15">
        <v>2414</v>
      </c>
      <c r="CF20" s="16" t="s">
        <v>4261</v>
      </c>
      <c r="CG20" s="20">
        <v>1.33463</v>
      </c>
      <c r="CH20" s="16" t="s">
        <v>4260</v>
      </c>
      <c r="CI20" s="15">
        <v>582</v>
      </c>
      <c r="CJ20" s="16" t="s">
        <v>4261</v>
      </c>
      <c r="CK20" s="20">
        <v>1.07585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11201.038170000003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223010</v>
      </c>
      <c r="H21" s="16" t="s">
        <v>4253</v>
      </c>
      <c r="I21" s="20">
        <v>1</v>
      </c>
      <c r="J21" s="16" t="s">
        <v>4252</v>
      </c>
      <c r="K21" s="15">
        <v>60582</v>
      </c>
      <c r="L21" s="16" t="s">
        <v>4253</v>
      </c>
      <c r="M21" s="20">
        <v>1</v>
      </c>
      <c r="N21" s="16" t="s">
        <v>4252</v>
      </c>
      <c r="O21" s="15">
        <v>111941</v>
      </c>
      <c r="P21" s="16" t="s">
        <v>4253</v>
      </c>
      <c r="Q21" s="20">
        <v>1</v>
      </c>
      <c r="R21" s="16" t="s">
        <v>4252</v>
      </c>
      <c r="S21" s="15">
        <v>14826</v>
      </c>
      <c r="T21" s="16" t="s">
        <v>4253</v>
      </c>
      <c r="U21" s="20">
        <v>1</v>
      </c>
      <c r="V21" s="16" t="s">
        <v>4252</v>
      </c>
      <c r="W21" s="15">
        <v>410359</v>
      </c>
      <c r="X21" s="16" t="s">
        <v>4252</v>
      </c>
      <c r="Y21" s="15">
        <v>414399</v>
      </c>
      <c r="Z21" s="16" t="s">
        <v>4254</v>
      </c>
      <c r="AA21" s="15">
        <v>214171</v>
      </c>
      <c r="AB21" s="16" t="s">
        <v>4255</v>
      </c>
      <c r="AC21" s="20">
        <v>1.00898</v>
      </c>
      <c r="AD21" s="16" t="s">
        <v>4254</v>
      </c>
      <c r="AE21" s="15">
        <v>58884</v>
      </c>
      <c r="AF21" s="16" t="s">
        <v>4255</v>
      </c>
      <c r="AG21" s="20">
        <v>0.96769000000000005</v>
      </c>
      <c r="AH21" s="16" t="s">
        <v>4254</v>
      </c>
      <c r="AI21" s="15">
        <v>121161</v>
      </c>
      <c r="AJ21" s="16" t="s">
        <v>4255</v>
      </c>
      <c r="AK21" s="20">
        <v>0.98158999999999996</v>
      </c>
      <c r="AL21" s="16" t="s">
        <v>4254</v>
      </c>
      <c r="AM21" s="15">
        <v>12627</v>
      </c>
      <c r="AN21" s="16" t="s">
        <v>4255</v>
      </c>
      <c r="AO21" s="20">
        <v>1.0028900000000001</v>
      </c>
      <c r="AP21" s="16" t="s">
        <v>4256</v>
      </c>
      <c r="AQ21" s="15">
        <v>208423</v>
      </c>
      <c r="AR21" s="16" t="s">
        <v>4257</v>
      </c>
      <c r="AS21" s="20">
        <v>1.0168999999999999</v>
      </c>
      <c r="AT21" s="16" t="s">
        <v>4256</v>
      </c>
      <c r="AU21" s="15">
        <v>61195</v>
      </c>
      <c r="AV21" s="16" t="s">
        <v>4257</v>
      </c>
      <c r="AW21" s="20">
        <v>1.01738</v>
      </c>
      <c r="AX21" s="16" t="s">
        <v>4256</v>
      </c>
      <c r="AY21" s="15">
        <v>110911</v>
      </c>
      <c r="AZ21" s="16" t="s">
        <v>4257</v>
      </c>
      <c r="BA21" s="20">
        <v>1.0165999999999999</v>
      </c>
      <c r="BB21" s="16" t="s">
        <v>4256</v>
      </c>
      <c r="BC21" s="15">
        <v>11553</v>
      </c>
      <c r="BD21" s="16" t="s">
        <v>4257</v>
      </c>
      <c r="BE21" s="20">
        <v>1.0169299999999999</v>
      </c>
      <c r="BF21" s="16" t="s">
        <v>4258</v>
      </c>
      <c r="BG21" s="15">
        <v>187492</v>
      </c>
      <c r="BH21" s="16" t="s">
        <v>4259</v>
      </c>
      <c r="BI21" s="20">
        <v>1.07395</v>
      </c>
      <c r="BJ21" s="16" t="s">
        <v>4258</v>
      </c>
      <c r="BK21" s="15">
        <v>49070</v>
      </c>
      <c r="BL21" s="16" t="s">
        <v>4259</v>
      </c>
      <c r="BM21" s="20">
        <v>1.0875300000000001</v>
      </c>
      <c r="BN21" s="16" t="s">
        <v>4258</v>
      </c>
      <c r="BO21" s="15">
        <v>99851</v>
      </c>
      <c r="BP21" s="16" t="s">
        <v>4259</v>
      </c>
      <c r="BQ21" s="20">
        <v>1.2025699999999999</v>
      </c>
      <c r="BR21" s="16" t="s">
        <v>4258</v>
      </c>
      <c r="BS21" s="15">
        <v>9958</v>
      </c>
      <c r="BT21" s="16" t="s">
        <v>4259</v>
      </c>
      <c r="BU21" s="20">
        <v>1.07585</v>
      </c>
      <c r="BV21" s="16" t="s">
        <v>4260</v>
      </c>
      <c r="BW21" s="15">
        <v>175896</v>
      </c>
      <c r="BX21" s="16" t="s">
        <v>4261</v>
      </c>
      <c r="BY21" s="20">
        <v>1.08107</v>
      </c>
      <c r="BZ21" s="16" t="s">
        <v>4260</v>
      </c>
      <c r="CA21" s="15">
        <v>45573</v>
      </c>
      <c r="CB21" s="16" t="s">
        <v>4261</v>
      </c>
      <c r="CC21" s="20">
        <v>1.03871</v>
      </c>
      <c r="CD21" s="16" t="s">
        <v>4260</v>
      </c>
      <c r="CE21" s="15">
        <v>34441</v>
      </c>
      <c r="CF21" s="16" t="s">
        <v>4261</v>
      </c>
      <c r="CG21" s="20">
        <v>1.33463</v>
      </c>
      <c r="CH21" s="16" t="s">
        <v>4260</v>
      </c>
      <c r="CI21" s="15">
        <v>13607</v>
      </c>
      <c r="CJ21" s="16" t="s">
        <v>4261</v>
      </c>
      <c r="CK21" s="20">
        <v>1.07585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379468.92568999995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68740</v>
      </c>
      <c r="H22" s="16" t="s">
        <v>4253</v>
      </c>
      <c r="I22" s="20">
        <v>1</v>
      </c>
      <c r="J22" s="16" t="s">
        <v>4252</v>
      </c>
      <c r="K22" s="15">
        <v>18476</v>
      </c>
      <c r="L22" s="16" t="s">
        <v>4253</v>
      </c>
      <c r="M22" s="20">
        <v>1</v>
      </c>
      <c r="N22" s="16" t="s">
        <v>4252</v>
      </c>
      <c r="O22" s="15">
        <v>18222</v>
      </c>
      <c r="P22" s="16" t="s">
        <v>4253</v>
      </c>
      <c r="Q22" s="20">
        <v>1</v>
      </c>
      <c r="R22" s="16" t="s">
        <v>4252</v>
      </c>
      <c r="S22" s="15">
        <v>4179</v>
      </c>
      <c r="T22" s="16" t="s">
        <v>4253</v>
      </c>
      <c r="U22" s="20">
        <v>1</v>
      </c>
      <c r="V22" s="16" t="s">
        <v>4252</v>
      </c>
      <c r="W22" s="15">
        <v>109617</v>
      </c>
      <c r="X22" s="16" t="s">
        <v>4252</v>
      </c>
      <c r="Y22" s="15">
        <v>109626</v>
      </c>
      <c r="Z22" s="16" t="s">
        <v>4254</v>
      </c>
      <c r="AA22" s="15">
        <v>64564</v>
      </c>
      <c r="AB22" s="16" t="s">
        <v>4255</v>
      </c>
      <c r="AC22" s="20">
        <v>1.00898</v>
      </c>
      <c r="AD22" s="16" t="s">
        <v>4254</v>
      </c>
      <c r="AE22" s="15">
        <v>18011</v>
      </c>
      <c r="AF22" s="16" t="s">
        <v>4255</v>
      </c>
      <c r="AG22" s="20">
        <v>0.96769000000000005</v>
      </c>
      <c r="AH22" s="16" t="s">
        <v>4254</v>
      </c>
      <c r="AI22" s="15">
        <v>21046</v>
      </c>
      <c r="AJ22" s="16" t="s">
        <v>4255</v>
      </c>
      <c r="AK22" s="20">
        <v>0.98158999999999996</v>
      </c>
      <c r="AL22" s="16" t="s">
        <v>4254</v>
      </c>
      <c r="AM22" s="15">
        <v>3360</v>
      </c>
      <c r="AN22" s="16" t="s">
        <v>4255</v>
      </c>
      <c r="AO22" s="20">
        <v>1.0028900000000001</v>
      </c>
      <c r="AP22" s="16" t="s">
        <v>4256</v>
      </c>
      <c r="AQ22" s="15">
        <v>63413</v>
      </c>
      <c r="AR22" s="16" t="s">
        <v>4257</v>
      </c>
      <c r="AS22" s="20">
        <v>1.0168999999999999</v>
      </c>
      <c r="AT22" s="16" t="s">
        <v>4256</v>
      </c>
      <c r="AU22" s="15">
        <v>17999</v>
      </c>
      <c r="AV22" s="16" t="s">
        <v>4257</v>
      </c>
      <c r="AW22" s="20">
        <v>1.01738</v>
      </c>
      <c r="AX22" s="16" t="s">
        <v>4256</v>
      </c>
      <c r="AY22" s="15">
        <v>17949</v>
      </c>
      <c r="AZ22" s="16" t="s">
        <v>4257</v>
      </c>
      <c r="BA22" s="20">
        <v>1.0165999999999999</v>
      </c>
      <c r="BB22" s="16" t="s">
        <v>4256</v>
      </c>
      <c r="BC22" s="15">
        <v>3310</v>
      </c>
      <c r="BD22" s="16" t="s">
        <v>4257</v>
      </c>
      <c r="BE22" s="20">
        <v>1.0169299999999999</v>
      </c>
      <c r="BF22" s="16" t="s">
        <v>4258</v>
      </c>
      <c r="BG22" s="15">
        <v>57340</v>
      </c>
      <c r="BH22" s="16" t="s">
        <v>4259</v>
      </c>
      <c r="BI22" s="20">
        <v>1.07395</v>
      </c>
      <c r="BJ22" s="16" t="s">
        <v>4258</v>
      </c>
      <c r="BK22" s="15">
        <v>14510</v>
      </c>
      <c r="BL22" s="16" t="s">
        <v>4259</v>
      </c>
      <c r="BM22" s="20">
        <v>1.0875300000000001</v>
      </c>
      <c r="BN22" s="16" t="s">
        <v>4258</v>
      </c>
      <c r="BO22" s="15">
        <v>15103</v>
      </c>
      <c r="BP22" s="16" t="s">
        <v>4259</v>
      </c>
      <c r="BQ22" s="20">
        <v>1.2025699999999999</v>
      </c>
      <c r="BR22" s="16" t="s">
        <v>4258</v>
      </c>
      <c r="BS22" s="15">
        <v>2820</v>
      </c>
      <c r="BT22" s="16" t="s">
        <v>4259</v>
      </c>
      <c r="BU22" s="20">
        <v>1.07585</v>
      </c>
      <c r="BV22" s="16" t="s">
        <v>4260</v>
      </c>
      <c r="BW22" s="15">
        <v>55168</v>
      </c>
      <c r="BX22" s="16" t="s">
        <v>4261</v>
      </c>
      <c r="BY22" s="20">
        <v>1.08107</v>
      </c>
      <c r="BZ22" s="16" t="s">
        <v>4260</v>
      </c>
      <c r="CA22" s="15">
        <v>13602</v>
      </c>
      <c r="CB22" s="16" t="s">
        <v>4261</v>
      </c>
      <c r="CC22" s="20">
        <v>1.03871</v>
      </c>
      <c r="CD22" s="16" t="s">
        <v>4260</v>
      </c>
      <c r="CE22" s="15">
        <v>8431</v>
      </c>
      <c r="CF22" s="16" t="s">
        <v>4261</v>
      </c>
      <c r="CG22" s="20">
        <v>1.33463</v>
      </c>
      <c r="CH22" s="16" t="s">
        <v>4260</v>
      </c>
      <c r="CI22" s="15">
        <v>3220</v>
      </c>
      <c r="CJ22" s="16" t="s">
        <v>4261</v>
      </c>
      <c r="CK22" s="20">
        <v>1.07585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101533.95351799999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21802</v>
      </c>
      <c r="H23" s="16" t="s">
        <v>4253</v>
      </c>
      <c r="I23" s="20">
        <v>1</v>
      </c>
      <c r="J23" s="16" t="s">
        <v>4252</v>
      </c>
      <c r="K23" s="15">
        <v>6120</v>
      </c>
      <c r="L23" s="16" t="s">
        <v>4253</v>
      </c>
      <c r="M23" s="20">
        <v>1</v>
      </c>
      <c r="N23" s="16" t="s">
        <v>4252</v>
      </c>
      <c r="O23" s="15">
        <v>18228</v>
      </c>
      <c r="P23" s="16" t="s">
        <v>4253</v>
      </c>
      <c r="Q23" s="20">
        <v>1</v>
      </c>
      <c r="R23" s="16" t="s">
        <v>4252</v>
      </c>
      <c r="S23" s="15">
        <v>2272</v>
      </c>
      <c r="T23" s="16" t="s">
        <v>4253</v>
      </c>
      <c r="U23" s="20">
        <v>1</v>
      </c>
      <c r="V23" s="16" t="s">
        <v>4252</v>
      </c>
      <c r="W23" s="15">
        <v>48422</v>
      </c>
      <c r="X23" s="16" t="s">
        <v>4252</v>
      </c>
      <c r="Y23" s="15">
        <v>48448</v>
      </c>
      <c r="Z23" s="16" t="s">
        <v>4254</v>
      </c>
      <c r="AA23" s="15">
        <v>17316</v>
      </c>
      <c r="AB23" s="16" t="s">
        <v>4255</v>
      </c>
      <c r="AC23" s="20">
        <v>1.00898</v>
      </c>
      <c r="AD23" s="16" t="s">
        <v>4254</v>
      </c>
      <c r="AE23" s="15">
        <v>2209</v>
      </c>
      <c r="AF23" s="16" t="s">
        <v>4255</v>
      </c>
      <c r="AG23" s="20">
        <v>0.96769000000000005</v>
      </c>
      <c r="AH23" s="16" t="s">
        <v>4254</v>
      </c>
      <c r="AI23" s="15">
        <v>11615</v>
      </c>
      <c r="AJ23" s="16" t="s">
        <v>4255</v>
      </c>
      <c r="AK23" s="20">
        <v>0.98158999999999996</v>
      </c>
      <c r="AL23" s="16" t="s">
        <v>4254</v>
      </c>
      <c r="AM23" s="15">
        <v>1147</v>
      </c>
      <c r="AN23" s="16" t="s">
        <v>4255</v>
      </c>
      <c r="AO23" s="20">
        <v>1.0028900000000001</v>
      </c>
      <c r="AP23" s="16" t="s">
        <v>4256</v>
      </c>
      <c r="AQ23" s="15">
        <v>14801</v>
      </c>
      <c r="AR23" s="16" t="s">
        <v>4257</v>
      </c>
      <c r="AS23" s="20">
        <v>1.0168999999999999</v>
      </c>
      <c r="AT23" s="16" t="s">
        <v>4256</v>
      </c>
      <c r="AU23" s="15">
        <v>2341</v>
      </c>
      <c r="AV23" s="16" t="s">
        <v>4257</v>
      </c>
      <c r="AW23" s="20">
        <v>1.01738</v>
      </c>
      <c r="AX23" s="16" t="s">
        <v>4256</v>
      </c>
      <c r="AY23" s="15">
        <v>11921</v>
      </c>
      <c r="AZ23" s="16" t="s">
        <v>4257</v>
      </c>
      <c r="BA23" s="20">
        <v>1.0165999999999999</v>
      </c>
      <c r="BB23" s="16" t="s">
        <v>4256</v>
      </c>
      <c r="BC23" s="15">
        <v>1082</v>
      </c>
      <c r="BD23" s="16" t="s">
        <v>4257</v>
      </c>
      <c r="BE23" s="20">
        <v>1.0169299999999999</v>
      </c>
      <c r="BF23" s="16" t="s">
        <v>4258</v>
      </c>
      <c r="BG23" s="15">
        <v>14993</v>
      </c>
      <c r="BH23" s="16" t="s">
        <v>4259</v>
      </c>
      <c r="BI23" s="20">
        <v>1.07395</v>
      </c>
      <c r="BJ23" s="16" t="s">
        <v>4258</v>
      </c>
      <c r="BK23" s="15">
        <v>1521</v>
      </c>
      <c r="BL23" s="16" t="s">
        <v>4259</v>
      </c>
      <c r="BM23" s="20">
        <v>1.0875300000000001</v>
      </c>
      <c r="BN23" s="16" t="s">
        <v>4258</v>
      </c>
      <c r="BO23" s="15">
        <v>13362</v>
      </c>
      <c r="BP23" s="16" t="s">
        <v>4259</v>
      </c>
      <c r="BQ23" s="20">
        <v>1.2025699999999999</v>
      </c>
      <c r="BR23" s="16" t="s">
        <v>4258</v>
      </c>
      <c r="BS23" s="15">
        <v>1242</v>
      </c>
      <c r="BT23" s="16" t="s">
        <v>4259</v>
      </c>
      <c r="BU23" s="20">
        <v>1.07585</v>
      </c>
      <c r="BV23" s="16" t="s">
        <v>4260</v>
      </c>
      <c r="BW23" s="15">
        <v>4930</v>
      </c>
      <c r="BX23" s="16" t="s">
        <v>4261</v>
      </c>
      <c r="BY23" s="20">
        <v>1.08107</v>
      </c>
      <c r="BZ23" s="16" t="s">
        <v>4260</v>
      </c>
      <c r="CA23" s="15">
        <v>919</v>
      </c>
      <c r="CB23" s="16" t="s">
        <v>4261</v>
      </c>
      <c r="CC23" s="20">
        <v>1.03871</v>
      </c>
      <c r="CD23" s="16" t="s">
        <v>4260</v>
      </c>
      <c r="CE23" s="15">
        <v>3238</v>
      </c>
      <c r="CF23" s="16" t="s">
        <v>4261</v>
      </c>
      <c r="CG23" s="20">
        <v>1.33463</v>
      </c>
      <c r="CH23" s="16" t="s">
        <v>4260</v>
      </c>
      <c r="CI23" s="15">
        <v>410</v>
      </c>
      <c r="CJ23" s="16" t="s">
        <v>4261</v>
      </c>
      <c r="CK23" s="20">
        <v>1.07585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31488.465891999997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5822</v>
      </c>
      <c r="H24" s="16" t="s">
        <v>4253</v>
      </c>
      <c r="I24" s="20">
        <v>1</v>
      </c>
      <c r="J24" s="16" t="s">
        <v>4252</v>
      </c>
      <c r="K24" s="15">
        <v>771</v>
      </c>
      <c r="L24" s="16" t="s">
        <v>4253</v>
      </c>
      <c r="M24" s="20">
        <v>1</v>
      </c>
      <c r="N24" s="16" t="s">
        <v>4252</v>
      </c>
      <c r="O24" s="15">
        <v>5025</v>
      </c>
      <c r="P24" s="16" t="s">
        <v>4253</v>
      </c>
      <c r="Q24" s="20">
        <v>1</v>
      </c>
      <c r="R24" s="16" t="s">
        <v>4252</v>
      </c>
      <c r="S24" s="15">
        <v>216</v>
      </c>
      <c r="T24" s="16" t="s">
        <v>4253</v>
      </c>
      <c r="U24" s="20">
        <v>1</v>
      </c>
      <c r="V24" s="16" t="s">
        <v>4252</v>
      </c>
      <c r="W24" s="15">
        <v>11834</v>
      </c>
      <c r="X24" s="16" t="s">
        <v>4252</v>
      </c>
      <c r="Y24" s="15">
        <v>11834</v>
      </c>
      <c r="Z24" s="16" t="s">
        <v>4254</v>
      </c>
      <c r="AA24" s="15">
        <v>5918</v>
      </c>
      <c r="AB24" s="16" t="s">
        <v>4255</v>
      </c>
      <c r="AC24" s="20">
        <v>1.00898</v>
      </c>
      <c r="AD24" s="16" t="s">
        <v>4254</v>
      </c>
      <c r="AE24" s="15">
        <v>589</v>
      </c>
      <c r="AF24" s="16" t="s">
        <v>4255</v>
      </c>
      <c r="AG24" s="20">
        <v>0.96769000000000005</v>
      </c>
      <c r="AH24" s="16" t="s">
        <v>4254</v>
      </c>
      <c r="AI24" s="15">
        <v>786</v>
      </c>
      <c r="AJ24" s="16" t="s">
        <v>4255</v>
      </c>
      <c r="AK24" s="20">
        <v>0.98158999999999996</v>
      </c>
      <c r="AL24" s="16" t="s">
        <v>4254</v>
      </c>
      <c r="AM24" s="15">
        <v>164</v>
      </c>
      <c r="AN24" s="16" t="s">
        <v>4255</v>
      </c>
      <c r="AO24" s="20">
        <v>1.0028900000000001</v>
      </c>
      <c r="AP24" s="16" t="s">
        <v>4256</v>
      </c>
      <c r="AQ24" s="15">
        <v>4246</v>
      </c>
      <c r="AR24" s="16" t="s">
        <v>4257</v>
      </c>
      <c r="AS24" s="20">
        <v>1.0168999999999999</v>
      </c>
      <c r="AT24" s="16" t="s">
        <v>4256</v>
      </c>
      <c r="AU24" s="15">
        <v>690</v>
      </c>
      <c r="AV24" s="16" t="s">
        <v>4257</v>
      </c>
      <c r="AW24" s="20">
        <v>1.01738</v>
      </c>
      <c r="AX24" s="16" t="s">
        <v>4256</v>
      </c>
      <c r="AY24" s="15">
        <v>989</v>
      </c>
      <c r="AZ24" s="16" t="s">
        <v>4257</v>
      </c>
      <c r="BA24" s="20">
        <v>1.0165999999999999</v>
      </c>
      <c r="BB24" s="16" t="s">
        <v>4256</v>
      </c>
      <c r="BC24" s="15">
        <v>218</v>
      </c>
      <c r="BD24" s="16" t="s">
        <v>4257</v>
      </c>
      <c r="BE24" s="20">
        <v>1.0169299999999999</v>
      </c>
      <c r="BF24" s="16" t="s">
        <v>4258</v>
      </c>
      <c r="BG24" s="15">
        <v>1581</v>
      </c>
      <c r="BH24" s="16" t="s">
        <v>4259</v>
      </c>
      <c r="BI24" s="20">
        <v>1.07395</v>
      </c>
      <c r="BJ24" s="16" t="s">
        <v>4258</v>
      </c>
      <c r="BK24" s="15">
        <v>547</v>
      </c>
      <c r="BL24" s="16" t="s">
        <v>4259</v>
      </c>
      <c r="BM24" s="20">
        <v>1.0875300000000001</v>
      </c>
      <c r="BN24" s="16" t="s">
        <v>4258</v>
      </c>
      <c r="BO24" s="15">
        <v>1228</v>
      </c>
      <c r="BP24" s="16" t="s">
        <v>4259</v>
      </c>
      <c r="BQ24" s="20">
        <v>1.2025699999999999</v>
      </c>
      <c r="BR24" s="16" t="s">
        <v>4258</v>
      </c>
      <c r="BS24" s="15">
        <v>176</v>
      </c>
      <c r="BT24" s="16" t="s">
        <v>4259</v>
      </c>
      <c r="BU24" s="20">
        <v>1.07585</v>
      </c>
      <c r="BV24" s="16" t="s">
        <v>4260</v>
      </c>
      <c r="BW24" s="15">
        <v>1268</v>
      </c>
      <c r="BX24" s="16" t="s">
        <v>4261</v>
      </c>
      <c r="BY24" s="20">
        <v>1.08107</v>
      </c>
      <c r="BZ24" s="16" t="s">
        <v>4260</v>
      </c>
      <c r="CA24" s="15">
        <v>285</v>
      </c>
      <c r="CB24" s="16" t="s">
        <v>4261</v>
      </c>
      <c r="CC24" s="20">
        <v>1.03871</v>
      </c>
      <c r="CD24" s="16" t="s">
        <v>4260</v>
      </c>
      <c r="CE24" s="15">
        <v>873</v>
      </c>
      <c r="CF24" s="16" t="s">
        <v>4261</v>
      </c>
      <c r="CG24" s="20">
        <v>1.33463</v>
      </c>
      <c r="CH24" s="16" t="s">
        <v>4260</v>
      </c>
      <c r="CI24" s="15">
        <v>98</v>
      </c>
      <c r="CJ24" s="16" t="s">
        <v>4261</v>
      </c>
      <c r="CK24" s="20">
        <v>1.07585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6490.8536620000004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2303</v>
      </c>
      <c r="H25" s="16" t="s">
        <v>4253</v>
      </c>
      <c r="I25" s="20">
        <v>1</v>
      </c>
      <c r="J25" s="16" t="s">
        <v>4252</v>
      </c>
      <c r="K25" s="15">
        <v>-28</v>
      </c>
      <c r="L25" s="16" t="s">
        <v>4253</v>
      </c>
      <c r="M25" s="20">
        <v>1</v>
      </c>
      <c r="N25" s="16" t="s">
        <v>4252</v>
      </c>
      <c r="O25" s="15">
        <v>368</v>
      </c>
      <c r="P25" s="16" t="s">
        <v>4253</v>
      </c>
      <c r="Q25" s="20">
        <v>1</v>
      </c>
      <c r="R25" s="16" t="s">
        <v>4252</v>
      </c>
      <c r="S25" s="15">
        <v>170</v>
      </c>
      <c r="T25" s="16" t="s">
        <v>4253</v>
      </c>
      <c r="U25" s="20">
        <v>1</v>
      </c>
      <c r="V25" s="16" t="s">
        <v>4252</v>
      </c>
      <c r="W25" s="15">
        <v>2813</v>
      </c>
      <c r="X25" s="16" t="s">
        <v>4252</v>
      </c>
      <c r="Y25" s="15">
        <v>2824</v>
      </c>
      <c r="Z25" s="16" t="s">
        <v>4254</v>
      </c>
      <c r="AA25" s="15">
        <v>1534</v>
      </c>
      <c r="AB25" s="16" t="s">
        <v>4255</v>
      </c>
      <c r="AC25" s="20">
        <v>1.00898</v>
      </c>
      <c r="AD25" s="16" t="s">
        <v>4254</v>
      </c>
      <c r="AE25" s="15">
        <v>290</v>
      </c>
      <c r="AF25" s="16" t="s">
        <v>4255</v>
      </c>
      <c r="AG25" s="20">
        <v>0.96769000000000005</v>
      </c>
      <c r="AH25" s="16" t="s">
        <v>4254</v>
      </c>
      <c r="AI25" s="15">
        <v>1213</v>
      </c>
      <c r="AJ25" s="16" t="s">
        <v>4255</v>
      </c>
      <c r="AK25" s="20">
        <v>0.98158999999999996</v>
      </c>
      <c r="AL25" s="16" t="s">
        <v>4254</v>
      </c>
      <c r="AM25" s="15">
        <v>28</v>
      </c>
      <c r="AN25" s="16" t="s">
        <v>4255</v>
      </c>
      <c r="AO25" s="20">
        <v>1.0028900000000001</v>
      </c>
      <c r="AP25" s="16" t="s">
        <v>4256</v>
      </c>
      <c r="AQ25" s="15">
        <v>2508</v>
      </c>
      <c r="AR25" s="16" t="s">
        <v>4257</v>
      </c>
      <c r="AS25" s="20">
        <v>1.0168999999999999</v>
      </c>
      <c r="AT25" s="16" t="s">
        <v>4256</v>
      </c>
      <c r="AU25" s="15">
        <v>354</v>
      </c>
      <c r="AV25" s="16" t="s">
        <v>4257</v>
      </c>
      <c r="AW25" s="20">
        <v>1.01738</v>
      </c>
      <c r="AX25" s="16" t="s">
        <v>4256</v>
      </c>
      <c r="AY25" s="15">
        <v>490</v>
      </c>
      <c r="AZ25" s="16" t="s">
        <v>4257</v>
      </c>
      <c r="BA25" s="20">
        <v>1.0165999999999999</v>
      </c>
      <c r="BB25" s="16" t="s">
        <v>4256</v>
      </c>
      <c r="BC25" s="15">
        <v>130</v>
      </c>
      <c r="BD25" s="16" t="s">
        <v>4257</v>
      </c>
      <c r="BE25" s="20">
        <v>1.0169299999999999</v>
      </c>
      <c r="BF25" s="16" t="s">
        <v>4258</v>
      </c>
      <c r="BG25" s="15">
        <v>2455</v>
      </c>
      <c r="BH25" s="16" t="s">
        <v>4259</v>
      </c>
      <c r="BI25" s="20">
        <v>1.07395</v>
      </c>
      <c r="BJ25" s="16" t="s">
        <v>4258</v>
      </c>
      <c r="BK25" s="15">
        <v>526</v>
      </c>
      <c r="BL25" s="16" t="s">
        <v>4259</v>
      </c>
      <c r="BM25" s="20">
        <v>1.0875300000000001</v>
      </c>
      <c r="BN25" s="16" t="s">
        <v>4258</v>
      </c>
      <c r="BO25" s="15">
        <v>-126</v>
      </c>
      <c r="BP25" s="16" t="s">
        <v>4259</v>
      </c>
      <c r="BQ25" s="20">
        <v>1.2025699999999999</v>
      </c>
      <c r="BR25" s="16" t="s">
        <v>4258</v>
      </c>
      <c r="BS25" s="15">
        <v>-207</v>
      </c>
      <c r="BT25" s="16" t="s">
        <v>4259</v>
      </c>
      <c r="BU25" s="20">
        <v>1.07585</v>
      </c>
      <c r="BV25" s="16" t="s">
        <v>4260</v>
      </c>
      <c r="BW25" s="15">
        <v>1194</v>
      </c>
      <c r="BX25" s="16" t="s">
        <v>4261</v>
      </c>
      <c r="BY25" s="20">
        <v>1.08107</v>
      </c>
      <c r="BZ25" s="16" t="s">
        <v>4260</v>
      </c>
      <c r="CA25" s="15">
        <v>99</v>
      </c>
      <c r="CB25" s="16" t="s">
        <v>4261</v>
      </c>
      <c r="CC25" s="20">
        <v>1.03871</v>
      </c>
      <c r="CD25" s="16" t="s">
        <v>4260</v>
      </c>
      <c r="CE25" s="15">
        <v>313</v>
      </c>
      <c r="CF25" s="16" t="s">
        <v>4261</v>
      </c>
      <c r="CG25" s="20">
        <v>1.33463</v>
      </c>
      <c r="CH25" s="16" t="s">
        <v>4260</v>
      </c>
      <c r="CI25" s="15">
        <v>4</v>
      </c>
      <c r="CJ25" s="16" t="s">
        <v>4261</v>
      </c>
      <c r="CK25" s="20">
        <v>1.07585</v>
      </c>
      <c r="CL25" s="16" t="s">
        <v>4279</v>
      </c>
      <c r="CM25" s="15">
        <f>SUM(A2L118C10)/A2L118C1</f>
        <v>2813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441</v>
      </c>
      <c r="H26" s="16" t="s">
        <v>4253</v>
      </c>
      <c r="I26" s="20">
        <v>1</v>
      </c>
      <c r="J26" s="16" t="s">
        <v>4252</v>
      </c>
      <c r="K26" s="15">
        <v>166</v>
      </c>
      <c r="L26" s="16" t="s">
        <v>4253</v>
      </c>
      <c r="M26" s="20">
        <v>1</v>
      </c>
      <c r="N26" s="16" t="s">
        <v>4252</v>
      </c>
      <c r="O26" s="15">
        <v>164</v>
      </c>
      <c r="P26" s="16" t="s">
        <v>4253</v>
      </c>
      <c r="Q26" s="20">
        <v>1</v>
      </c>
      <c r="R26" s="16" t="s">
        <v>4252</v>
      </c>
      <c r="S26" s="15">
        <v>2</v>
      </c>
      <c r="T26" s="16" t="s">
        <v>4253</v>
      </c>
      <c r="U26" s="20">
        <v>1</v>
      </c>
      <c r="V26" s="16" t="s">
        <v>4252</v>
      </c>
      <c r="W26" s="15">
        <v>773</v>
      </c>
      <c r="X26" s="16" t="s">
        <v>4252</v>
      </c>
      <c r="Y26" s="15">
        <v>777</v>
      </c>
      <c r="Z26" s="16" t="s">
        <v>4254</v>
      </c>
      <c r="AA26" s="15">
        <v>319</v>
      </c>
      <c r="AB26" s="16" t="s">
        <v>4255</v>
      </c>
      <c r="AC26" s="20">
        <v>1.00898</v>
      </c>
      <c r="AD26" s="16" t="s">
        <v>4254</v>
      </c>
      <c r="AE26" s="15">
        <v>94</v>
      </c>
      <c r="AF26" s="16" t="s">
        <v>4255</v>
      </c>
      <c r="AG26" s="20">
        <v>0.96769000000000005</v>
      </c>
      <c r="AH26" s="16" t="s">
        <v>4254</v>
      </c>
      <c r="AI26" s="15">
        <v>236</v>
      </c>
      <c r="AJ26" s="16" t="s">
        <v>4255</v>
      </c>
      <c r="AK26" s="20">
        <v>0.98158999999999996</v>
      </c>
      <c r="AL26" s="16" t="s">
        <v>4254</v>
      </c>
      <c r="AM26" s="15">
        <v>8</v>
      </c>
      <c r="AN26" s="16" t="s">
        <v>4255</v>
      </c>
      <c r="AO26" s="20">
        <v>1.0028900000000001</v>
      </c>
      <c r="AP26" s="16" t="s">
        <v>4256</v>
      </c>
      <c r="AQ26" s="15">
        <v>996</v>
      </c>
      <c r="AR26" s="16" t="s">
        <v>4257</v>
      </c>
      <c r="AS26" s="20">
        <v>1.0168999999999999</v>
      </c>
      <c r="AT26" s="16" t="s">
        <v>4256</v>
      </c>
      <c r="AU26" s="15">
        <v>220</v>
      </c>
      <c r="AV26" s="16" t="s">
        <v>4257</v>
      </c>
      <c r="AW26" s="20">
        <v>1.01738</v>
      </c>
      <c r="AX26" s="16" t="s">
        <v>4256</v>
      </c>
      <c r="AY26" s="15">
        <v>123</v>
      </c>
      <c r="AZ26" s="16" t="s">
        <v>4257</v>
      </c>
      <c r="BA26" s="20">
        <v>1.0165999999999999</v>
      </c>
      <c r="BB26" s="16" t="s">
        <v>4256</v>
      </c>
      <c r="BC26" s="15">
        <v>69</v>
      </c>
      <c r="BD26" s="16" t="s">
        <v>4257</v>
      </c>
      <c r="BE26" s="20">
        <v>1.0169299999999999</v>
      </c>
      <c r="BF26" s="16" t="s">
        <v>4258</v>
      </c>
      <c r="BG26" s="15">
        <v>611</v>
      </c>
      <c r="BH26" s="16" t="s">
        <v>4259</v>
      </c>
      <c r="BI26" s="20">
        <v>1.07395</v>
      </c>
      <c r="BJ26" s="16" t="s">
        <v>4258</v>
      </c>
      <c r="BK26" s="15">
        <v>61</v>
      </c>
      <c r="BL26" s="16" t="s">
        <v>4259</v>
      </c>
      <c r="BM26" s="20">
        <v>1.0875300000000001</v>
      </c>
      <c r="BN26" s="16" t="s">
        <v>4258</v>
      </c>
      <c r="BO26" s="15">
        <v>36</v>
      </c>
      <c r="BP26" s="16" t="s">
        <v>4259</v>
      </c>
      <c r="BQ26" s="20">
        <v>1.2025699999999999</v>
      </c>
      <c r="BR26" s="16" t="s">
        <v>4258</v>
      </c>
      <c r="BS26" s="15">
        <v>-18</v>
      </c>
      <c r="BT26" s="16" t="s">
        <v>4259</v>
      </c>
      <c r="BU26" s="20">
        <v>1.07585</v>
      </c>
      <c r="BV26" s="16" t="s">
        <v>4260</v>
      </c>
      <c r="BW26" s="15">
        <v>259</v>
      </c>
      <c r="BX26" s="16" t="s">
        <v>4261</v>
      </c>
      <c r="BY26" s="20">
        <v>1.08107</v>
      </c>
      <c r="BZ26" s="16" t="s">
        <v>4260</v>
      </c>
      <c r="CA26" s="15">
        <v>9</v>
      </c>
      <c r="CB26" s="16" t="s">
        <v>4261</v>
      </c>
      <c r="CC26" s="20">
        <v>1.03871</v>
      </c>
      <c r="CD26" s="16" t="s">
        <v>4260</v>
      </c>
      <c r="CE26" s="15">
        <v>93</v>
      </c>
      <c r="CF26" s="16" t="s">
        <v>4261</v>
      </c>
      <c r="CG26" s="20">
        <v>1.33463</v>
      </c>
      <c r="CH26" s="16" t="s">
        <v>4260</v>
      </c>
      <c r="CI26" s="15">
        <v>5</v>
      </c>
      <c r="CJ26" s="16" t="s">
        <v>4261</v>
      </c>
      <c r="CK26" s="20">
        <v>1.07585</v>
      </c>
      <c r="CL26" s="16" t="s">
        <v>4280</v>
      </c>
      <c r="CM26" s="15">
        <f>SUM(A2L119C10)/A2L119C1</f>
        <v>773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101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-269</v>
      </c>
      <c r="P27" s="16" t="s">
        <v>4253</v>
      </c>
      <c r="Q27" s="20">
        <v>1</v>
      </c>
      <c r="R27" s="16" t="s">
        <v>4252</v>
      </c>
      <c r="S27" s="15">
        <v>20</v>
      </c>
      <c r="T27" s="16" t="s">
        <v>4253</v>
      </c>
      <c r="U27" s="20">
        <v>1</v>
      </c>
      <c r="V27" s="16" t="s">
        <v>4252</v>
      </c>
      <c r="W27" s="15">
        <v>-148</v>
      </c>
      <c r="X27" s="16" t="s">
        <v>4252</v>
      </c>
      <c r="Y27" s="15">
        <v>-148</v>
      </c>
      <c r="Z27" s="16" t="s">
        <v>4254</v>
      </c>
      <c r="AA27" s="15">
        <v>64</v>
      </c>
      <c r="AB27" s="16" t="s">
        <v>4255</v>
      </c>
      <c r="AC27" s="20">
        <v>1.00898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1676</v>
      </c>
      <c r="AJ27" s="16" t="s">
        <v>4255</v>
      </c>
      <c r="AK27" s="20">
        <v>0.98158999999999996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69</v>
      </c>
      <c r="AR27" s="16" t="s">
        <v>4257</v>
      </c>
      <c r="AS27" s="20">
        <v>1.0168999999999999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3194</v>
      </c>
      <c r="AZ27" s="16" t="s">
        <v>4257</v>
      </c>
      <c r="BA27" s="20">
        <v>1.0165999999999999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22</v>
      </c>
      <c r="BH27" s="16" t="s">
        <v>4259</v>
      </c>
      <c r="BI27" s="20">
        <v>1.07395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911</v>
      </c>
      <c r="BP27" s="16" t="s">
        <v>4259</v>
      </c>
      <c r="BQ27" s="20">
        <v>1.2025699999999999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27</v>
      </c>
      <c r="BX27" s="16" t="s">
        <v>4261</v>
      </c>
      <c r="BY27" s="20">
        <v>1.08107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731</v>
      </c>
      <c r="CF27" s="16" t="s">
        <v>4261</v>
      </c>
      <c r="CG27" s="20">
        <v>1.33463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-148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113403</v>
      </c>
      <c r="H28" s="16" t="s">
        <v>4253</v>
      </c>
      <c r="I28" s="20">
        <v>1</v>
      </c>
      <c r="J28" s="16" t="s">
        <v>4252</v>
      </c>
      <c r="K28" s="15">
        <v>28160</v>
      </c>
      <c r="L28" s="16" t="s">
        <v>4253</v>
      </c>
      <c r="M28" s="20">
        <v>1</v>
      </c>
      <c r="N28" s="16" t="s">
        <v>4252</v>
      </c>
      <c r="O28" s="15">
        <v>25531</v>
      </c>
      <c r="P28" s="16" t="s">
        <v>4253</v>
      </c>
      <c r="Q28" s="20">
        <v>1</v>
      </c>
      <c r="R28" s="16" t="s">
        <v>4252</v>
      </c>
      <c r="S28" s="15">
        <v>3940</v>
      </c>
      <c r="T28" s="16" t="s">
        <v>4253</v>
      </c>
      <c r="U28" s="20">
        <v>1</v>
      </c>
      <c r="V28" s="16" t="s">
        <v>4252</v>
      </c>
      <c r="W28" s="15">
        <v>171034</v>
      </c>
      <c r="X28" s="16" t="s">
        <v>4252</v>
      </c>
      <c r="Y28" s="15">
        <v>176323</v>
      </c>
      <c r="Z28" s="16" t="s">
        <v>4254</v>
      </c>
      <c r="AA28" s="15">
        <v>112701</v>
      </c>
      <c r="AB28" s="16" t="s">
        <v>4255</v>
      </c>
      <c r="AC28" s="20">
        <v>1.00898</v>
      </c>
      <c r="AD28" s="16" t="s">
        <v>4254</v>
      </c>
      <c r="AE28" s="15">
        <v>27340</v>
      </c>
      <c r="AF28" s="16" t="s">
        <v>4255</v>
      </c>
      <c r="AG28" s="20">
        <v>0.96769000000000005</v>
      </c>
      <c r="AH28" s="16" t="s">
        <v>4254</v>
      </c>
      <c r="AI28" s="15">
        <v>22612</v>
      </c>
      <c r="AJ28" s="16" t="s">
        <v>4255</v>
      </c>
      <c r="AK28" s="20">
        <v>0.98158999999999996</v>
      </c>
      <c r="AL28" s="16" t="s">
        <v>4254</v>
      </c>
      <c r="AM28" s="15">
        <v>3468</v>
      </c>
      <c r="AN28" s="16" t="s">
        <v>4255</v>
      </c>
      <c r="AO28" s="20">
        <v>1.0028900000000001</v>
      </c>
      <c r="AP28" s="16" t="s">
        <v>4256</v>
      </c>
      <c r="AQ28" s="15">
        <v>111537</v>
      </c>
      <c r="AR28" s="16" t="s">
        <v>4257</v>
      </c>
      <c r="AS28" s="20">
        <v>1.0168999999999999</v>
      </c>
      <c r="AT28" s="16" t="s">
        <v>4256</v>
      </c>
      <c r="AU28" s="15">
        <v>27957</v>
      </c>
      <c r="AV28" s="16" t="s">
        <v>4257</v>
      </c>
      <c r="AW28" s="20">
        <v>1.01738</v>
      </c>
      <c r="AX28" s="16" t="s">
        <v>4256</v>
      </c>
      <c r="AY28" s="15">
        <v>27102</v>
      </c>
      <c r="AZ28" s="16" t="s">
        <v>4257</v>
      </c>
      <c r="BA28" s="20">
        <v>1.0165999999999999</v>
      </c>
      <c r="BB28" s="16" t="s">
        <v>4256</v>
      </c>
      <c r="BC28" s="15">
        <v>2021</v>
      </c>
      <c r="BD28" s="16" t="s">
        <v>4257</v>
      </c>
      <c r="BE28" s="20">
        <v>1.0169299999999999</v>
      </c>
      <c r="BF28" s="16" t="s">
        <v>4258</v>
      </c>
      <c r="BG28" s="15">
        <v>104122</v>
      </c>
      <c r="BH28" s="16" t="s">
        <v>4259</v>
      </c>
      <c r="BI28" s="20">
        <v>1.07395</v>
      </c>
      <c r="BJ28" s="16" t="s">
        <v>4258</v>
      </c>
      <c r="BK28" s="15">
        <v>24058</v>
      </c>
      <c r="BL28" s="16" t="s">
        <v>4259</v>
      </c>
      <c r="BM28" s="20">
        <v>1.0875300000000001</v>
      </c>
      <c r="BN28" s="16" t="s">
        <v>4258</v>
      </c>
      <c r="BO28" s="15">
        <v>20398</v>
      </c>
      <c r="BP28" s="16" t="s">
        <v>4259</v>
      </c>
      <c r="BQ28" s="20">
        <v>1.2025699999999999</v>
      </c>
      <c r="BR28" s="16" t="s">
        <v>4258</v>
      </c>
      <c r="BS28" s="15">
        <v>1870</v>
      </c>
      <c r="BT28" s="16" t="s">
        <v>4259</v>
      </c>
      <c r="BU28" s="20">
        <v>1.07585</v>
      </c>
      <c r="BV28" s="16" t="s">
        <v>4260</v>
      </c>
      <c r="BW28" s="15">
        <v>97415</v>
      </c>
      <c r="BX28" s="16" t="s">
        <v>4261</v>
      </c>
      <c r="BY28" s="20">
        <v>1.08107</v>
      </c>
      <c r="BZ28" s="16" t="s">
        <v>4260</v>
      </c>
      <c r="CA28" s="15">
        <v>20513</v>
      </c>
      <c r="CB28" s="16" t="s">
        <v>4261</v>
      </c>
      <c r="CC28" s="20">
        <v>1.03871</v>
      </c>
      <c r="CD28" s="16" t="s">
        <v>4260</v>
      </c>
      <c r="CE28" s="15">
        <v>18135</v>
      </c>
      <c r="CF28" s="16" t="s">
        <v>4261</v>
      </c>
      <c r="CG28" s="20">
        <v>1.33463</v>
      </c>
      <c r="CH28" s="16" t="s">
        <v>4260</v>
      </c>
      <c r="CI28" s="15">
        <v>3076</v>
      </c>
      <c r="CJ28" s="16" t="s">
        <v>4261</v>
      </c>
      <c r="CK28" s="20">
        <v>1.07585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165401.84296000004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34031</v>
      </c>
      <c r="H29" s="16" t="s">
        <v>4253</v>
      </c>
      <c r="I29" s="20">
        <v>1</v>
      </c>
      <c r="J29" s="16" t="s">
        <v>4252</v>
      </c>
      <c r="K29" s="15">
        <v>9044</v>
      </c>
      <c r="L29" s="16" t="s">
        <v>4253</v>
      </c>
      <c r="M29" s="20">
        <v>1</v>
      </c>
      <c r="N29" s="16" t="s">
        <v>4252</v>
      </c>
      <c r="O29" s="15">
        <v>7741</v>
      </c>
      <c r="P29" s="16" t="s">
        <v>4253</v>
      </c>
      <c r="Q29" s="20">
        <v>1</v>
      </c>
      <c r="R29" s="16" t="s">
        <v>4252</v>
      </c>
      <c r="S29" s="15">
        <v>1234</v>
      </c>
      <c r="T29" s="16" t="s">
        <v>4253</v>
      </c>
      <c r="U29" s="20">
        <v>1</v>
      </c>
      <c r="V29" s="16" t="s">
        <v>4252</v>
      </c>
      <c r="W29" s="15">
        <v>52050</v>
      </c>
      <c r="X29" s="16" t="s">
        <v>4252</v>
      </c>
      <c r="Y29" s="15">
        <v>52050</v>
      </c>
      <c r="Z29" s="16" t="s">
        <v>4254</v>
      </c>
      <c r="AA29" s="15">
        <v>33331</v>
      </c>
      <c r="AB29" s="16" t="s">
        <v>4255</v>
      </c>
      <c r="AC29" s="20">
        <v>1.00898</v>
      </c>
      <c r="AD29" s="16" t="s">
        <v>4254</v>
      </c>
      <c r="AE29" s="15">
        <v>8311</v>
      </c>
      <c r="AF29" s="16" t="s">
        <v>4255</v>
      </c>
      <c r="AG29" s="20">
        <v>0.96769000000000005</v>
      </c>
      <c r="AH29" s="16" t="s">
        <v>4254</v>
      </c>
      <c r="AI29" s="15">
        <v>7174</v>
      </c>
      <c r="AJ29" s="16" t="s">
        <v>4255</v>
      </c>
      <c r="AK29" s="20">
        <v>0.98158999999999996</v>
      </c>
      <c r="AL29" s="16" t="s">
        <v>4254</v>
      </c>
      <c r="AM29" s="15">
        <v>903</v>
      </c>
      <c r="AN29" s="16" t="s">
        <v>4255</v>
      </c>
      <c r="AO29" s="20">
        <v>1.0028900000000001</v>
      </c>
      <c r="AP29" s="16" t="s">
        <v>4256</v>
      </c>
      <c r="AQ29" s="15">
        <v>32284</v>
      </c>
      <c r="AR29" s="16" t="s">
        <v>4257</v>
      </c>
      <c r="AS29" s="20">
        <v>1.0168999999999999</v>
      </c>
      <c r="AT29" s="16" t="s">
        <v>4256</v>
      </c>
      <c r="AU29" s="15">
        <v>8363</v>
      </c>
      <c r="AV29" s="16" t="s">
        <v>4257</v>
      </c>
      <c r="AW29" s="20">
        <v>1.01738</v>
      </c>
      <c r="AX29" s="16" t="s">
        <v>4256</v>
      </c>
      <c r="AY29" s="15">
        <v>8248</v>
      </c>
      <c r="AZ29" s="16" t="s">
        <v>4257</v>
      </c>
      <c r="BA29" s="20">
        <v>1.0165999999999999</v>
      </c>
      <c r="BB29" s="16" t="s">
        <v>4256</v>
      </c>
      <c r="BC29" s="15">
        <v>531</v>
      </c>
      <c r="BD29" s="16" t="s">
        <v>4257</v>
      </c>
      <c r="BE29" s="20">
        <v>1.0169299999999999</v>
      </c>
      <c r="BF29" s="16" t="s">
        <v>4258</v>
      </c>
      <c r="BG29" s="15">
        <v>30279</v>
      </c>
      <c r="BH29" s="16" t="s">
        <v>4259</v>
      </c>
      <c r="BI29" s="20">
        <v>1.07395</v>
      </c>
      <c r="BJ29" s="16" t="s">
        <v>4258</v>
      </c>
      <c r="BK29" s="15">
        <v>7067</v>
      </c>
      <c r="BL29" s="16" t="s">
        <v>4259</v>
      </c>
      <c r="BM29" s="20">
        <v>1.0875300000000001</v>
      </c>
      <c r="BN29" s="16" t="s">
        <v>4258</v>
      </c>
      <c r="BO29" s="15">
        <v>6652</v>
      </c>
      <c r="BP29" s="16" t="s">
        <v>4259</v>
      </c>
      <c r="BQ29" s="20">
        <v>1.2025699999999999</v>
      </c>
      <c r="BR29" s="16" t="s">
        <v>4258</v>
      </c>
      <c r="BS29" s="15">
        <v>505</v>
      </c>
      <c r="BT29" s="16" t="s">
        <v>4259</v>
      </c>
      <c r="BU29" s="20">
        <v>1.07585</v>
      </c>
      <c r="BV29" s="16" t="s">
        <v>4260</v>
      </c>
      <c r="BW29" s="15">
        <v>29128</v>
      </c>
      <c r="BX29" s="16" t="s">
        <v>4261</v>
      </c>
      <c r="BY29" s="20">
        <v>1.08107</v>
      </c>
      <c r="BZ29" s="16" t="s">
        <v>4260</v>
      </c>
      <c r="CA29" s="15">
        <v>5719</v>
      </c>
      <c r="CB29" s="16" t="s">
        <v>4261</v>
      </c>
      <c r="CC29" s="20">
        <v>1.03871</v>
      </c>
      <c r="CD29" s="16" t="s">
        <v>4260</v>
      </c>
      <c r="CE29" s="15">
        <v>6076</v>
      </c>
      <c r="CF29" s="16" t="s">
        <v>4261</v>
      </c>
      <c r="CG29" s="20">
        <v>1.33463</v>
      </c>
      <c r="CH29" s="16" t="s">
        <v>4260</v>
      </c>
      <c r="CI29" s="15">
        <v>849</v>
      </c>
      <c r="CJ29" s="16" t="s">
        <v>4261</v>
      </c>
      <c r="CK29" s="20">
        <v>1.07585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49426.415980000005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50396</v>
      </c>
      <c r="H30" s="16" t="s">
        <v>4253</v>
      </c>
      <c r="I30" s="20">
        <v>1</v>
      </c>
      <c r="J30" s="16" t="s">
        <v>4252</v>
      </c>
      <c r="K30" s="15">
        <v>16852</v>
      </c>
      <c r="L30" s="16" t="s">
        <v>4253</v>
      </c>
      <c r="M30" s="20">
        <v>1</v>
      </c>
      <c r="N30" s="16" t="s">
        <v>4252</v>
      </c>
      <c r="O30" s="15">
        <v>10378</v>
      </c>
      <c r="P30" s="16" t="s">
        <v>4253</v>
      </c>
      <c r="Q30" s="20">
        <v>1</v>
      </c>
      <c r="R30" s="16" t="s">
        <v>4252</v>
      </c>
      <c r="S30" s="15">
        <v>1113</v>
      </c>
      <c r="T30" s="16" t="s">
        <v>4253</v>
      </c>
      <c r="U30" s="20">
        <v>1</v>
      </c>
      <c r="V30" s="16" t="s">
        <v>4252</v>
      </c>
      <c r="W30" s="15">
        <v>78739</v>
      </c>
      <c r="X30" s="16" t="s">
        <v>4252</v>
      </c>
      <c r="Y30" s="15">
        <v>78818</v>
      </c>
      <c r="Z30" s="16" t="s">
        <v>4254</v>
      </c>
      <c r="AA30" s="15">
        <v>52666</v>
      </c>
      <c r="AB30" s="16" t="s">
        <v>4255</v>
      </c>
      <c r="AC30" s="20">
        <v>1.00898</v>
      </c>
      <c r="AD30" s="16" t="s">
        <v>4254</v>
      </c>
      <c r="AE30" s="15">
        <v>19494</v>
      </c>
      <c r="AF30" s="16" t="s">
        <v>4255</v>
      </c>
      <c r="AG30" s="20">
        <v>0.96769000000000005</v>
      </c>
      <c r="AH30" s="16" t="s">
        <v>4254</v>
      </c>
      <c r="AI30" s="15">
        <v>3716</v>
      </c>
      <c r="AJ30" s="16" t="s">
        <v>4255</v>
      </c>
      <c r="AK30" s="20">
        <v>0.98158999999999996</v>
      </c>
      <c r="AL30" s="16" t="s">
        <v>4254</v>
      </c>
      <c r="AM30" s="15">
        <v>972</v>
      </c>
      <c r="AN30" s="16" t="s">
        <v>4255</v>
      </c>
      <c r="AO30" s="20">
        <v>1.0028900000000001</v>
      </c>
      <c r="AP30" s="16" t="s">
        <v>4256</v>
      </c>
      <c r="AQ30" s="15">
        <v>50958</v>
      </c>
      <c r="AR30" s="16" t="s">
        <v>4257</v>
      </c>
      <c r="AS30" s="20">
        <v>1.0168999999999999</v>
      </c>
      <c r="AT30" s="16" t="s">
        <v>4256</v>
      </c>
      <c r="AU30" s="15">
        <v>18693</v>
      </c>
      <c r="AV30" s="16" t="s">
        <v>4257</v>
      </c>
      <c r="AW30" s="20">
        <v>1.01738</v>
      </c>
      <c r="AX30" s="16" t="s">
        <v>4256</v>
      </c>
      <c r="AY30" s="15">
        <v>3003</v>
      </c>
      <c r="AZ30" s="16" t="s">
        <v>4257</v>
      </c>
      <c r="BA30" s="20">
        <v>1.0165999999999999</v>
      </c>
      <c r="BB30" s="16" t="s">
        <v>4256</v>
      </c>
      <c r="BC30" s="15">
        <v>1452</v>
      </c>
      <c r="BD30" s="16" t="s">
        <v>4257</v>
      </c>
      <c r="BE30" s="20">
        <v>1.0169299999999999</v>
      </c>
      <c r="BF30" s="16" t="s">
        <v>4258</v>
      </c>
      <c r="BG30" s="15">
        <v>48248</v>
      </c>
      <c r="BH30" s="16" t="s">
        <v>4259</v>
      </c>
      <c r="BI30" s="20">
        <v>1.07395</v>
      </c>
      <c r="BJ30" s="16" t="s">
        <v>4258</v>
      </c>
      <c r="BK30" s="15">
        <v>19849</v>
      </c>
      <c r="BL30" s="16" t="s">
        <v>4259</v>
      </c>
      <c r="BM30" s="20">
        <v>1.0875300000000001</v>
      </c>
      <c r="BN30" s="16" t="s">
        <v>4258</v>
      </c>
      <c r="BO30" s="15">
        <v>3016</v>
      </c>
      <c r="BP30" s="16" t="s">
        <v>4259</v>
      </c>
      <c r="BQ30" s="20">
        <v>1.2025699999999999</v>
      </c>
      <c r="BR30" s="16" t="s">
        <v>4258</v>
      </c>
      <c r="BS30" s="15">
        <v>1487</v>
      </c>
      <c r="BT30" s="16" t="s">
        <v>4259</v>
      </c>
      <c r="BU30" s="20">
        <v>1.07585</v>
      </c>
      <c r="BV30" s="16" t="s">
        <v>4260</v>
      </c>
      <c r="BW30" s="15">
        <v>46270</v>
      </c>
      <c r="BX30" s="16" t="s">
        <v>4261</v>
      </c>
      <c r="BY30" s="20">
        <v>1.08107</v>
      </c>
      <c r="BZ30" s="16" t="s">
        <v>4260</v>
      </c>
      <c r="CA30" s="15">
        <v>25641</v>
      </c>
      <c r="CB30" s="16" t="s">
        <v>4261</v>
      </c>
      <c r="CC30" s="20">
        <v>1.03871</v>
      </c>
      <c r="CD30" s="16" t="s">
        <v>4260</v>
      </c>
      <c r="CE30" s="15">
        <v>3280</v>
      </c>
      <c r="CF30" s="16" t="s">
        <v>4261</v>
      </c>
      <c r="CG30" s="20">
        <v>1.33463</v>
      </c>
      <c r="CH30" s="16" t="s">
        <v>4260</v>
      </c>
      <c r="CI30" s="15">
        <v>1207</v>
      </c>
      <c r="CJ30" s="16" t="s">
        <v>4261</v>
      </c>
      <c r="CK30" s="20">
        <v>1.07585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78338.173152000003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2540</v>
      </c>
      <c r="H31" s="16" t="s">
        <v>4253</v>
      </c>
      <c r="I31" s="20">
        <v>1</v>
      </c>
      <c r="J31" s="16" t="s">
        <v>4252</v>
      </c>
      <c r="K31" s="15">
        <v>376</v>
      </c>
      <c r="L31" s="16" t="s">
        <v>4253</v>
      </c>
      <c r="M31" s="20">
        <v>1</v>
      </c>
      <c r="N31" s="16" t="s">
        <v>4252</v>
      </c>
      <c r="O31" s="15">
        <v>842</v>
      </c>
      <c r="P31" s="16" t="s">
        <v>4253</v>
      </c>
      <c r="Q31" s="20">
        <v>1</v>
      </c>
      <c r="R31" s="16" t="s">
        <v>4252</v>
      </c>
      <c r="S31" s="15">
        <v>13</v>
      </c>
      <c r="T31" s="16" t="s">
        <v>4253</v>
      </c>
      <c r="U31" s="20">
        <v>1</v>
      </c>
      <c r="V31" s="16" t="s">
        <v>4252</v>
      </c>
      <c r="W31" s="15">
        <v>3771</v>
      </c>
      <c r="X31" s="16" t="s">
        <v>4252</v>
      </c>
      <c r="Y31" s="15">
        <v>4556</v>
      </c>
      <c r="Z31" s="16" t="s">
        <v>4254</v>
      </c>
      <c r="AA31" s="15">
        <v>2308</v>
      </c>
      <c r="AB31" s="16" t="s">
        <v>4255</v>
      </c>
      <c r="AC31" s="20">
        <v>1.00898</v>
      </c>
      <c r="AD31" s="16" t="s">
        <v>4254</v>
      </c>
      <c r="AE31" s="15">
        <v>717</v>
      </c>
      <c r="AF31" s="16" t="s">
        <v>4255</v>
      </c>
      <c r="AG31" s="20">
        <v>0.96769000000000005</v>
      </c>
      <c r="AH31" s="16" t="s">
        <v>4254</v>
      </c>
      <c r="AI31" s="15">
        <v>759</v>
      </c>
      <c r="AJ31" s="16" t="s">
        <v>4255</v>
      </c>
      <c r="AK31" s="20">
        <v>0.98158999999999996</v>
      </c>
      <c r="AL31" s="16" t="s">
        <v>4254</v>
      </c>
      <c r="AM31" s="15">
        <v>3</v>
      </c>
      <c r="AN31" s="16" t="s">
        <v>4255</v>
      </c>
      <c r="AO31" s="20">
        <v>1.0028900000000001</v>
      </c>
      <c r="AP31" s="16" t="s">
        <v>4256</v>
      </c>
      <c r="AQ31" s="15">
        <v>2415</v>
      </c>
      <c r="AR31" s="16" t="s">
        <v>4257</v>
      </c>
      <c r="AS31" s="20">
        <v>1.0168999999999999</v>
      </c>
      <c r="AT31" s="16" t="s">
        <v>4256</v>
      </c>
      <c r="AU31" s="15">
        <v>911</v>
      </c>
      <c r="AV31" s="16" t="s">
        <v>4257</v>
      </c>
      <c r="AW31" s="20">
        <v>1.01738</v>
      </c>
      <c r="AX31" s="16" t="s">
        <v>4256</v>
      </c>
      <c r="AY31" s="15">
        <v>830</v>
      </c>
      <c r="AZ31" s="16" t="s">
        <v>4257</v>
      </c>
      <c r="BA31" s="20">
        <v>1.0165999999999999</v>
      </c>
      <c r="BB31" s="16" t="s">
        <v>4256</v>
      </c>
      <c r="BC31" s="15">
        <v>38</v>
      </c>
      <c r="BD31" s="16" t="s">
        <v>4257</v>
      </c>
      <c r="BE31" s="20">
        <v>1.0169299999999999</v>
      </c>
      <c r="BF31" s="16" t="s">
        <v>4258</v>
      </c>
      <c r="BG31" s="15">
        <v>2118</v>
      </c>
      <c r="BH31" s="16" t="s">
        <v>4259</v>
      </c>
      <c r="BI31" s="20">
        <v>1.07395</v>
      </c>
      <c r="BJ31" s="16" t="s">
        <v>4258</v>
      </c>
      <c r="BK31" s="15">
        <v>620</v>
      </c>
      <c r="BL31" s="16" t="s">
        <v>4259</v>
      </c>
      <c r="BM31" s="20">
        <v>1.0875300000000001</v>
      </c>
      <c r="BN31" s="16" t="s">
        <v>4258</v>
      </c>
      <c r="BO31" s="15">
        <v>1121</v>
      </c>
      <c r="BP31" s="16" t="s">
        <v>4259</v>
      </c>
      <c r="BQ31" s="20">
        <v>1.2025699999999999</v>
      </c>
      <c r="BR31" s="16" t="s">
        <v>4258</v>
      </c>
      <c r="BS31" s="15">
        <v>28</v>
      </c>
      <c r="BT31" s="16" t="s">
        <v>4259</v>
      </c>
      <c r="BU31" s="20">
        <v>1.07585</v>
      </c>
      <c r="BV31" s="16" t="s">
        <v>4260</v>
      </c>
      <c r="BW31" s="15">
        <v>1928</v>
      </c>
      <c r="BX31" s="16" t="s">
        <v>4261</v>
      </c>
      <c r="BY31" s="20">
        <v>1.08107</v>
      </c>
      <c r="BZ31" s="16" t="s">
        <v>4260</v>
      </c>
      <c r="CA31" s="15">
        <v>576</v>
      </c>
      <c r="CB31" s="16" t="s">
        <v>4261</v>
      </c>
      <c r="CC31" s="20">
        <v>1.03871</v>
      </c>
      <c r="CD31" s="16" t="s">
        <v>4260</v>
      </c>
      <c r="CE31" s="15">
        <v>760</v>
      </c>
      <c r="CF31" s="16" t="s">
        <v>4261</v>
      </c>
      <c r="CG31" s="20">
        <v>1.33463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3966.1362519999993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15154</v>
      </c>
      <c r="H32" s="16" t="s">
        <v>4253</v>
      </c>
      <c r="I32" s="20">
        <v>1</v>
      </c>
      <c r="J32" s="16" t="s">
        <v>4252</v>
      </c>
      <c r="K32" s="15">
        <v>394</v>
      </c>
      <c r="L32" s="16" t="s">
        <v>4253</v>
      </c>
      <c r="M32" s="20">
        <v>1</v>
      </c>
      <c r="N32" s="16" t="s">
        <v>4252</v>
      </c>
      <c r="O32" s="15">
        <v>5165</v>
      </c>
      <c r="P32" s="16" t="s">
        <v>4253</v>
      </c>
      <c r="Q32" s="20">
        <v>1</v>
      </c>
      <c r="R32" s="16" t="s">
        <v>4252</v>
      </c>
      <c r="S32" s="15">
        <v>386</v>
      </c>
      <c r="T32" s="16" t="s">
        <v>4253</v>
      </c>
      <c r="U32" s="20">
        <v>1</v>
      </c>
      <c r="V32" s="16" t="s">
        <v>4252</v>
      </c>
      <c r="W32" s="15">
        <v>21099</v>
      </c>
      <c r="X32" s="16" t="s">
        <v>4252</v>
      </c>
      <c r="Y32" s="15">
        <v>21771</v>
      </c>
      <c r="Z32" s="16" t="s">
        <v>4254</v>
      </c>
      <c r="AA32" s="15">
        <v>15354</v>
      </c>
      <c r="AB32" s="16" t="s">
        <v>4255</v>
      </c>
      <c r="AC32" s="20">
        <v>1.00898</v>
      </c>
      <c r="AD32" s="16" t="s">
        <v>4254</v>
      </c>
      <c r="AE32" s="15">
        <v>546</v>
      </c>
      <c r="AF32" s="16" t="s">
        <v>4255</v>
      </c>
      <c r="AG32" s="20">
        <v>0.96769000000000005</v>
      </c>
      <c r="AH32" s="16" t="s">
        <v>4254</v>
      </c>
      <c r="AI32" s="15">
        <v>3934</v>
      </c>
      <c r="AJ32" s="16" t="s">
        <v>4255</v>
      </c>
      <c r="AK32" s="20">
        <v>0.98158999999999996</v>
      </c>
      <c r="AL32" s="16" t="s">
        <v>4254</v>
      </c>
      <c r="AM32" s="15">
        <v>247</v>
      </c>
      <c r="AN32" s="16" t="s">
        <v>4255</v>
      </c>
      <c r="AO32" s="20">
        <v>1.0028900000000001</v>
      </c>
      <c r="AP32" s="16" t="s">
        <v>4256</v>
      </c>
      <c r="AQ32" s="15">
        <v>16453</v>
      </c>
      <c r="AR32" s="16" t="s">
        <v>4257</v>
      </c>
      <c r="AS32" s="20">
        <v>1.0168999999999999</v>
      </c>
      <c r="AT32" s="16" t="s">
        <v>4256</v>
      </c>
      <c r="AU32" s="15">
        <v>494</v>
      </c>
      <c r="AV32" s="16" t="s">
        <v>4257</v>
      </c>
      <c r="AW32" s="20">
        <v>1.01738</v>
      </c>
      <c r="AX32" s="16" t="s">
        <v>4256</v>
      </c>
      <c r="AY32" s="15">
        <v>4732</v>
      </c>
      <c r="AZ32" s="16" t="s">
        <v>4257</v>
      </c>
      <c r="BA32" s="20">
        <v>1.0165999999999999</v>
      </c>
      <c r="BB32" s="16" t="s">
        <v>4256</v>
      </c>
      <c r="BC32" s="15">
        <v>357</v>
      </c>
      <c r="BD32" s="16" t="s">
        <v>4257</v>
      </c>
      <c r="BE32" s="20">
        <v>1.0169299999999999</v>
      </c>
      <c r="BF32" s="16" t="s">
        <v>4258</v>
      </c>
      <c r="BG32" s="15">
        <v>16812</v>
      </c>
      <c r="BH32" s="16" t="s">
        <v>4259</v>
      </c>
      <c r="BI32" s="20">
        <v>1.07395</v>
      </c>
      <c r="BJ32" s="16" t="s">
        <v>4258</v>
      </c>
      <c r="BK32" s="15">
        <v>694</v>
      </c>
      <c r="BL32" s="16" t="s">
        <v>4259</v>
      </c>
      <c r="BM32" s="20">
        <v>1.0875300000000001</v>
      </c>
      <c r="BN32" s="16" t="s">
        <v>4258</v>
      </c>
      <c r="BO32" s="15">
        <v>5323</v>
      </c>
      <c r="BP32" s="16" t="s">
        <v>4259</v>
      </c>
      <c r="BQ32" s="20">
        <v>1.2025699999999999</v>
      </c>
      <c r="BR32" s="16" t="s">
        <v>4258</v>
      </c>
      <c r="BS32" s="15">
        <v>409</v>
      </c>
      <c r="BT32" s="16" t="s">
        <v>4259</v>
      </c>
      <c r="BU32" s="20">
        <v>1.07585</v>
      </c>
      <c r="BV32" s="16" t="s">
        <v>4260</v>
      </c>
      <c r="BW32" s="15">
        <v>15849</v>
      </c>
      <c r="BX32" s="16" t="s">
        <v>4261</v>
      </c>
      <c r="BY32" s="20">
        <v>1.08107</v>
      </c>
      <c r="BZ32" s="16" t="s">
        <v>4260</v>
      </c>
      <c r="CA32" s="15">
        <v>546</v>
      </c>
      <c r="CB32" s="16" t="s">
        <v>4261</v>
      </c>
      <c r="CC32" s="20">
        <v>1.03871</v>
      </c>
      <c r="CD32" s="16" t="s">
        <v>4260</v>
      </c>
      <c r="CE32" s="15">
        <v>5301</v>
      </c>
      <c r="CF32" s="16" t="s">
        <v>4261</v>
      </c>
      <c r="CG32" s="20">
        <v>1.33463</v>
      </c>
      <c r="CH32" s="16" t="s">
        <v>4260</v>
      </c>
      <c r="CI32" s="15">
        <v>139</v>
      </c>
      <c r="CJ32" s="16" t="s">
        <v>4261</v>
      </c>
      <c r="CK32" s="20">
        <v>1.07585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22842.498006000002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597</v>
      </c>
      <c r="H33" s="16" t="s">
        <v>4253</v>
      </c>
      <c r="I33" s="20">
        <v>1</v>
      </c>
      <c r="J33" s="16" t="s">
        <v>4252</v>
      </c>
      <c r="K33" s="15">
        <v>140</v>
      </c>
      <c r="L33" s="16" t="s">
        <v>4253</v>
      </c>
      <c r="M33" s="20">
        <v>1</v>
      </c>
      <c r="N33" s="16" t="s">
        <v>4252</v>
      </c>
      <c r="O33" s="15">
        <v>55</v>
      </c>
      <c r="P33" s="16" t="s">
        <v>4253</v>
      </c>
      <c r="Q33" s="20">
        <v>1</v>
      </c>
      <c r="R33" s="16" t="s">
        <v>4252</v>
      </c>
      <c r="S33" s="15">
        <v>45</v>
      </c>
      <c r="T33" s="16" t="s">
        <v>4253</v>
      </c>
      <c r="U33" s="20">
        <v>1</v>
      </c>
      <c r="V33" s="16" t="s">
        <v>4252</v>
      </c>
      <c r="W33" s="15">
        <v>837</v>
      </c>
      <c r="X33" s="16" t="s">
        <v>4252</v>
      </c>
      <c r="Y33" s="15">
        <v>837</v>
      </c>
      <c r="Z33" s="16" t="s">
        <v>4254</v>
      </c>
      <c r="AA33" s="15">
        <v>1022</v>
      </c>
      <c r="AB33" s="16" t="s">
        <v>4255</v>
      </c>
      <c r="AC33" s="20">
        <v>1.00898</v>
      </c>
      <c r="AD33" s="16" t="s">
        <v>4254</v>
      </c>
      <c r="AE33" s="15">
        <v>69</v>
      </c>
      <c r="AF33" s="16" t="s">
        <v>4255</v>
      </c>
      <c r="AG33" s="20">
        <v>0.96769000000000005</v>
      </c>
      <c r="AH33" s="16" t="s">
        <v>4254</v>
      </c>
      <c r="AI33" s="15">
        <v>90</v>
      </c>
      <c r="AJ33" s="16" t="s">
        <v>4255</v>
      </c>
      <c r="AK33" s="20">
        <v>0.98158999999999996</v>
      </c>
      <c r="AL33" s="16" t="s">
        <v>4254</v>
      </c>
      <c r="AM33" s="15">
        <v>28</v>
      </c>
      <c r="AN33" s="16" t="s">
        <v>4255</v>
      </c>
      <c r="AO33" s="20">
        <v>1.0028900000000001</v>
      </c>
      <c r="AP33" s="16" t="s">
        <v>4256</v>
      </c>
      <c r="AQ33" s="15">
        <v>637</v>
      </c>
      <c r="AR33" s="16" t="s">
        <v>4257</v>
      </c>
      <c r="AS33" s="20">
        <v>1.0168999999999999</v>
      </c>
      <c r="AT33" s="16" t="s">
        <v>4256</v>
      </c>
      <c r="AU33" s="15">
        <v>88</v>
      </c>
      <c r="AV33" s="16" t="s">
        <v>4257</v>
      </c>
      <c r="AW33" s="20">
        <v>1.01738</v>
      </c>
      <c r="AX33" s="16" t="s">
        <v>4256</v>
      </c>
      <c r="AY33" s="15">
        <v>102</v>
      </c>
      <c r="AZ33" s="16" t="s">
        <v>4257</v>
      </c>
      <c r="BA33" s="20">
        <v>1.0165999999999999</v>
      </c>
      <c r="BB33" s="16" t="s">
        <v>4256</v>
      </c>
      <c r="BC33" s="15">
        <v>23</v>
      </c>
      <c r="BD33" s="16" t="s">
        <v>4257</v>
      </c>
      <c r="BE33" s="20">
        <v>1.0169299999999999</v>
      </c>
      <c r="BF33" s="16" t="s">
        <v>4258</v>
      </c>
      <c r="BG33" s="15">
        <v>728</v>
      </c>
      <c r="BH33" s="16" t="s">
        <v>4259</v>
      </c>
      <c r="BI33" s="20">
        <v>1.07395</v>
      </c>
      <c r="BJ33" s="16" t="s">
        <v>4258</v>
      </c>
      <c r="BK33" s="15">
        <v>68</v>
      </c>
      <c r="BL33" s="16" t="s">
        <v>4259</v>
      </c>
      <c r="BM33" s="20">
        <v>1.0875300000000001</v>
      </c>
      <c r="BN33" s="16" t="s">
        <v>4258</v>
      </c>
      <c r="BO33" s="15">
        <v>316</v>
      </c>
      <c r="BP33" s="16" t="s">
        <v>4259</v>
      </c>
      <c r="BQ33" s="20">
        <v>1.2025699999999999</v>
      </c>
      <c r="BR33" s="16" t="s">
        <v>4258</v>
      </c>
      <c r="BS33" s="15">
        <v>19</v>
      </c>
      <c r="BT33" s="16" t="s">
        <v>4259</v>
      </c>
      <c r="BU33" s="20">
        <v>1.07585</v>
      </c>
      <c r="BV33" s="16" t="s">
        <v>4260</v>
      </c>
      <c r="BW33" s="15">
        <v>615</v>
      </c>
      <c r="BX33" s="16" t="s">
        <v>4261</v>
      </c>
      <c r="BY33" s="20">
        <v>1.08107</v>
      </c>
      <c r="BZ33" s="16" t="s">
        <v>4260</v>
      </c>
      <c r="CA33" s="15">
        <v>99</v>
      </c>
      <c r="CB33" s="16" t="s">
        <v>4261</v>
      </c>
      <c r="CC33" s="20">
        <v>1.03871</v>
      </c>
      <c r="CD33" s="16" t="s">
        <v>4260</v>
      </c>
      <c r="CE33" s="15">
        <v>183</v>
      </c>
      <c r="CF33" s="16" t="s">
        <v>4261</v>
      </c>
      <c r="CG33" s="20">
        <v>1.33463</v>
      </c>
      <c r="CH33" s="16" t="s">
        <v>4260</v>
      </c>
      <c r="CI33" s="15">
        <v>10</v>
      </c>
      <c r="CJ33" s="16" t="s">
        <v>4261</v>
      </c>
      <c r="CK33" s="20">
        <v>1.07585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1038.9353120000001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5119</v>
      </c>
      <c r="H34" s="16" t="s">
        <v>4253</v>
      </c>
      <c r="I34" s="20">
        <v>1</v>
      </c>
      <c r="J34" s="16" t="s">
        <v>4252</v>
      </c>
      <c r="K34" s="15">
        <v>8030</v>
      </c>
      <c r="L34" s="16" t="s">
        <v>4253</v>
      </c>
      <c r="M34" s="20">
        <v>1</v>
      </c>
      <c r="N34" s="16" t="s">
        <v>4252</v>
      </c>
      <c r="O34" s="15">
        <v>49003</v>
      </c>
      <c r="P34" s="16" t="s">
        <v>4253</v>
      </c>
      <c r="Q34" s="20">
        <v>1</v>
      </c>
      <c r="R34" s="16" t="s">
        <v>4252</v>
      </c>
      <c r="S34" s="15">
        <v>770</v>
      </c>
      <c r="T34" s="16" t="s">
        <v>4253</v>
      </c>
      <c r="U34" s="20">
        <v>1</v>
      </c>
      <c r="V34" s="16" t="s">
        <v>4252</v>
      </c>
      <c r="W34" s="15">
        <v>62922</v>
      </c>
      <c r="X34" s="16" t="s">
        <v>4252</v>
      </c>
      <c r="Y34" s="15">
        <v>66318</v>
      </c>
      <c r="Z34" s="16" t="s">
        <v>4254</v>
      </c>
      <c r="AA34" s="15">
        <v>5540</v>
      </c>
      <c r="AB34" s="16" t="s">
        <v>4255</v>
      </c>
      <c r="AC34" s="20">
        <v>1.00898</v>
      </c>
      <c r="AD34" s="16" t="s">
        <v>4254</v>
      </c>
      <c r="AE34" s="15">
        <v>7657</v>
      </c>
      <c r="AF34" s="16" t="s">
        <v>4255</v>
      </c>
      <c r="AG34" s="20">
        <v>0.96769000000000005</v>
      </c>
      <c r="AH34" s="16" t="s">
        <v>4254</v>
      </c>
      <c r="AI34" s="15">
        <v>49027</v>
      </c>
      <c r="AJ34" s="16" t="s">
        <v>4255</v>
      </c>
      <c r="AK34" s="20">
        <v>0.98158999999999996</v>
      </c>
      <c r="AL34" s="16" t="s">
        <v>4254</v>
      </c>
      <c r="AM34" s="15">
        <v>2609</v>
      </c>
      <c r="AN34" s="16" t="s">
        <v>4255</v>
      </c>
      <c r="AO34" s="20">
        <v>1.0028900000000001</v>
      </c>
      <c r="AP34" s="16" t="s">
        <v>4256</v>
      </c>
      <c r="AQ34" s="15">
        <v>5850</v>
      </c>
      <c r="AR34" s="16" t="s">
        <v>4257</v>
      </c>
      <c r="AS34" s="20">
        <v>1.0168999999999999</v>
      </c>
      <c r="AT34" s="16" t="s">
        <v>4256</v>
      </c>
      <c r="AU34" s="15">
        <v>10096</v>
      </c>
      <c r="AV34" s="16" t="s">
        <v>4257</v>
      </c>
      <c r="AW34" s="20">
        <v>1.01738</v>
      </c>
      <c r="AX34" s="16" t="s">
        <v>4256</v>
      </c>
      <c r="AY34" s="15">
        <v>38843</v>
      </c>
      <c r="AZ34" s="16" t="s">
        <v>4257</v>
      </c>
      <c r="BA34" s="20">
        <v>1.0165999999999999</v>
      </c>
      <c r="BB34" s="16" t="s">
        <v>4256</v>
      </c>
      <c r="BC34" s="15">
        <v>1098</v>
      </c>
      <c r="BD34" s="16" t="s">
        <v>4257</v>
      </c>
      <c r="BE34" s="20">
        <v>1.0169299999999999</v>
      </c>
      <c r="BF34" s="16" t="s">
        <v>4258</v>
      </c>
      <c r="BG34" s="15">
        <v>6117</v>
      </c>
      <c r="BH34" s="16" t="s">
        <v>4259</v>
      </c>
      <c r="BI34" s="20">
        <v>1.07395</v>
      </c>
      <c r="BJ34" s="16" t="s">
        <v>4258</v>
      </c>
      <c r="BK34" s="15">
        <v>9294</v>
      </c>
      <c r="BL34" s="16" t="s">
        <v>4259</v>
      </c>
      <c r="BM34" s="20">
        <v>1.0875300000000001</v>
      </c>
      <c r="BN34" s="16" t="s">
        <v>4258</v>
      </c>
      <c r="BO34" s="15">
        <v>37739</v>
      </c>
      <c r="BP34" s="16" t="s">
        <v>4259</v>
      </c>
      <c r="BQ34" s="20">
        <v>1.2025699999999999</v>
      </c>
      <c r="BR34" s="16" t="s">
        <v>4258</v>
      </c>
      <c r="BS34" s="15">
        <v>1022</v>
      </c>
      <c r="BT34" s="16" t="s">
        <v>4259</v>
      </c>
      <c r="BU34" s="20">
        <v>1.07585</v>
      </c>
      <c r="BV34" s="16" t="s">
        <v>4260</v>
      </c>
      <c r="BW34" s="15">
        <v>5420</v>
      </c>
      <c r="BX34" s="16" t="s">
        <v>4261</v>
      </c>
      <c r="BY34" s="20">
        <v>1.08107</v>
      </c>
      <c r="BZ34" s="16" t="s">
        <v>4260</v>
      </c>
      <c r="CA34" s="15">
        <v>7209</v>
      </c>
      <c r="CB34" s="16" t="s">
        <v>4261</v>
      </c>
      <c r="CC34" s="20">
        <v>1.03871</v>
      </c>
      <c r="CD34" s="16" t="s">
        <v>4260</v>
      </c>
      <c r="CE34" s="15">
        <v>37015</v>
      </c>
      <c r="CF34" s="16" t="s">
        <v>4261</v>
      </c>
      <c r="CG34" s="20">
        <v>1.33463</v>
      </c>
      <c r="CH34" s="16" t="s">
        <v>4260</v>
      </c>
      <c r="CI34" s="15">
        <v>628</v>
      </c>
      <c r="CJ34" s="16" t="s">
        <v>4261</v>
      </c>
      <c r="CK34" s="20">
        <v>1.07585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62014.321565999999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21008</v>
      </c>
      <c r="H35" s="16" t="s">
        <v>4253</v>
      </c>
      <c r="I35" s="20">
        <v>1</v>
      </c>
      <c r="J35" s="16" t="s">
        <v>4252</v>
      </c>
      <c r="K35" s="15">
        <v>2460</v>
      </c>
      <c r="L35" s="16" t="s">
        <v>4253</v>
      </c>
      <c r="M35" s="20">
        <v>1</v>
      </c>
      <c r="N35" s="16" t="s">
        <v>4252</v>
      </c>
      <c r="O35" s="15">
        <v>12333</v>
      </c>
      <c r="P35" s="16" t="s">
        <v>4253</v>
      </c>
      <c r="Q35" s="20">
        <v>1</v>
      </c>
      <c r="R35" s="16" t="s">
        <v>4252</v>
      </c>
      <c r="S35" s="15">
        <v>42</v>
      </c>
      <c r="T35" s="16" t="s">
        <v>4253</v>
      </c>
      <c r="U35" s="20">
        <v>1</v>
      </c>
      <c r="V35" s="16" t="s">
        <v>4252</v>
      </c>
      <c r="W35" s="15">
        <v>35843</v>
      </c>
      <c r="X35" s="16" t="s">
        <v>4252</v>
      </c>
      <c r="Y35" s="15">
        <v>36243</v>
      </c>
      <c r="Z35" s="16" t="s">
        <v>4254</v>
      </c>
      <c r="AA35" s="15">
        <v>19776</v>
      </c>
      <c r="AB35" s="16" t="s">
        <v>4255</v>
      </c>
      <c r="AC35" s="20">
        <v>1.00898</v>
      </c>
      <c r="AD35" s="16" t="s">
        <v>4254</v>
      </c>
      <c r="AE35" s="15">
        <v>1910</v>
      </c>
      <c r="AF35" s="16" t="s">
        <v>4255</v>
      </c>
      <c r="AG35" s="20">
        <v>0.96769000000000005</v>
      </c>
      <c r="AH35" s="16" t="s">
        <v>4254</v>
      </c>
      <c r="AI35" s="15">
        <v>12430</v>
      </c>
      <c r="AJ35" s="16" t="s">
        <v>4255</v>
      </c>
      <c r="AK35" s="20">
        <v>0.98158999999999996</v>
      </c>
      <c r="AL35" s="16" t="s">
        <v>4254</v>
      </c>
      <c r="AM35" s="15">
        <v>321</v>
      </c>
      <c r="AN35" s="16" t="s">
        <v>4255</v>
      </c>
      <c r="AO35" s="20">
        <v>1.0028900000000001</v>
      </c>
      <c r="AP35" s="16" t="s">
        <v>4256</v>
      </c>
      <c r="AQ35" s="15">
        <v>18887</v>
      </c>
      <c r="AR35" s="16" t="s">
        <v>4257</v>
      </c>
      <c r="AS35" s="20">
        <v>1.0168999999999999</v>
      </c>
      <c r="AT35" s="16" t="s">
        <v>4256</v>
      </c>
      <c r="AU35" s="15">
        <v>2018</v>
      </c>
      <c r="AV35" s="16" t="s">
        <v>4257</v>
      </c>
      <c r="AW35" s="20">
        <v>1.01738</v>
      </c>
      <c r="AX35" s="16" t="s">
        <v>4256</v>
      </c>
      <c r="AY35" s="15">
        <v>10661</v>
      </c>
      <c r="AZ35" s="16" t="s">
        <v>4257</v>
      </c>
      <c r="BA35" s="20">
        <v>1.0165999999999999</v>
      </c>
      <c r="BB35" s="16" t="s">
        <v>4256</v>
      </c>
      <c r="BC35" s="15">
        <v>326</v>
      </c>
      <c r="BD35" s="16" t="s">
        <v>4257</v>
      </c>
      <c r="BE35" s="20">
        <v>1.0169299999999999</v>
      </c>
      <c r="BF35" s="16" t="s">
        <v>4258</v>
      </c>
      <c r="BG35" s="15">
        <v>16743</v>
      </c>
      <c r="BH35" s="16" t="s">
        <v>4259</v>
      </c>
      <c r="BI35" s="20">
        <v>1.07395</v>
      </c>
      <c r="BJ35" s="16" t="s">
        <v>4258</v>
      </c>
      <c r="BK35" s="15">
        <v>1467</v>
      </c>
      <c r="BL35" s="16" t="s">
        <v>4259</v>
      </c>
      <c r="BM35" s="20">
        <v>1.0875300000000001</v>
      </c>
      <c r="BN35" s="16" t="s">
        <v>4258</v>
      </c>
      <c r="BO35" s="15">
        <v>9193</v>
      </c>
      <c r="BP35" s="16" t="s">
        <v>4259</v>
      </c>
      <c r="BQ35" s="20">
        <v>1.2025699999999999</v>
      </c>
      <c r="BR35" s="16" t="s">
        <v>4258</v>
      </c>
      <c r="BS35" s="15">
        <v>156</v>
      </c>
      <c r="BT35" s="16" t="s">
        <v>4259</v>
      </c>
      <c r="BU35" s="20">
        <v>1.07585</v>
      </c>
      <c r="BV35" s="16" t="s">
        <v>4260</v>
      </c>
      <c r="BW35" s="15">
        <v>16936</v>
      </c>
      <c r="BX35" s="16" t="s">
        <v>4261</v>
      </c>
      <c r="BY35" s="20">
        <v>1.08107</v>
      </c>
      <c r="BZ35" s="16" t="s">
        <v>4260</v>
      </c>
      <c r="CA35" s="15">
        <v>1164</v>
      </c>
      <c r="CB35" s="16" t="s">
        <v>4261</v>
      </c>
      <c r="CC35" s="20">
        <v>1.03871</v>
      </c>
      <c r="CD35" s="16" t="s">
        <v>4260</v>
      </c>
      <c r="CE35" s="15">
        <v>8999</v>
      </c>
      <c r="CF35" s="16" t="s">
        <v>4261</v>
      </c>
      <c r="CG35" s="20">
        <v>1.33463</v>
      </c>
      <c r="CH35" s="16" t="s">
        <v>4260</v>
      </c>
      <c r="CI35" s="15">
        <v>52</v>
      </c>
      <c r="CJ35" s="16" t="s">
        <v>4261</v>
      </c>
      <c r="CK35" s="20">
        <v>1.07585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32996.134437999994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537</v>
      </c>
      <c r="H36" s="16" t="s">
        <v>4253</v>
      </c>
      <c r="I36" s="20">
        <v>1</v>
      </c>
      <c r="J36" s="16" t="s">
        <v>4252</v>
      </c>
      <c r="K36" s="15">
        <v>493</v>
      </c>
      <c r="L36" s="16" t="s">
        <v>4253</v>
      </c>
      <c r="M36" s="20">
        <v>1</v>
      </c>
      <c r="N36" s="16" t="s">
        <v>4252</v>
      </c>
      <c r="O36" s="15">
        <v>2760</v>
      </c>
      <c r="P36" s="16" t="s">
        <v>4253</v>
      </c>
      <c r="Q36" s="20">
        <v>1</v>
      </c>
      <c r="R36" s="16" t="s">
        <v>4252</v>
      </c>
      <c r="S36" s="15">
        <v>4</v>
      </c>
      <c r="T36" s="16" t="s">
        <v>4253</v>
      </c>
      <c r="U36" s="20">
        <v>1</v>
      </c>
      <c r="V36" s="16" t="s">
        <v>4252</v>
      </c>
      <c r="W36" s="15">
        <v>3794</v>
      </c>
      <c r="X36" s="16" t="s">
        <v>4252</v>
      </c>
      <c r="Y36" s="15">
        <v>3794</v>
      </c>
      <c r="Z36" s="16" t="s">
        <v>4254</v>
      </c>
      <c r="AA36" s="15">
        <v>641</v>
      </c>
      <c r="AB36" s="16" t="s">
        <v>4255</v>
      </c>
      <c r="AC36" s="20">
        <v>1.00898</v>
      </c>
      <c r="AD36" s="16" t="s">
        <v>4254</v>
      </c>
      <c r="AE36" s="15">
        <v>416</v>
      </c>
      <c r="AF36" s="16" t="s">
        <v>4255</v>
      </c>
      <c r="AG36" s="20">
        <v>0.96769000000000005</v>
      </c>
      <c r="AH36" s="16" t="s">
        <v>4254</v>
      </c>
      <c r="AI36" s="15">
        <v>2744</v>
      </c>
      <c r="AJ36" s="16" t="s">
        <v>4255</v>
      </c>
      <c r="AK36" s="20">
        <v>0.98158999999999996</v>
      </c>
      <c r="AL36" s="16" t="s">
        <v>4254</v>
      </c>
      <c r="AM36" s="15">
        <v>157</v>
      </c>
      <c r="AN36" s="16" t="s">
        <v>4255</v>
      </c>
      <c r="AO36" s="20">
        <v>1.0028900000000001</v>
      </c>
      <c r="AP36" s="16" t="s">
        <v>4256</v>
      </c>
      <c r="AQ36" s="15">
        <v>654</v>
      </c>
      <c r="AR36" s="16" t="s">
        <v>4257</v>
      </c>
      <c r="AS36" s="20">
        <v>1.0168999999999999</v>
      </c>
      <c r="AT36" s="16" t="s">
        <v>4256</v>
      </c>
      <c r="AU36" s="15">
        <v>433</v>
      </c>
      <c r="AV36" s="16" t="s">
        <v>4257</v>
      </c>
      <c r="AW36" s="20">
        <v>1.01738</v>
      </c>
      <c r="AX36" s="16" t="s">
        <v>4256</v>
      </c>
      <c r="AY36" s="15">
        <v>2598</v>
      </c>
      <c r="AZ36" s="16" t="s">
        <v>4257</v>
      </c>
      <c r="BA36" s="20">
        <v>1.0165999999999999</v>
      </c>
      <c r="BB36" s="16" t="s">
        <v>4256</v>
      </c>
      <c r="BC36" s="15">
        <v>53</v>
      </c>
      <c r="BD36" s="16" t="s">
        <v>4257</v>
      </c>
      <c r="BE36" s="20">
        <v>1.0169299999999999</v>
      </c>
      <c r="BF36" s="16" t="s">
        <v>4258</v>
      </c>
      <c r="BG36" s="15">
        <v>843</v>
      </c>
      <c r="BH36" s="16" t="s">
        <v>4259</v>
      </c>
      <c r="BI36" s="20">
        <v>1.07395</v>
      </c>
      <c r="BJ36" s="16" t="s">
        <v>4258</v>
      </c>
      <c r="BK36" s="15">
        <v>447</v>
      </c>
      <c r="BL36" s="16" t="s">
        <v>4259</v>
      </c>
      <c r="BM36" s="20">
        <v>1.0875300000000001</v>
      </c>
      <c r="BN36" s="16" t="s">
        <v>4258</v>
      </c>
      <c r="BO36" s="15">
        <v>2717</v>
      </c>
      <c r="BP36" s="16" t="s">
        <v>4259</v>
      </c>
      <c r="BQ36" s="20">
        <v>1.2025699999999999</v>
      </c>
      <c r="BR36" s="16" t="s">
        <v>4258</v>
      </c>
      <c r="BS36" s="15">
        <v>117</v>
      </c>
      <c r="BT36" s="16" t="s">
        <v>4259</v>
      </c>
      <c r="BU36" s="20">
        <v>1.07585</v>
      </c>
      <c r="BV36" s="16" t="s">
        <v>4260</v>
      </c>
      <c r="BW36" s="15">
        <v>783</v>
      </c>
      <c r="BX36" s="16" t="s">
        <v>4261</v>
      </c>
      <c r="BY36" s="20">
        <v>1.08107</v>
      </c>
      <c r="BZ36" s="16" t="s">
        <v>4260</v>
      </c>
      <c r="CA36" s="15">
        <v>335</v>
      </c>
      <c r="CB36" s="16" t="s">
        <v>4261</v>
      </c>
      <c r="CC36" s="20">
        <v>1.03871</v>
      </c>
      <c r="CD36" s="16" t="s">
        <v>4260</v>
      </c>
      <c r="CE36" s="15">
        <v>2655</v>
      </c>
      <c r="CF36" s="16" t="s">
        <v>4261</v>
      </c>
      <c r="CG36" s="20">
        <v>1.33463</v>
      </c>
      <c r="CH36" s="16" t="s">
        <v>4260</v>
      </c>
      <c r="CI36" s="15">
        <v>3</v>
      </c>
      <c r="CJ36" s="16" t="s">
        <v>4261</v>
      </c>
      <c r="CK36" s="20">
        <v>1.07585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4204.1385800000007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1566</v>
      </c>
      <c r="H37" s="16" t="s">
        <v>4253</v>
      </c>
      <c r="I37" s="20">
        <v>1</v>
      </c>
      <c r="J37" s="16" t="s">
        <v>4252</v>
      </c>
      <c r="K37" s="15">
        <v>11214</v>
      </c>
      <c r="L37" s="16" t="s">
        <v>4253</v>
      </c>
      <c r="M37" s="20">
        <v>1</v>
      </c>
      <c r="N37" s="16" t="s">
        <v>4252</v>
      </c>
      <c r="O37" s="15">
        <v>7236</v>
      </c>
      <c r="P37" s="16" t="s">
        <v>4253</v>
      </c>
      <c r="Q37" s="20">
        <v>1</v>
      </c>
      <c r="R37" s="16" t="s">
        <v>4252</v>
      </c>
      <c r="S37" s="15">
        <v>11</v>
      </c>
      <c r="T37" s="16" t="s">
        <v>4253</v>
      </c>
      <c r="U37" s="20">
        <v>1</v>
      </c>
      <c r="V37" s="16" t="s">
        <v>4252</v>
      </c>
      <c r="W37" s="15">
        <v>20027</v>
      </c>
      <c r="X37" s="16" t="s">
        <v>4252</v>
      </c>
      <c r="Y37" s="15">
        <v>20088</v>
      </c>
      <c r="Z37" s="16" t="s">
        <v>4254</v>
      </c>
      <c r="AA37" s="15">
        <v>1662</v>
      </c>
      <c r="AB37" s="16" t="s">
        <v>4255</v>
      </c>
      <c r="AC37" s="20">
        <v>1.00898</v>
      </c>
      <c r="AD37" s="16" t="s">
        <v>4254</v>
      </c>
      <c r="AE37" s="15">
        <v>6904</v>
      </c>
      <c r="AF37" s="16" t="s">
        <v>4255</v>
      </c>
      <c r="AG37" s="20">
        <v>0.96769000000000005</v>
      </c>
      <c r="AH37" s="16" t="s">
        <v>4254</v>
      </c>
      <c r="AI37" s="15">
        <v>7574</v>
      </c>
      <c r="AJ37" s="16" t="s">
        <v>4255</v>
      </c>
      <c r="AK37" s="20">
        <v>0.98158999999999996</v>
      </c>
      <c r="AL37" s="16" t="s">
        <v>4254</v>
      </c>
      <c r="AM37" s="15">
        <v>75</v>
      </c>
      <c r="AN37" s="16" t="s">
        <v>4255</v>
      </c>
      <c r="AO37" s="20">
        <v>1.0028900000000001</v>
      </c>
      <c r="AP37" s="16" t="s">
        <v>4256</v>
      </c>
      <c r="AQ37" s="15">
        <v>1830</v>
      </c>
      <c r="AR37" s="16" t="s">
        <v>4257</v>
      </c>
      <c r="AS37" s="20">
        <v>1.0168999999999999</v>
      </c>
      <c r="AT37" s="16" t="s">
        <v>4256</v>
      </c>
      <c r="AU37" s="15">
        <v>1551</v>
      </c>
      <c r="AV37" s="16" t="s">
        <v>4257</v>
      </c>
      <c r="AW37" s="20">
        <v>1.01738</v>
      </c>
      <c r="AX37" s="16" t="s">
        <v>4256</v>
      </c>
      <c r="AY37" s="15">
        <v>6204</v>
      </c>
      <c r="AZ37" s="16" t="s">
        <v>4257</v>
      </c>
      <c r="BA37" s="20">
        <v>1.0165999999999999</v>
      </c>
      <c r="BB37" s="16" t="s">
        <v>4256</v>
      </c>
      <c r="BC37" s="15">
        <v>90</v>
      </c>
      <c r="BD37" s="16" t="s">
        <v>4257</v>
      </c>
      <c r="BE37" s="20">
        <v>1.0169299999999999</v>
      </c>
      <c r="BF37" s="16" t="s">
        <v>4258</v>
      </c>
      <c r="BG37" s="15">
        <v>1994</v>
      </c>
      <c r="BH37" s="16" t="s">
        <v>4259</v>
      </c>
      <c r="BI37" s="20">
        <v>1.07395</v>
      </c>
      <c r="BJ37" s="16" t="s">
        <v>4258</v>
      </c>
      <c r="BK37" s="15">
        <v>1415</v>
      </c>
      <c r="BL37" s="16" t="s">
        <v>4259</v>
      </c>
      <c r="BM37" s="20">
        <v>1.0875300000000001</v>
      </c>
      <c r="BN37" s="16" t="s">
        <v>4258</v>
      </c>
      <c r="BO37" s="15">
        <v>6221</v>
      </c>
      <c r="BP37" s="16" t="s">
        <v>4259</v>
      </c>
      <c r="BQ37" s="20">
        <v>1.2025699999999999</v>
      </c>
      <c r="BR37" s="16" t="s">
        <v>4258</v>
      </c>
      <c r="BS37" s="15">
        <v>24</v>
      </c>
      <c r="BT37" s="16" t="s">
        <v>4259</v>
      </c>
      <c r="BU37" s="20">
        <v>1.07585</v>
      </c>
      <c r="BV37" s="16" t="s">
        <v>4260</v>
      </c>
      <c r="BW37" s="15">
        <v>2120</v>
      </c>
      <c r="BX37" s="16" t="s">
        <v>4261</v>
      </c>
      <c r="BY37" s="20">
        <v>1.08107</v>
      </c>
      <c r="BZ37" s="16" t="s">
        <v>4260</v>
      </c>
      <c r="CA37" s="15">
        <v>1134</v>
      </c>
      <c r="CB37" s="16" t="s">
        <v>4261</v>
      </c>
      <c r="CC37" s="20">
        <v>1.03871</v>
      </c>
      <c r="CD37" s="16" t="s">
        <v>4260</v>
      </c>
      <c r="CE37" s="15">
        <v>6501</v>
      </c>
      <c r="CF37" s="16" t="s">
        <v>4261</v>
      </c>
      <c r="CG37" s="20">
        <v>1.33463</v>
      </c>
      <c r="CH37" s="16" t="s">
        <v>4260</v>
      </c>
      <c r="CI37" s="15">
        <v>15</v>
      </c>
      <c r="CJ37" s="16" t="s">
        <v>4261</v>
      </c>
      <c r="CK37" s="20">
        <v>1.07585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13816.33639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1580</v>
      </c>
      <c r="H38" s="16" t="s">
        <v>4253</v>
      </c>
      <c r="I38" s="20">
        <v>1</v>
      </c>
      <c r="J38" s="16" t="s">
        <v>4252</v>
      </c>
      <c r="K38" s="15">
        <v>1002</v>
      </c>
      <c r="L38" s="16" t="s">
        <v>4253</v>
      </c>
      <c r="M38" s="20">
        <v>1</v>
      </c>
      <c r="N38" s="16" t="s">
        <v>4252</v>
      </c>
      <c r="O38" s="15">
        <v>12266</v>
      </c>
      <c r="P38" s="16" t="s">
        <v>4253</v>
      </c>
      <c r="Q38" s="20">
        <v>1</v>
      </c>
      <c r="R38" s="16" t="s">
        <v>4252</v>
      </c>
      <c r="S38" s="15">
        <v>97</v>
      </c>
      <c r="T38" s="16" t="s">
        <v>4253</v>
      </c>
      <c r="U38" s="20">
        <v>1</v>
      </c>
      <c r="V38" s="16" t="s">
        <v>4252</v>
      </c>
      <c r="W38" s="15">
        <v>14945</v>
      </c>
      <c r="X38" s="16" t="s">
        <v>4252</v>
      </c>
      <c r="Y38" s="15">
        <v>15113</v>
      </c>
      <c r="Z38" s="16" t="s">
        <v>4254</v>
      </c>
      <c r="AA38" s="15">
        <v>1654</v>
      </c>
      <c r="AB38" s="16" t="s">
        <v>4255</v>
      </c>
      <c r="AC38" s="20">
        <v>1.00898</v>
      </c>
      <c r="AD38" s="16" t="s">
        <v>4254</v>
      </c>
      <c r="AE38" s="15">
        <v>792</v>
      </c>
      <c r="AF38" s="16" t="s">
        <v>4255</v>
      </c>
      <c r="AG38" s="20">
        <v>0.96769000000000005</v>
      </c>
      <c r="AH38" s="16" t="s">
        <v>4254</v>
      </c>
      <c r="AI38" s="15">
        <v>10402</v>
      </c>
      <c r="AJ38" s="16" t="s">
        <v>4255</v>
      </c>
      <c r="AK38" s="20">
        <v>0.98158999999999996</v>
      </c>
      <c r="AL38" s="16" t="s">
        <v>4254</v>
      </c>
      <c r="AM38" s="15">
        <v>141</v>
      </c>
      <c r="AN38" s="16" t="s">
        <v>4255</v>
      </c>
      <c r="AO38" s="20">
        <v>1.0028900000000001</v>
      </c>
      <c r="AP38" s="16" t="s">
        <v>4256</v>
      </c>
      <c r="AQ38" s="15">
        <v>1762</v>
      </c>
      <c r="AR38" s="16" t="s">
        <v>4257</v>
      </c>
      <c r="AS38" s="20">
        <v>1.0168999999999999</v>
      </c>
      <c r="AT38" s="16" t="s">
        <v>4256</v>
      </c>
      <c r="AU38" s="15">
        <v>703</v>
      </c>
      <c r="AV38" s="16" t="s">
        <v>4257</v>
      </c>
      <c r="AW38" s="20">
        <v>1.01738</v>
      </c>
      <c r="AX38" s="16" t="s">
        <v>4256</v>
      </c>
      <c r="AY38" s="15">
        <v>12107</v>
      </c>
      <c r="AZ38" s="16" t="s">
        <v>4257</v>
      </c>
      <c r="BA38" s="20">
        <v>1.0165999999999999</v>
      </c>
      <c r="BB38" s="16" t="s">
        <v>4256</v>
      </c>
      <c r="BC38" s="15">
        <v>215</v>
      </c>
      <c r="BD38" s="16" t="s">
        <v>4257</v>
      </c>
      <c r="BE38" s="20">
        <v>1.0169299999999999</v>
      </c>
      <c r="BF38" s="16" t="s">
        <v>4258</v>
      </c>
      <c r="BG38" s="15">
        <v>1684</v>
      </c>
      <c r="BH38" s="16" t="s">
        <v>4259</v>
      </c>
      <c r="BI38" s="20">
        <v>1.07395</v>
      </c>
      <c r="BJ38" s="16" t="s">
        <v>4258</v>
      </c>
      <c r="BK38" s="15">
        <v>703</v>
      </c>
      <c r="BL38" s="16" t="s">
        <v>4259</v>
      </c>
      <c r="BM38" s="20">
        <v>1.0875300000000001</v>
      </c>
      <c r="BN38" s="16" t="s">
        <v>4258</v>
      </c>
      <c r="BO38" s="15">
        <v>11849</v>
      </c>
      <c r="BP38" s="16" t="s">
        <v>4259</v>
      </c>
      <c r="BQ38" s="20">
        <v>1.2025699999999999</v>
      </c>
      <c r="BR38" s="16" t="s">
        <v>4258</v>
      </c>
      <c r="BS38" s="15">
        <v>133</v>
      </c>
      <c r="BT38" s="16" t="s">
        <v>4259</v>
      </c>
      <c r="BU38" s="20">
        <v>1.07585</v>
      </c>
      <c r="BV38" s="16" t="s">
        <v>4260</v>
      </c>
      <c r="BW38" s="15">
        <v>1764</v>
      </c>
      <c r="BX38" s="16" t="s">
        <v>4261</v>
      </c>
      <c r="BY38" s="20">
        <v>1.08107</v>
      </c>
      <c r="BZ38" s="16" t="s">
        <v>4260</v>
      </c>
      <c r="CA38" s="15">
        <v>1149</v>
      </c>
      <c r="CB38" s="16" t="s">
        <v>4261</v>
      </c>
      <c r="CC38" s="20">
        <v>1.03871</v>
      </c>
      <c r="CD38" s="16" t="s">
        <v>4260</v>
      </c>
      <c r="CE38" s="15">
        <v>11571</v>
      </c>
      <c r="CF38" s="16" t="s">
        <v>4261</v>
      </c>
      <c r="CG38" s="20">
        <v>1.33463</v>
      </c>
      <c r="CH38" s="16" t="s">
        <v>4260</v>
      </c>
      <c r="CI38" s="15">
        <v>496</v>
      </c>
      <c r="CJ38" s="16" t="s">
        <v>4261</v>
      </c>
      <c r="CK38" s="20">
        <v>1.07585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15761.659625999997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8779</v>
      </c>
      <c r="H39" s="16" t="s">
        <v>4253</v>
      </c>
      <c r="I39" s="20">
        <v>1</v>
      </c>
      <c r="J39" s="16" t="s">
        <v>4252</v>
      </c>
      <c r="K39" s="15">
        <v>888</v>
      </c>
      <c r="L39" s="16" t="s">
        <v>4253</v>
      </c>
      <c r="M39" s="20">
        <v>1</v>
      </c>
      <c r="N39" s="16" t="s">
        <v>4252</v>
      </c>
      <c r="O39" s="15">
        <v>4021</v>
      </c>
      <c r="P39" s="16" t="s">
        <v>4253</v>
      </c>
      <c r="Q39" s="20">
        <v>1</v>
      </c>
      <c r="R39" s="16" t="s">
        <v>4252</v>
      </c>
      <c r="S39" s="15">
        <v>80</v>
      </c>
      <c r="T39" s="16" t="s">
        <v>4253</v>
      </c>
      <c r="U39" s="20">
        <v>1</v>
      </c>
      <c r="V39" s="16" t="s">
        <v>4252</v>
      </c>
      <c r="W39" s="15">
        <v>13768</v>
      </c>
      <c r="X39" s="16" t="s">
        <v>4252</v>
      </c>
      <c r="Y39" s="15">
        <v>14278</v>
      </c>
      <c r="Z39" s="16" t="s">
        <v>4254</v>
      </c>
      <c r="AA39" s="15">
        <v>9954</v>
      </c>
      <c r="AB39" s="16" t="s">
        <v>4255</v>
      </c>
      <c r="AC39" s="20">
        <v>1.00898</v>
      </c>
      <c r="AD39" s="16" t="s">
        <v>4254</v>
      </c>
      <c r="AE39" s="15">
        <v>1084</v>
      </c>
      <c r="AF39" s="16" t="s">
        <v>4255</v>
      </c>
      <c r="AG39" s="20">
        <v>0.96769000000000005</v>
      </c>
      <c r="AH39" s="16" t="s">
        <v>4254</v>
      </c>
      <c r="AI39" s="15">
        <v>4381</v>
      </c>
      <c r="AJ39" s="16" t="s">
        <v>4255</v>
      </c>
      <c r="AK39" s="20">
        <v>0.98158999999999996</v>
      </c>
      <c r="AL39" s="16" t="s">
        <v>4254</v>
      </c>
      <c r="AM39" s="15">
        <v>162</v>
      </c>
      <c r="AN39" s="16" t="s">
        <v>4255</v>
      </c>
      <c r="AO39" s="20">
        <v>1.0028900000000001</v>
      </c>
      <c r="AP39" s="16" t="s">
        <v>4256</v>
      </c>
      <c r="AQ39" s="15">
        <v>10144</v>
      </c>
      <c r="AR39" s="16" t="s">
        <v>4257</v>
      </c>
      <c r="AS39" s="20">
        <v>1.0168999999999999</v>
      </c>
      <c r="AT39" s="16" t="s">
        <v>4256</v>
      </c>
      <c r="AU39" s="15">
        <v>4590</v>
      </c>
      <c r="AV39" s="16" t="s">
        <v>4257</v>
      </c>
      <c r="AW39" s="20">
        <v>1.01738</v>
      </c>
      <c r="AX39" s="16" t="s">
        <v>4256</v>
      </c>
      <c r="AY39" s="15">
        <v>4024</v>
      </c>
      <c r="AZ39" s="16" t="s">
        <v>4257</v>
      </c>
      <c r="BA39" s="20">
        <v>1.0165999999999999</v>
      </c>
      <c r="BB39" s="16" t="s">
        <v>4256</v>
      </c>
      <c r="BC39" s="15">
        <v>307</v>
      </c>
      <c r="BD39" s="16" t="s">
        <v>4257</v>
      </c>
      <c r="BE39" s="20">
        <v>1.0169299999999999</v>
      </c>
      <c r="BF39" s="16" t="s">
        <v>4258</v>
      </c>
      <c r="BG39" s="15">
        <v>10036</v>
      </c>
      <c r="BH39" s="16" t="s">
        <v>4259</v>
      </c>
      <c r="BI39" s="20">
        <v>1.07395</v>
      </c>
      <c r="BJ39" s="16" t="s">
        <v>4258</v>
      </c>
      <c r="BK39" s="15">
        <v>4139</v>
      </c>
      <c r="BL39" s="16" t="s">
        <v>4259</v>
      </c>
      <c r="BM39" s="20">
        <v>1.0875300000000001</v>
      </c>
      <c r="BN39" s="16" t="s">
        <v>4258</v>
      </c>
      <c r="BO39" s="15">
        <v>8214</v>
      </c>
      <c r="BP39" s="16" t="s">
        <v>4259</v>
      </c>
      <c r="BQ39" s="20">
        <v>1.2025699999999999</v>
      </c>
      <c r="BR39" s="16" t="s">
        <v>4258</v>
      </c>
      <c r="BS39" s="15">
        <v>91</v>
      </c>
      <c r="BT39" s="16" t="s">
        <v>4259</v>
      </c>
      <c r="BU39" s="20">
        <v>1.07585</v>
      </c>
      <c r="BV39" s="16" t="s">
        <v>4260</v>
      </c>
      <c r="BW39" s="15">
        <v>10003</v>
      </c>
      <c r="BX39" s="16" t="s">
        <v>4261</v>
      </c>
      <c r="BY39" s="20">
        <v>1.08107</v>
      </c>
      <c r="BZ39" s="16" t="s">
        <v>4260</v>
      </c>
      <c r="CA39" s="15">
        <v>3536</v>
      </c>
      <c r="CB39" s="16" t="s">
        <v>4261</v>
      </c>
      <c r="CC39" s="20">
        <v>1.03871</v>
      </c>
      <c r="CD39" s="16" t="s">
        <v>4260</v>
      </c>
      <c r="CE39" s="15">
        <v>6958</v>
      </c>
      <c r="CF39" s="16" t="s">
        <v>4261</v>
      </c>
      <c r="CG39" s="20">
        <v>1.33463</v>
      </c>
      <c r="CH39" s="16" t="s">
        <v>4260</v>
      </c>
      <c r="CI39" s="15">
        <v>88</v>
      </c>
      <c r="CJ39" s="16" t="s">
        <v>4261</v>
      </c>
      <c r="CK39" s="20">
        <v>1.07585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19566.898773999998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396</v>
      </c>
      <c r="H41" s="16" t="s">
        <v>4253</v>
      </c>
      <c r="I41" s="20">
        <v>1</v>
      </c>
      <c r="J41" s="16" t="s">
        <v>4252</v>
      </c>
      <c r="K41" s="15">
        <v>19</v>
      </c>
      <c r="L41" s="16" t="s">
        <v>4253</v>
      </c>
      <c r="M41" s="20">
        <v>1</v>
      </c>
      <c r="N41" s="16" t="s">
        <v>4252</v>
      </c>
      <c r="O41" s="15">
        <v>1602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2017</v>
      </c>
      <c r="X41" s="16" t="s">
        <v>4252</v>
      </c>
      <c r="Y41" s="15">
        <v>2017</v>
      </c>
      <c r="Z41" s="16" t="s">
        <v>4254</v>
      </c>
      <c r="AA41" s="15">
        <v>419</v>
      </c>
      <c r="AB41" s="16" t="s">
        <v>4255</v>
      </c>
      <c r="AC41" s="20">
        <v>1.00898</v>
      </c>
      <c r="AD41" s="16" t="s">
        <v>4254</v>
      </c>
      <c r="AE41" s="15">
        <v>16</v>
      </c>
      <c r="AF41" s="16" t="s">
        <v>4255</v>
      </c>
      <c r="AG41" s="20">
        <v>0.96769000000000005</v>
      </c>
      <c r="AH41" s="16" t="s">
        <v>4254</v>
      </c>
      <c r="AI41" s="15">
        <v>1404</v>
      </c>
      <c r="AJ41" s="16" t="s">
        <v>4255</v>
      </c>
      <c r="AK41" s="20">
        <v>0.98158999999999996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382</v>
      </c>
      <c r="AR41" s="16" t="s">
        <v>4257</v>
      </c>
      <c r="AS41" s="20">
        <v>1.0168999999999999</v>
      </c>
      <c r="AT41" s="16" t="s">
        <v>4256</v>
      </c>
      <c r="AU41" s="15">
        <v>22</v>
      </c>
      <c r="AV41" s="16" t="s">
        <v>4257</v>
      </c>
      <c r="AW41" s="20">
        <v>1.01738</v>
      </c>
      <c r="AX41" s="16" t="s">
        <v>4256</v>
      </c>
      <c r="AY41" s="15">
        <v>1410</v>
      </c>
      <c r="AZ41" s="16" t="s">
        <v>4257</v>
      </c>
      <c r="BA41" s="20">
        <v>1.0165999999999999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401</v>
      </c>
      <c r="BH41" s="16" t="s">
        <v>4259</v>
      </c>
      <c r="BI41" s="20">
        <v>1.07395</v>
      </c>
      <c r="BJ41" s="16" t="s">
        <v>4258</v>
      </c>
      <c r="BK41" s="15">
        <v>21</v>
      </c>
      <c r="BL41" s="16" t="s">
        <v>4259</v>
      </c>
      <c r="BM41" s="20">
        <v>1.0875300000000001</v>
      </c>
      <c r="BN41" s="16" t="s">
        <v>4258</v>
      </c>
      <c r="BO41" s="15">
        <v>1313</v>
      </c>
      <c r="BP41" s="16" t="s">
        <v>4259</v>
      </c>
      <c r="BQ41" s="20">
        <v>1.2025699999999999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343</v>
      </c>
      <c r="BX41" s="16" t="s">
        <v>4261</v>
      </c>
      <c r="BY41" s="20">
        <v>1.08107</v>
      </c>
      <c r="BZ41" s="16" t="s">
        <v>4260</v>
      </c>
      <c r="CA41" s="15">
        <v>3</v>
      </c>
      <c r="CB41" s="16" t="s">
        <v>4261</v>
      </c>
      <c r="CC41" s="20">
        <v>1.03871</v>
      </c>
      <c r="CD41" s="16" t="s">
        <v>4260</v>
      </c>
      <c r="CE41" s="15">
        <v>1069</v>
      </c>
      <c r="CF41" s="16" t="s">
        <v>4261</v>
      </c>
      <c r="CG41" s="20">
        <v>1.33463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1902.1502560000001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3933</v>
      </c>
      <c r="H42" s="16" t="s">
        <v>4253</v>
      </c>
      <c r="I42" s="20">
        <v>1</v>
      </c>
      <c r="J42" s="16" t="s">
        <v>4252</v>
      </c>
      <c r="K42" s="15">
        <v>522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4455</v>
      </c>
      <c r="X42" s="16" t="s">
        <v>4252</v>
      </c>
      <c r="Y42" s="15">
        <v>4455</v>
      </c>
      <c r="Z42" s="16" t="s">
        <v>4254</v>
      </c>
      <c r="AA42" s="15">
        <v>4113</v>
      </c>
      <c r="AB42" s="16" t="s">
        <v>4255</v>
      </c>
      <c r="AC42" s="20">
        <v>1.00898</v>
      </c>
      <c r="AD42" s="16" t="s">
        <v>4254</v>
      </c>
      <c r="AE42" s="15">
        <v>782</v>
      </c>
      <c r="AF42" s="16" t="s">
        <v>4255</v>
      </c>
      <c r="AG42" s="20">
        <v>0.96769000000000005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4003</v>
      </c>
      <c r="AR42" s="16" t="s">
        <v>4257</v>
      </c>
      <c r="AS42" s="20">
        <v>1.0168999999999999</v>
      </c>
      <c r="AT42" s="16" t="s">
        <v>4256</v>
      </c>
      <c r="AU42" s="15">
        <v>289</v>
      </c>
      <c r="AV42" s="16" t="s">
        <v>4257</v>
      </c>
      <c r="AW42" s="20">
        <v>1.01738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2989</v>
      </c>
      <c r="BH42" s="16" t="s">
        <v>4259</v>
      </c>
      <c r="BI42" s="20">
        <v>1.07395</v>
      </c>
      <c r="BJ42" s="16" t="s">
        <v>4258</v>
      </c>
      <c r="BK42" s="15">
        <v>137</v>
      </c>
      <c r="BL42" s="16" t="s">
        <v>4259</v>
      </c>
      <c r="BM42" s="20">
        <v>1.0875300000000001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2891</v>
      </c>
      <c r="BX42" s="16" t="s">
        <v>4261</v>
      </c>
      <c r="BY42" s="20">
        <v>1.08107</v>
      </c>
      <c r="BZ42" s="16" t="s">
        <v>4260</v>
      </c>
      <c r="CA42" s="15">
        <v>76</v>
      </c>
      <c r="CB42" s="16" t="s">
        <v>4261</v>
      </c>
      <c r="CC42" s="20">
        <v>1.03871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4057.9370660000009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70</v>
      </c>
      <c r="H43" s="16" t="s">
        <v>4253</v>
      </c>
      <c r="I43" s="20">
        <v>1</v>
      </c>
      <c r="J43" s="16" t="s">
        <v>4252</v>
      </c>
      <c r="K43" s="15">
        <v>415</v>
      </c>
      <c r="L43" s="16" t="s">
        <v>4253</v>
      </c>
      <c r="M43" s="20">
        <v>1</v>
      </c>
      <c r="N43" s="16" t="s">
        <v>4252</v>
      </c>
      <c r="O43" s="15">
        <v>22943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23428</v>
      </c>
      <c r="X43" s="16" t="s">
        <v>4252</v>
      </c>
      <c r="Y43" s="15">
        <v>23428</v>
      </c>
      <c r="Z43" s="16" t="s">
        <v>4254</v>
      </c>
      <c r="AA43" s="15">
        <v>18</v>
      </c>
      <c r="AB43" s="16" t="s">
        <v>4255</v>
      </c>
      <c r="AC43" s="20">
        <v>1.00898</v>
      </c>
      <c r="AD43" s="16" t="s">
        <v>4254</v>
      </c>
      <c r="AE43" s="15">
        <v>180</v>
      </c>
      <c r="AF43" s="16" t="s">
        <v>4255</v>
      </c>
      <c r="AG43" s="20">
        <v>0.96769000000000005</v>
      </c>
      <c r="AH43" s="16" t="s">
        <v>4254</v>
      </c>
      <c r="AI43" s="15">
        <v>23561</v>
      </c>
      <c r="AJ43" s="16" t="s">
        <v>4255</v>
      </c>
      <c r="AK43" s="20">
        <v>0.98158999999999996</v>
      </c>
      <c r="AL43" s="16" t="s">
        <v>4254</v>
      </c>
      <c r="AM43" s="15">
        <v>196</v>
      </c>
      <c r="AN43" s="16" t="s">
        <v>4255</v>
      </c>
      <c r="AO43" s="20">
        <v>1.0028900000000001</v>
      </c>
      <c r="AP43" s="16" t="s">
        <v>4256</v>
      </c>
      <c r="AQ43" s="15">
        <v>42</v>
      </c>
      <c r="AR43" s="16" t="s">
        <v>4257</v>
      </c>
      <c r="AS43" s="20">
        <v>1.0168999999999999</v>
      </c>
      <c r="AT43" s="16" t="s">
        <v>4256</v>
      </c>
      <c r="AU43" s="15">
        <v>174</v>
      </c>
      <c r="AV43" s="16" t="s">
        <v>4257</v>
      </c>
      <c r="AW43" s="20">
        <v>1.01738</v>
      </c>
      <c r="AX43" s="16" t="s">
        <v>4256</v>
      </c>
      <c r="AY43" s="15">
        <v>23842</v>
      </c>
      <c r="AZ43" s="16" t="s">
        <v>4257</v>
      </c>
      <c r="BA43" s="20">
        <v>1.0165999999999999</v>
      </c>
      <c r="BB43" s="16" t="s">
        <v>4256</v>
      </c>
      <c r="BC43" s="15">
        <v>33</v>
      </c>
      <c r="BD43" s="16" t="s">
        <v>4257</v>
      </c>
      <c r="BE43" s="20">
        <v>1.0169299999999999</v>
      </c>
      <c r="BF43" s="16" t="s">
        <v>4258</v>
      </c>
      <c r="BG43" s="15">
        <v>23</v>
      </c>
      <c r="BH43" s="16" t="s">
        <v>4259</v>
      </c>
      <c r="BI43" s="20">
        <v>1.07395</v>
      </c>
      <c r="BJ43" s="16" t="s">
        <v>4258</v>
      </c>
      <c r="BK43" s="15">
        <v>264</v>
      </c>
      <c r="BL43" s="16" t="s">
        <v>4259</v>
      </c>
      <c r="BM43" s="20">
        <v>1.0875300000000001</v>
      </c>
      <c r="BN43" s="16" t="s">
        <v>4258</v>
      </c>
      <c r="BO43" s="15">
        <v>26112</v>
      </c>
      <c r="BP43" s="16" t="s">
        <v>4259</v>
      </c>
      <c r="BQ43" s="20">
        <v>1.2025699999999999</v>
      </c>
      <c r="BR43" s="16" t="s">
        <v>4258</v>
      </c>
      <c r="BS43" s="15">
        <v>7</v>
      </c>
      <c r="BT43" s="16" t="s">
        <v>4259</v>
      </c>
      <c r="BU43" s="20">
        <v>1.07585</v>
      </c>
      <c r="BV43" s="16" t="s">
        <v>4260</v>
      </c>
      <c r="BW43" s="15">
        <v>32</v>
      </c>
      <c r="BX43" s="16" t="s">
        <v>4261</v>
      </c>
      <c r="BY43" s="20">
        <v>1.08107</v>
      </c>
      <c r="BZ43" s="16" t="s">
        <v>4260</v>
      </c>
      <c r="CA43" s="15">
        <v>38</v>
      </c>
      <c r="CB43" s="16" t="s">
        <v>4261</v>
      </c>
      <c r="CC43" s="20">
        <v>1.03871</v>
      </c>
      <c r="CD43" s="16" t="s">
        <v>4260</v>
      </c>
      <c r="CE43" s="15">
        <v>28758</v>
      </c>
      <c r="CF43" s="16" t="s">
        <v>4261</v>
      </c>
      <c r="CG43" s="20">
        <v>1.33463</v>
      </c>
      <c r="CH43" s="16" t="s">
        <v>4260</v>
      </c>
      <c r="CI43" s="15">
        <v>10</v>
      </c>
      <c r="CJ43" s="16" t="s">
        <v>4261</v>
      </c>
      <c r="CK43" s="20">
        <v>1.07585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28324.436979999999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1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6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7</v>
      </c>
      <c r="X44" s="16" t="s">
        <v>4252</v>
      </c>
      <c r="Y44" s="15">
        <v>7</v>
      </c>
      <c r="Z44" s="16" t="s">
        <v>4254</v>
      </c>
      <c r="AA44" s="15">
        <v>1</v>
      </c>
      <c r="AB44" s="16" t="s">
        <v>4255</v>
      </c>
      <c r="AC44" s="20">
        <v>1.00898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6</v>
      </c>
      <c r="AJ44" s="16" t="s">
        <v>4255</v>
      </c>
      <c r="AK44" s="20">
        <v>0.98158999999999996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</v>
      </c>
      <c r="AR44" s="16" t="s">
        <v>4257</v>
      </c>
      <c r="AS44" s="20">
        <v>1.0168999999999999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3</v>
      </c>
      <c r="AZ44" s="16" t="s">
        <v>4257</v>
      </c>
      <c r="BA44" s="20">
        <v>1.0165999999999999</v>
      </c>
      <c r="BB44" s="16" t="s">
        <v>4256</v>
      </c>
      <c r="BC44" s="15">
        <v>1</v>
      </c>
      <c r="BD44" s="16" t="s">
        <v>4257</v>
      </c>
      <c r="BE44" s="20">
        <v>1.0169299999999999</v>
      </c>
      <c r="BF44" s="16" t="s">
        <v>4258</v>
      </c>
      <c r="BG44" s="15">
        <v>3</v>
      </c>
      <c r="BH44" s="16" t="s">
        <v>4259</v>
      </c>
      <c r="BI44" s="20">
        <v>1.07395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14</v>
      </c>
      <c r="BP44" s="16" t="s">
        <v>4259</v>
      </c>
      <c r="BQ44" s="20">
        <v>1.2025699999999999</v>
      </c>
      <c r="BR44" s="16" t="s">
        <v>4258</v>
      </c>
      <c r="BS44" s="15">
        <v>8</v>
      </c>
      <c r="BT44" s="16" t="s">
        <v>4259</v>
      </c>
      <c r="BU44" s="20">
        <v>1.07585</v>
      </c>
      <c r="BV44" s="16" t="s">
        <v>4260</v>
      </c>
      <c r="BW44" s="15">
        <v>1</v>
      </c>
      <c r="BX44" s="16" t="s">
        <v>4261</v>
      </c>
      <c r="BY44" s="20">
        <v>1.08107</v>
      </c>
      <c r="BZ44" s="16" t="s">
        <v>4260</v>
      </c>
      <c r="CA44" s="15">
        <v>3</v>
      </c>
      <c r="CB44" s="16" t="s">
        <v>4261</v>
      </c>
      <c r="CC44" s="20">
        <v>1.03871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10.368796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11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20</v>
      </c>
      <c r="P45" s="16" t="s">
        <v>4253</v>
      </c>
      <c r="Q45" s="20">
        <v>1</v>
      </c>
      <c r="R45" s="16" t="s">
        <v>4252</v>
      </c>
      <c r="S45" s="15">
        <v>1</v>
      </c>
      <c r="T45" s="16" t="s">
        <v>4253</v>
      </c>
      <c r="U45" s="20">
        <v>1</v>
      </c>
      <c r="V45" s="16" t="s">
        <v>4252</v>
      </c>
      <c r="W45" s="15">
        <v>32</v>
      </c>
      <c r="X45" s="16" t="s">
        <v>4252</v>
      </c>
      <c r="Y45" s="15">
        <v>32</v>
      </c>
      <c r="Z45" s="16" t="s">
        <v>4254</v>
      </c>
      <c r="AA45" s="15">
        <v>13</v>
      </c>
      <c r="AB45" s="16" t="s">
        <v>4255</v>
      </c>
      <c r="AC45" s="20">
        <v>1.00898</v>
      </c>
      <c r="AD45" s="16" t="s">
        <v>4254</v>
      </c>
      <c r="AE45" s="15">
        <v>1</v>
      </c>
      <c r="AF45" s="16" t="s">
        <v>4255</v>
      </c>
      <c r="AG45" s="20">
        <v>0.96769000000000005</v>
      </c>
      <c r="AH45" s="16" t="s">
        <v>4254</v>
      </c>
      <c r="AI45" s="15">
        <v>80</v>
      </c>
      <c r="AJ45" s="16" t="s">
        <v>4255</v>
      </c>
      <c r="AK45" s="20">
        <v>0.98158999999999996</v>
      </c>
      <c r="AL45" s="16" t="s">
        <v>4254</v>
      </c>
      <c r="AM45" s="15">
        <v>10</v>
      </c>
      <c r="AN45" s="16" t="s">
        <v>4255</v>
      </c>
      <c r="AO45" s="20">
        <v>1.0028900000000001</v>
      </c>
      <c r="AP45" s="16" t="s">
        <v>4256</v>
      </c>
      <c r="AQ45" s="15">
        <v>18</v>
      </c>
      <c r="AR45" s="16" t="s">
        <v>4257</v>
      </c>
      <c r="AS45" s="20">
        <v>1.0168999999999999</v>
      </c>
      <c r="AT45" s="16" t="s">
        <v>4256</v>
      </c>
      <c r="AU45" s="15">
        <v>1</v>
      </c>
      <c r="AV45" s="16" t="s">
        <v>4257</v>
      </c>
      <c r="AW45" s="20">
        <v>1.01738</v>
      </c>
      <c r="AX45" s="16" t="s">
        <v>4256</v>
      </c>
      <c r="AY45" s="15">
        <v>56</v>
      </c>
      <c r="AZ45" s="16" t="s">
        <v>4257</v>
      </c>
      <c r="BA45" s="20">
        <v>1.0165999999999999</v>
      </c>
      <c r="BB45" s="16" t="s">
        <v>4256</v>
      </c>
      <c r="BC45" s="15">
        <v>28</v>
      </c>
      <c r="BD45" s="16" t="s">
        <v>4257</v>
      </c>
      <c r="BE45" s="20">
        <v>1.0169299999999999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58</v>
      </c>
      <c r="BP45" s="16" t="s">
        <v>4259</v>
      </c>
      <c r="BQ45" s="20">
        <v>1.2025699999999999</v>
      </c>
      <c r="BR45" s="16" t="s">
        <v>4258</v>
      </c>
      <c r="BS45" s="15">
        <v>7</v>
      </c>
      <c r="BT45" s="16" t="s">
        <v>4259</v>
      </c>
      <c r="BU45" s="20">
        <v>1.07585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2</v>
      </c>
      <c r="CB45" s="16" t="s">
        <v>4261</v>
      </c>
      <c r="CC45" s="20">
        <v>1.03871</v>
      </c>
      <c r="CD45" s="16" t="s">
        <v>4260</v>
      </c>
      <c r="CE45" s="15">
        <v>56</v>
      </c>
      <c r="CF45" s="16" t="s">
        <v>4261</v>
      </c>
      <c r="CG45" s="20">
        <v>1.33463</v>
      </c>
      <c r="CH45" s="16" t="s">
        <v>4260</v>
      </c>
      <c r="CI45" s="15">
        <v>7</v>
      </c>
      <c r="CJ45" s="16" t="s">
        <v>4261</v>
      </c>
      <c r="CK45" s="20">
        <v>1.07585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80.198682000000005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6321</v>
      </c>
      <c r="H46" s="16" t="s">
        <v>4253</v>
      </c>
      <c r="I46" s="20">
        <v>1</v>
      </c>
      <c r="J46" s="16" t="s">
        <v>4252</v>
      </c>
      <c r="K46" s="15">
        <v>33510</v>
      </c>
      <c r="L46" s="16" t="s">
        <v>4253</v>
      </c>
      <c r="M46" s="20">
        <v>1</v>
      </c>
      <c r="N46" s="16" t="s">
        <v>4252</v>
      </c>
      <c r="O46" s="15">
        <v>10966</v>
      </c>
      <c r="P46" s="16" t="s">
        <v>4253</v>
      </c>
      <c r="Q46" s="20">
        <v>1</v>
      </c>
      <c r="R46" s="16" t="s">
        <v>4252</v>
      </c>
      <c r="S46" s="15">
        <v>551</v>
      </c>
      <c r="T46" s="16" t="s">
        <v>4253</v>
      </c>
      <c r="U46" s="20">
        <v>1</v>
      </c>
      <c r="V46" s="16" t="s">
        <v>4252</v>
      </c>
      <c r="W46" s="15">
        <v>51348</v>
      </c>
      <c r="X46" s="16" t="s">
        <v>4252</v>
      </c>
      <c r="Y46" s="15">
        <v>52711</v>
      </c>
      <c r="Z46" s="16" t="s">
        <v>4254</v>
      </c>
      <c r="AA46" s="15">
        <v>7898</v>
      </c>
      <c r="AB46" s="16" t="s">
        <v>4255</v>
      </c>
      <c r="AC46" s="20">
        <v>1.00898</v>
      </c>
      <c r="AD46" s="16" t="s">
        <v>4254</v>
      </c>
      <c r="AE46" s="15">
        <v>35306</v>
      </c>
      <c r="AF46" s="16" t="s">
        <v>4255</v>
      </c>
      <c r="AG46" s="20">
        <v>0.96769000000000005</v>
      </c>
      <c r="AH46" s="16" t="s">
        <v>4254</v>
      </c>
      <c r="AI46" s="15">
        <v>7144</v>
      </c>
      <c r="AJ46" s="16" t="s">
        <v>4255</v>
      </c>
      <c r="AK46" s="20">
        <v>0.98158999999999996</v>
      </c>
      <c r="AL46" s="16" t="s">
        <v>4254</v>
      </c>
      <c r="AM46" s="15">
        <v>3034</v>
      </c>
      <c r="AN46" s="16" t="s">
        <v>4255</v>
      </c>
      <c r="AO46" s="20">
        <v>1.0028900000000001</v>
      </c>
      <c r="AP46" s="16" t="s">
        <v>4256</v>
      </c>
      <c r="AQ46" s="15">
        <v>20385</v>
      </c>
      <c r="AR46" s="16" t="s">
        <v>4257</v>
      </c>
      <c r="AS46" s="20">
        <v>1.0168999999999999</v>
      </c>
      <c r="AT46" s="16" t="s">
        <v>4256</v>
      </c>
      <c r="AU46" s="15">
        <v>19972</v>
      </c>
      <c r="AV46" s="16" t="s">
        <v>4257</v>
      </c>
      <c r="AW46" s="20">
        <v>1.01738</v>
      </c>
      <c r="AX46" s="16" t="s">
        <v>4256</v>
      </c>
      <c r="AY46" s="15">
        <v>9205</v>
      </c>
      <c r="AZ46" s="16" t="s">
        <v>4257</v>
      </c>
      <c r="BA46" s="20">
        <v>1.0165999999999999</v>
      </c>
      <c r="BB46" s="16" t="s">
        <v>4256</v>
      </c>
      <c r="BC46" s="15">
        <v>4846</v>
      </c>
      <c r="BD46" s="16" t="s">
        <v>4257</v>
      </c>
      <c r="BE46" s="20">
        <v>1.0169299999999999</v>
      </c>
      <c r="BF46" s="16" t="s">
        <v>4258</v>
      </c>
      <c r="BG46" s="15">
        <v>21821</v>
      </c>
      <c r="BH46" s="16" t="s">
        <v>4259</v>
      </c>
      <c r="BI46" s="20">
        <v>1.07395</v>
      </c>
      <c r="BJ46" s="16" t="s">
        <v>4258</v>
      </c>
      <c r="BK46" s="15">
        <v>24448</v>
      </c>
      <c r="BL46" s="16" t="s">
        <v>4259</v>
      </c>
      <c r="BM46" s="20">
        <v>1.0875300000000001</v>
      </c>
      <c r="BN46" s="16" t="s">
        <v>4258</v>
      </c>
      <c r="BO46" s="15">
        <v>9399</v>
      </c>
      <c r="BP46" s="16" t="s">
        <v>4259</v>
      </c>
      <c r="BQ46" s="20">
        <v>1.2025699999999999</v>
      </c>
      <c r="BR46" s="16" t="s">
        <v>4258</v>
      </c>
      <c r="BS46" s="15">
        <v>3777</v>
      </c>
      <c r="BT46" s="16" t="s">
        <v>4259</v>
      </c>
      <c r="BU46" s="20">
        <v>1.07585</v>
      </c>
      <c r="BV46" s="16" t="s">
        <v>4260</v>
      </c>
      <c r="BW46" s="15">
        <v>17167</v>
      </c>
      <c r="BX46" s="16" t="s">
        <v>4261</v>
      </c>
      <c r="BY46" s="20">
        <v>1.08107</v>
      </c>
      <c r="BZ46" s="16" t="s">
        <v>4260</v>
      </c>
      <c r="CA46" s="15">
        <v>25111</v>
      </c>
      <c r="CB46" s="16" t="s">
        <v>4261</v>
      </c>
      <c r="CC46" s="20">
        <v>1.03871</v>
      </c>
      <c r="CD46" s="16" t="s">
        <v>4260</v>
      </c>
      <c r="CE46" s="15">
        <v>8722</v>
      </c>
      <c r="CF46" s="16" t="s">
        <v>4261</v>
      </c>
      <c r="CG46" s="20">
        <v>1.33463</v>
      </c>
      <c r="CH46" s="16" t="s">
        <v>4260</v>
      </c>
      <c r="CI46" s="15">
        <v>3478</v>
      </c>
      <c r="CJ46" s="16" t="s">
        <v>4261</v>
      </c>
      <c r="CK46" s="20">
        <v>1.07585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56857.032394000002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353</v>
      </c>
      <c r="H47" s="16" t="s">
        <v>4253</v>
      </c>
      <c r="I47" s="20">
        <v>1</v>
      </c>
      <c r="J47" s="16" t="s">
        <v>4252</v>
      </c>
      <c r="K47" s="15">
        <v>39738</v>
      </c>
      <c r="L47" s="16" t="s">
        <v>4253</v>
      </c>
      <c r="M47" s="20">
        <v>1</v>
      </c>
      <c r="N47" s="16" t="s">
        <v>4252</v>
      </c>
      <c r="O47" s="15">
        <v>4780</v>
      </c>
      <c r="P47" s="16" t="s">
        <v>4253</v>
      </c>
      <c r="Q47" s="20">
        <v>1</v>
      </c>
      <c r="R47" s="16" t="s">
        <v>4252</v>
      </c>
      <c r="S47" s="15">
        <v>4089</v>
      </c>
      <c r="T47" s="16" t="s">
        <v>4253</v>
      </c>
      <c r="U47" s="20">
        <v>1</v>
      </c>
      <c r="V47" s="16" t="s">
        <v>4252</v>
      </c>
      <c r="W47" s="15">
        <v>48960</v>
      </c>
      <c r="X47" s="16" t="s">
        <v>4252</v>
      </c>
      <c r="Y47" s="15">
        <v>48960</v>
      </c>
      <c r="Z47" s="16" t="s">
        <v>4254</v>
      </c>
      <c r="AA47" s="15">
        <v>342</v>
      </c>
      <c r="AB47" s="16" t="s">
        <v>4255</v>
      </c>
      <c r="AC47" s="20">
        <v>1.00898</v>
      </c>
      <c r="AD47" s="16" t="s">
        <v>4254</v>
      </c>
      <c r="AE47" s="15">
        <v>37453</v>
      </c>
      <c r="AF47" s="16" t="s">
        <v>4255</v>
      </c>
      <c r="AG47" s="20">
        <v>0.96769000000000005</v>
      </c>
      <c r="AH47" s="16" t="s">
        <v>4254</v>
      </c>
      <c r="AI47" s="15">
        <v>3413</v>
      </c>
      <c r="AJ47" s="16" t="s">
        <v>4255</v>
      </c>
      <c r="AK47" s="20">
        <v>0.98158999999999996</v>
      </c>
      <c r="AL47" s="16" t="s">
        <v>4254</v>
      </c>
      <c r="AM47" s="15">
        <v>5025</v>
      </c>
      <c r="AN47" s="16" t="s">
        <v>4255</v>
      </c>
      <c r="AO47" s="20">
        <v>1.0028900000000001</v>
      </c>
      <c r="AP47" s="16" t="s">
        <v>4256</v>
      </c>
      <c r="AQ47" s="15">
        <v>227</v>
      </c>
      <c r="AR47" s="16" t="s">
        <v>4257</v>
      </c>
      <c r="AS47" s="20">
        <v>1.0168999999999999</v>
      </c>
      <c r="AT47" s="16" t="s">
        <v>4256</v>
      </c>
      <c r="AU47" s="15">
        <v>40893</v>
      </c>
      <c r="AV47" s="16" t="s">
        <v>4257</v>
      </c>
      <c r="AW47" s="20">
        <v>1.01738</v>
      </c>
      <c r="AX47" s="16" t="s">
        <v>4256</v>
      </c>
      <c r="AY47" s="15">
        <v>4109</v>
      </c>
      <c r="AZ47" s="16" t="s">
        <v>4257</v>
      </c>
      <c r="BA47" s="20">
        <v>1.0165999999999999</v>
      </c>
      <c r="BB47" s="16" t="s">
        <v>4256</v>
      </c>
      <c r="BC47" s="15">
        <v>4790</v>
      </c>
      <c r="BD47" s="16" t="s">
        <v>4257</v>
      </c>
      <c r="BE47" s="20">
        <v>1.0169299999999999</v>
      </c>
      <c r="BF47" s="16" t="s">
        <v>4258</v>
      </c>
      <c r="BG47" s="15">
        <v>139</v>
      </c>
      <c r="BH47" s="16" t="s">
        <v>4259</v>
      </c>
      <c r="BI47" s="20">
        <v>1.07395</v>
      </c>
      <c r="BJ47" s="16" t="s">
        <v>4258</v>
      </c>
      <c r="BK47" s="15">
        <v>34542</v>
      </c>
      <c r="BL47" s="16" t="s">
        <v>4259</v>
      </c>
      <c r="BM47" s="20">
        <v>1.0875300000000001</v>
      </c>
      <c r="BN47" s="16" t="s">
        <v>4258</v>
      </c>
      <c r="BO47" s="15">
        <v>3443</v>
      </c>
      <c r="BP47" s="16" t="s">
        <v>4259</v>
      </c>
      <c r="BQ47" s="20">
        <v>1.2025699999999999</v>
      </c>
      <c r="BR47" s="16" t="s">
        <v>4258</v>
      </c>
      <c r="BS47" s="15">
        <v>4463</v>
      </c>
      <c r="BT47" s="16" t="s">
        <v>4259</v>
      </c>
      <c r="BU47" s="20">
        <v>1.07585</v>
      </c>
      <c r="BV47" s="16" t="s">
        <v>4260</v>
      </c>
      <c r="BW47" s="15">
        <v>86</v>
      </c>
      <c r="BX47" s="16" t="s">
        <v>4261</v>
      </c>
      <c r="BY47" s="20">
        <v>1.08107</v>
      </c>
      <c r="BZ47" s="16" t="s">
        <v>4260</v>
      </c>
      <c r="CA47" s="15">
        <v>30592</v>
      </c>
      <c r="CB47" s="16" t="s">
        <v>4261</v>
      </c>
      <c r="CC47" s="20">
        <v>1.03871</v>
      </c>
      <c r="CD47" s="16" t="s">
        <v>4260</v>
      </c>
      <c r="CE47" s="15">
        <v>2783</v>
      </c>
      <c r="CF47" s="16" t="s">
        <v>4261</v>
      </c>
      <c r="CG47" s="20">
        <v>1.33463</v>
      </c>
      <c r="CH47" s="16" t="s">
        <v>4260</v>
      </c>
      <c r="CI47" s="15">
        <v>3427</v>
      </c>
      <c r="CJ47" s="16" t="s">
        <v>4261</v>
      </c>
      <c r="CK47" s="20">
        <v>1.07585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46149.524667999998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14697</v>
      </c>
      <c r="H48" s="16" t="s">
        <v>4253</v>
      </c>
      <c r="I48" s="20">
        <v>1</v>
      </c>
      <c r="J48" s="16" t="s">
        <v>4252</v>
      </c>
      <c r="K48" s="15">
        <v>4405</v>
      </c>
      <c r="L48" s="16" t="s">
        <v>4253</v>
      </c>
      <c r="M48" s="20">
        <v>1</v>
      </c>
      <c r="N48" s="16" t="s">
        <v>4252</v>
      </c>
      <c r="O48" s="15">
        <v>7553</v>
      </c>
      <c r="P48" s="16" t="s">
        <v>4253</v>
      </c>
      <c r="Q48" s="20">
        <v>1</v>
      </c>
      <c r="R48" s="16" t="s">
        <v>4252</v>
      </c>
      <c r="S48" s="15">
        <v>2301</v>
      </c>
      <c r="T48" s="16" t="s">
        <v>4253</v>
      </c>
      <c r="U48" s="20">
        <v>1</v>
      </c>
      <c r="V48" s="16" t="s">
        <v>4252</v>
      </c>
      <c r="W48" s="15">
        <v>28956</v>
      </c>
      <c r="X48" s="16" t="s">
        <v>4252</v>
      </c>
      <c r="Y48" s="15">
        <v>31331</v>
      </c>
      <c r="Z48" s="16" t="s">
        <v>4254</v>
      </c>
      <c r="AA48" s="15">
        <v>7181</v>
      </c>
      <c r="AB48" s="16" t="s">
        <v>4255</v>
      </c>
      <c r="AC48" s="20">
        <v>1.00898</v>
      </c>
      <c r="AD48" s="16" t="s">
        <v>4254</v>
      </c>
      <c r="AE48" s="15">
        <v>3315</v>
      </c>
      <c r="AF48" s="16" t="s">
        <v>4255</v>
      </c>
      <c r="AG48" s="20">
        <v>0.96769000000000005</v>
      </c>
      <c r="AH48" s="16" t="s">
        <v>4254</v>
      </c>
      <c r="AI48" s="15">
        <v>5447</v>
      </c>
      <c r="AJ48" s="16" t="s">
        <v>4255</v>
      </c>
      <c r="AK48" s="20">
        <v>0.98158999999999996</v>
      </c>
      <c r="AL48" s="16" t="s">
        <v>4254</v>
      </c>
      <c r="AM48" s="15">
        <v>1369</v>
      </c>
      <c r="AN48" s="16" t="s">
        <v>4255</v>
      </c>
      <c r="AO48" s="20">
        <v>1.0028900000000001</v>
      </c>
      <c r="AP48" s="16" t="s">
        <v>4256</v>
      </c>
      <c r="AQ48" s="15">
        <v>15587</v>
      </c>
      <c r="AR48" s="16" t="s">
        <v>4257</v>
      </c>
      <c r="AS48" s="20">
        <v>1.0168999999999999</v>
      </c>
      <c r="AT48" s="16" t="s">
        <v>4256</v>
      </c>
      <c r="AU48" s="15">
        <v>6528</v>
      </c>
      <c r="AV48" s="16" t="s">
        <v>4257</v>
      </c>
      <c r="AW48" s="20">
        <v>1.01738</v>
      </c>
      <c r="AX48" s="16" t="s">
        <v>4256</v>
      </c>
      <c r="AY48" s="15">
        <v>12288</v>
      </c>
      <c r="AZ48" s="16" t="s">
        <v>4257</v>
      </c>
      <c r="BA48" s="20">
        <v>1.0165999999999999</v>
      </c>
      <c r="BB48" s="16" t="s">
        <v>4256</v>
      </c>
      <c r="BC48" s="15">
        <v>1734</v>
      </c>
      <c r="BD48" s="16" t="s">
        <v>4257</v>
      </c>
      <c r="BE48" s="20">
        <v>1.0169299999999999</v>
      </c>
      <c r="BF48" s="16" t="s">
        <v>4258</v>
      </c>
      <c r="BG48" s="15">
        <v>15742</v>
      </c>
      <c r="BH48" s="16" t="s">
        <v>4259</v>
      </c>
      <c r="BI48" s="20">
        <v>1.07395</v>
      </c>
      <c r="BJ48" s="16" t="s">
        <v>4258</v>
      </c>
      <c r="BK48" s="15">
        <v>5544</v>
      </c>
      <c r="BL48" s="16" t="s">
        <v>4259</v>
      </c>
      <c r="BM48" s="20">
        <v>1.0875300000000001</v>
      </c>
      <c r="BN48" s="16" t="s">
        <v>4258</v>
      </c>
      <c r="BO48" s="15">
        <v>8357</v>
      </c>
      <c r="BP48" s="16" t="s">
        <v>4259</v>
      </c>
      <c r="BQ48" s="20">
        <v>1.2025699999999999</v>
      </c>
      <c r="BR48" s="16" t="s">
        <v>4258</v>
      </c>
      <c r="BS48" s="15">
        <v>1405</v>
      </c>
      <c r="BT48" s="16" t="s">
        <v>4259</v>
      </c>
      <c r="BU48" s="20">
        <v>1.07585</v>
      </c>
      <c r="BV48" s="16" t="s">
        <v>4260</v>
      </c>
      <c r="BW48" s="15">
        <v>10836</v>
      </c>
      <c r="BX48" s="16" t="s">
        <v>4261</v>
      </c>
      <c r="BY48" s="20">
        <v>1.08107</v>
      </c>
      <c r="BZ48" s="16" t="s">
        <v>4260</v>
      </c>
      <c r="CA48" s="15">
        <v>6672</v>
      </c>
      <c r="CB48" s="16" t="s">
        <v>4261</v>
      </c>
      <c r="CC48" s="20">
        <v>1.03871</v>
      </c>
      <c r="CD48" s="16" t="s">
        <v>4260</v>
      </c>
      <c r="CE48" s="15">
        <v>6926</v>
      </c>
      <c r="CF48" s="16" t="s">
        <v>4261</v>
      </c>
      <c r="CG48" s="20">
        <v>1.33463</v>
      </c>
      <c r="CH48" s="16" t="s">
        <v>4260</v>
      </c>
      <c r="CI48" s="15">
        <v>1143</v>
      </c>
      <c r="CJ48" s="16" t="s">
        <v>4261</v>
      </c>
      <c r="CK48" s="20">
        <v>1.07585</v>
      </c>
      <c r="CL48" s="16" t="s">
        <v>4302</v>
      </c>
      <c r="CM48" s="15">
        <f>SUM(A2L141C10)/A2L141C1</f>
        <v>28956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255758</v>
      </c>
      <c r="T49" s="16" t="s">
        <v>4253</v>
      </c>
      <c r="U49" s="20">
        <v>1</v>
      </c>
      <c r="V49" s="16" t="s">
        <v>4252</v>
      </c>
      <c r="W49" s="15">
        <v>255758</v>
      </c>
      <c r="X49" s="16" t="s">
        <v>4252</v>
      </c>
      <c r="Y49" s="15">
        <v>262873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253291</v>
      </c>
      <c r="AN49" s="16" t="s">
        <v>4255</v>
      </c>
      <c r="AO49" s="20">
        <v>1.0028900000000001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241916</v>
      </c>
      <c r="BD49" s="16" t="s">
        <v>4257</v>
      </c>
      <c r="BE49" s="20">
        <v>1.0169299999999999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211172</v>
      </c>
      <c r="BT49" s="16" t="s">
        <v>4259</v>
      </c>
      <c r="BU49" s="20">
        <v>1.07585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186275</v>
      </c>
      <c r="CJ49" s="16" t="s">
        <v>4261</v>
      </c>
      <c r="CK49" s="20">
        <v>1.07585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236677.20076399995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72861</v>
      </c>
      <c r="T50" s="16" t="s">
        <v>4253</v>
      </c>
      <c r="U50" s="20">
        <v>1</v>
      </c>
      <c r="V50" s="16" t="s">
        <v>4252</v>
      </c>
      <c r="W50" s="15">
        <v>72861</v>
      </c>
      <c r="X50" s="16" t="s">
        <v>4252</v>
      </c>
      <c r="Y50" s="15">
        <v>73330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71915</v>
      </c>
      <c r="AN50" s="16" t="s">
        <v>4255</v>
      </c>
      <c r="AO50" s="20">
        <v>1.0028900000000001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68916</v>
      </c>
      <c r="BD50" s="16" t="s">
        <v>4257</v>
      </c>
      <c r="BE50" s="20">
        <v>1.0169299999999999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61209</v>
      </c>
      <c r="BT50" s="16" t="s">
        <v>4259</v>
      </c>
      <c r="BU50" s="20">
        <v>1.07585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54533</v>
      </c>
      <c r="CJ50" s="16" t="s">
        <v>4261</v>
      </c>
      <c r="CK50" s="20">
        <v>1.07585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67917.522586000006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84001</v>
      </c>
      <c r="T51" s="16" t="s">
        <v>4253</v>
      </c>
      <c r="U51" s="20">
        <v>1</v>
      </c>
      <c r="V51" s="16" t="s">
        <v>4252</v>
      </c>
      <c r="W51" s="15">
        <v>84001</v>
      </c>
      <c r="X51" s="16" t="s">
        <v>4252</v>
      </c>
      <c r="Y51" s="15">
        <v>84905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82805</v>
      </c>
      <c r="AN51" s="16" t="s">
        <v>4255</v>
      </c>
      <c r="AO51" s="20">
        <v>1.0028900000000001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106489</v>
      </c>
      <c r="BD51" s="16" t="s">
        <v>4257</v>
      </c>
      <c r="BE51" s="20">
        <v>1.0169299999999999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97841</v>
      </c>
      <c r="BT51" s="16" t="s">
        <v>4259</v>
      </c>
      <c r="BU51" s="20">
        <v>1.07585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85021</v>
      </c>
      <c r="CJ51" s="16" t="s">
        <v>4261</v>
      </c>
      <c r="CK51" s="20">
        <v>1.07585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94413.849583999996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19089</v>
      </c>
      <c r="T52" s="16" t="s">
        <v>4253</v>
      </c>
      <c r="U52" s="20">
        <v>1</v>
      </c>
      <c r="V52" s="16" t="s">
        <v>4252</v>
      </c>
      <c r="W52" s="15">
        <v>19089</v>
      </c>
      <c r="X52" s="16" t="s">
        <v>4252</v>
      </c>
      <c r="Y52" s="15">
        <v>19100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22982</v>
      </c>
      <c r="AN52" s="16" t="s">
        <v>4255</v>
      </c>
      <c r="AO52" s="20">
        <v>1.0028900000000001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29582</v>
      </c>
      <c r="BD52" s="16" t="s">
        <v>4257</v>
      </c>
      <c r="BE52" s="20">
        <v>1.0169299999999999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48224</v>
      </c>
      <c r="BT52" s="16" t="s">
        <v>4259</v>
      </c>
      <c r="BU52" s="20">
        <v>1.07585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55178</v>
      </c>
      <c r="CJ52" s="16" t="s">
        <v>4261</v>
      </c>
      <c r="CK52" s="20">
        <v>1.07585</v>
      </c>
      <c r="CL52" s="16" t="s">
        <v>4306</v>
      </c>
      <c r="CM52" s="15">
        <f>SUM(A2L145C10)/A2L145C1</f>
        <v>19089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3721</v>
      </c>
      <c r="T53" s="16" t="s">
        <v>4253</v>
      </c>
      <c r="U53" s="20">
        <v>1</v>
      </c>
      <c r="V53" s="16" t="s">
        <v>4252</v>
      </c>
      <c r="W53" s="15">
        <v>3721</v>
      </c>
      <c r="X53" s="16" t="s">
        <v>4252</v>
      </c>
      <c r="Y53" s="15">
        <v>3721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5275</v>
      </c>
      <c r="AN53" s="16" t="s">
        <v>4255</v>
      </c>
      <c r="AO53" s="20">
        <v>1.0028900000000001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5886</v>
      </c>
      <c r="BD53" s="16" t="s">
        <v>4257</v>
      </c>
      <c r="BE53" s="20">
        <v>1.0169299999999999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11042</v>
      </c>
      <c r="BT53" s="16" t="s">
        <v>4259</v>
      </c>
      <c r="BU53" s="20">
        <v>1.07585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13303</v>
      </c>
      <c r="CJ53" s="16" t="s">
        <v>4261</v>
      </c>
      <c r="CK53" s="20">
        <v>1.07585</v>
      </c>
      <c r="CL53" s="16" t="s">
        <v>4307</v>
      </c>
      <c r="CM53" s="15">
        <f>SUM(A2L146C10)/A2L146C1</f>
        <v>3721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3449</v>
      </c>
      <c r="T54" s="16" t="s">
        <v>4253</v>
      </c>
      <c r="U54" s="20">
        <v>1</v>
      </c>
      <c r="V54" s="16" t="s">
        <v>4252</v>
      </c>
      <c r="W54" s="15">
        <v>3449</v>
      </c>
      <c r="X54" s="16" t="s">
        <v>4252</v>
      </c>
      <c r="Y54" s="15">
        <v>3449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5685</v>
      </c>
      <c r="AN54" s="16" t="s">
        <v>4255</v>
      </c>
      <c r="AO54" s="20">
        <v>1.0028900000000001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6713</v>
      </c>
      <c r="BD54" s="16" t="s">
        <v>4257</v>
      </c>
      <c r="BE54" s="20">
        <v>1.0169299999999999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11886</v>
      </c>
      <c r="BT54" s="16" t="s">
        <v>4259</v>
      </c>
      <c r="BU54" s="20">
        <v>1.07585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14206</v>
      </c>
      <c r="CJ54" s="16" t="s">
        <v>4261</v>
      </c>
      <c r="CK54" s="20">
        <v>1.07585</v>
      </c>
      <c r="CL54" s="16" t="s">
        <v>4308</v>
      </c>
      <c r="CM54" s="15">
        <f>SUM(A2L147C10)/A2L147C1</f>
        <v>3449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1034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1034</v>
      </c>
      <c r="X55" s="16" t="s">
        <v>4252</v>
      </c>
      <c r="Y55" s="15">
        <v>1034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2083</v>
      </c>
      <c r="AJ55" s="16" t="s">
        <v>4255</v>
      </c>
      <c r="AK55" s="20">
        <v>0.98158999999999996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3170</v>
      </c>
      <c r="AZ55" s="16" t="s">
        <v>4257</v>
      </c>
      <c r="BA55" s="20">
        <v>1.0165999999999999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3438</v>
      </c>
      <c r="BP55" s="16" t="s">
        <v>4259</v>
      </c>
      <c r="BQ55" s="20">
        <v>1.2025699999999999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3146</v>
      </c>
      <c r="CF55" s="16" t="s">
        <v>4261</v>
      </c>
      <c r="CG55" s="20">
        <v>1.33463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1034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211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211</v>
      </c>
      <c r="X56" s="16" t="s">
        <v>4252</v>
      </c>
      <c r="Y56" s="15">
        <v>211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95</v>
      </c>
      <c r="AJ56" s="16" t="s">
        <v>4255</v>
      </c>
      <c r="AK56" s="20">
        <v>0.98158999999999996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114</v>
      </c>
      <c r="AZ56" s="16" t="s">
        <v>4257</v>
      </c>
      <c r="BA56" s="20">
        <v>1.0165999999999999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114</v>
      </c>
      <c r="BP56" s="16" t="s">
        <v>4259</v>
      </c>
      <c r="BQ56" s="20">
        <v>1.2025699999999999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166</v>
      </c>
      <c r="CF56" s="16" t="s">
        <v>4261</v>
      </c>
      <c r="CG56" s="20">
        <v>1.33463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211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45614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45614</v>
      </c>
      <c r="X57" s="16" t="s">
        <v>4252</v>
      </c>
      <c r="Y57" s="15">
        <v>46048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44334</v>
      </c>
      <c r="AJ57" s="16" t="s">
        <v>4255</v>
      </c>
      <c r="AK57" s="20">
        <v>0.98158999999999996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44893</v>
      </c>
      <c r="AZ57" s="16" t="s">
        <v>4257</v>
      </c>
      <c r="BA57" s="20">
        <v>1.0165999999999999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43805</v>
      </c>
      <c r="BP57" s="16" t="s">
        <v>4259</v>
      </c>
      <c r="BQ57" s="20">
        <v>1.2025699999999999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43069</v>
      </c>
      <c r="CF57" s="16" t="s">
        <v>4261</v>
      </c>
      <c r="CG57" s="20">
        <v>1.33463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45614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56059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56059</v>
      </c>
      <c r="X61" s="16" t="s">
        <v>4252</v>
      </c>
      <c r="Y61" s="15">
        <v>56059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57030</v>
      </c>
      <c r="AJ61" s="16" t="s">
        <v>4255</v>
      </c>
      <c r="AK61" s="20">
        <v>0.98158999999999996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55732</v>
      </c>
      <c r="AZ61" s="16" t="s">
        <v>4257</v>
      </c>
      <c r="BA61" s="20">
        <v>1.0165999999999999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45862</v>
      </c>
      <c r="BP61" s="16" t="s">
        <v>4259</v>
      </c>
      <c r="BQ61" s="20">
        <v>1.2025699999999999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38828</v>
      </c>
      <c r="CF61" s="16" t="s">
        <v>4261</v>
      </c>
      <c r="CG61" s="20">
        <v>1.33463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56059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3029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3029</v>
      </c>
      <c r="X62" s="16" t="s">
        <v>4252</v>
      </c>
      <c r="Y62" s="15">
        <v>3029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4597</v>
      </c>
      <c r="AJ62" s="16" t="s">
        <v>4255</v>
      </c>
      <c r="AK62" s="20">
        <v>0.98158999999999996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4442</v>
      </c>
      <c r="AZ62" s="16" t="s">
        <v>4257</v>
      </c>
      <c r="BA62" s="20">
        <v>1.0165999999999999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2967</v>
      </c>
      <c r="BP62" s="16" t="s">
        <v>4259</v>
      </c>
      <c r="BQ62" s="20">
        <v>1.2025699999999999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4714</v>
      </c>
      <c r="CF62" s="16" t="s">
        <v>4261</v>
      </c>
      <c r="CG62" s="20">
        <v>1.33463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3029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1500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1500</v>
      </c>
      <c r="X63" s="16" t="s">
        <v>4252</v>
      </c>
      <c r="Y63" s="15">
        <v>1500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1806</v>
      </c>
      <c r="AJ63" s="16" t="s">
        <v>4255</v>
      </c>
      <c r="AK63" s="20">
        <v>0.98158999999999996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2019</v>
      </c>
      <c r="AZ63" s="16" t="s">
        <v>4257</v>
      </c>
      <c r="BA63" s="20">
        <v>1.0165999999999999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1459</v>
      </c>
      <c r="BP63" s="16" t="s">
        <v>4259</v>
      </c>
      <c r="BQ63" s="20">
        <v>1.2025699999999999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1458</v>
      </c>
      <c r="CF63" s="16" t="s">
        <v>4261</v>
      </c>
      <c r="CG63" s="20">
        <v>1.33463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1500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24607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24607</v>
      </c>
      <c r="X64" s="16" t="s">
        <v>4252</v>
      </c>
      <c r="Y64" s="15">
        <v>24607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19672</v>
      </c>
      <c r="AJ64" s="16" t="s">
        <v>4255</v>
      </c>
      <c r="AK64" s="20">
        <v>0.98158999999999996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22789</v>
      </c>
      <c r="AZ64" s="16" t="s">
        <v>4257</v>
      </c>
      <c r="BA64" s="20">
        <v>1.0165999999999999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20553</v>
      </c>
      <c r="BP64" s="16" t="s">
        <v>4259</v>
      </c>
      <c r="BQ64" s="20">
        <v>1.2025699999999999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15628</v>
      </c>
      <c r="CF64" s="16" t="s">
        <v>4261</v>
      </c>
      <c r="CG64" s="20">
        <v>1.33463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24607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3311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3311</v>
      </c>
      <c r="X65" s="16" t="s">
        <v>4252</v>
      </c>
      <c r="Y65" s="15">
        <v>3311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3140</v>
      </c>
      <c r="AJ65" s="16" t="s">
        <v>4255</v>
      </c>
      <c r="AK65" s="20">
        <v>0.98158999999999996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2967</v>
      </c>
      <c r="AZ65" s="16" t="s">
        <v>4257</v>
      </c>
      <c r="BA65" s="20">
        <v>1.0165999999999999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2665</v>
      </c>
      <c r="BP65" s="16" t="s">
        <v>4259</v>
      </c>
      <c r="BQ65" s="20">
        <v>1.2025699999999999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2235</v>
      </c>
      <c r="CF65" s="16" t="s">
        <v>4261</v>
      </c>
      <c r="CG65" s="20">
        <v>1.33463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3311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2748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2748</v>
      </c>
      <c r="X66" s="16" t="s">
        <v>4252</v>
      </c>
      <c r="Y66" s="15">
        <v>2748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2867</v>
      </c>
      <c r="AJ66" s="16" t="s">
        <v>4255</v>
      </c>
      <c r="AK66" s="20">
        <v>0.98158999999999996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2756</v>
      </c>
      <c r="AZ66" s="16" t="s">
        <v>4257</v>
      </c>
      <c r="BA66" s="20">
        <v>1.0165999999999999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2628</v>
      </c>
      <c r="BP66" s="16" t="s">
        <v>4259</v>
      </c>
      <c r="BQ66" s="20">
        <v>1.2025699999999999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2236</v>
      </c>
      <c r="CF66" s="16" t="s">
        <v>4261</v>
      </c>
      <c r="CG66" s="20">
        <v>1.33463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2748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6</v>
      </c>
      <c r="BP67" s="16" t="s">
        <v>4259</v>
      </c>
      <c r="BQ67" s="20">
        <v>1.2025699999999999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138</v>
      </c>
      <c r="CF67" s="16" t="s">
        <v>4261</v>
      </c>
      <c r="CG67" s="20">
        <v>1.33463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2</v>
      </c>
      <c r="BP68" s="16" t="s">
        <v>4259</v>
      </c>
      <c r="BQ68" s="20">
        <v>1.2025699999999999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95</v>
      </c>
      <c r="CF68" s="16" t="s">
        <v>4261</v>
      </c>
      <c r="CG68" s="20">
        <v>1.33463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2260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2260</v>
      </c>
      <c r="X69" s="16" t="s">
        <v>4252</v>
      </c>
      <c r="Y69" s="15">
        <v>2260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77</v>
      </c>
      <c r="AJ69" s="16" t="s">
        <v>4255</v>
      </c>
      <c r="AK69" s="20">
        <v>0.98158999999999996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94</v>
      </c>
      <c r="AZ69" s="16" t="s">
        <v>4257</v>
      </c>
      <c r="BA69" s="20">
        <v>1.0165999999999999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113</v>
      </c>
      <c r="BP69" s="16" t="s">
        <v>4259</v>
      </c>
      <c r="BQ69" s="20">
        <v>1.2025699999999999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141</v>
      </c>
      <c r="CF69" s="16" t="s">
        <v>4261</v>
      </c>
      <c r="CG69" s="20">
        <v>1.33463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2260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488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488</v>
      </c>
      <c r="X72" s="16" t="s">
        <v>4252</v>
      </c>
      <c r="Y72" s="15">
        <v>488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2</v>
      </c>
      <c r="AZ72" s="16" t="s">
        <v>4257</v>
      </c>
      <c r="BA72" s="20">
        <v>1.0165999999999999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488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IF(SSAC="Y",0,1804283)</f>
        <v>1804283</v>
      </c>
      <c r="T73" s="16" t="s">
        <v>4253</v>
      </c>
      <c r="U73" s="20">
        <v>1</v>
      </c>
      <c r="V73" s="16" t="s">
        <v>4252</v>
      </c>
      <c r="W73" s="15">
        <f>IF(SSAC="Y",0,1804283)</f>
        <v>1804283</v>
      </c>
      <c r="X73" s="16" t="s">
        <v>4252</v>
      </c>
      <c r="Y73" s="15">
        <f>IF(SSAC="Y",0,1806344)</f>
        <v>1806344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IF(SSAC="Y",0,1719452)</f>
        <v>1719452</v>
      </c>
      <c r="AN73" s="16" t="s">
        <v>4255</v>
      </c>
      <c r="AO73" s="20">
        <v>1.0028900000000001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IF(SSAC="Y",0,1644987)</f>
        <v>1644987</v>
      </c>
      <c r="BD73" s="16" t="s">
        <v>4257</v>
      </c>
      <c r="BE73" s="20">
        <v>1.0169299999999999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IF(SSAC="Y",0,1613515)</f>
        <v>1613515</v>
      </c>
      <c r="BT73" s="16" t="s">
        <v>4259</v>
      </c>
      <c r="BU73" s="20">
        <v>1.07585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IF(SSAC="Y",0,1531372)</f>
        <v>1531372</v>
      </c>
      <c r="CJ73" s="16" t="s">
        <v>4261</v>
      </c>
      <c r="CK73" s="20">
        <v>1.07585</v>
      </c>
      <c r="CL73" s="16" t="s">
        <v>4327</v>
      </c>
      <c r="CM73" s="15">
        <f>SUM(A2L166C10)/A2L166C1</f>
        <v>1804283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IF(SSAC="Y",0,527948)</f>
        <v>527948</v>
      </c>
      <c r="T74" s="16" t="s">
        <v>4253</v>
      </c>
      <c r="U74" s="20">
        <v>1</v>
      </c>
      <c r="V74" s="16" t="s">
        <v>4252</v>
      </c>
      <c r="W74" s="15">
        <f>IF(SSAC="Y",0,527948)</f>
        <v>527948</v>
      </c>
      <c r="X74" s="16" t="s">
        <v>4252</v>
      </c>
      <c r="Y74" s="15">
        <f>IF(SSAC="Y",0,527948)</f>
        <v>527948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IF(SSAC="Y",0,503557)</f>
        <v>503557</v>
      </c>
      <c r="AN74" s="16" t="s">
        <v>4255</v>
      </c>
      <c r="AO74" s="20">
        <v>1.0028900000000001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IF(SSAC="Y",0,481314)</f>
        <v>481314</v>
      </c>
      <c r="BD74" s="16" t="s">
        <v>4257</v>
      </c>
      <c r="BE74" s="20">
        <v>1.0169299999999999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IF(SSAC="Y",0,468382)</f>
        <v>468382</v>
      </c>
      <c r="BT74" s="16" t="s">
        <v>4259</v>
      </c>
      <c r="BU74" s="20">
        <v>1.07585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IF(SSAC="Y",0,455217)</f>
        <v>455217</v>
      </c>
      <c r="CJ74" s="16" t="s">
        <v>4261</v>
      </c>
      <c r="CK74" s="20">
        <v>1.07585</v>
      </c>
      <c r="CL74" s="16" t="s">
        <v>4328</v>
      </c>
      <c r="CM74" s="15">
        <f>SUM(A2L167C10)/A2L167C1</f>
        <v>527948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IF(SSAC="Y",0,453853)</f>
        <v>453853</v>
      </c>
      <c r="T75" s="16" t="s">
        <v>4253</v>
      </c>
      <c r="U75" s="20">
        <v>1</v>
      </c>
      <c r="V75" s="16" t="s">
        <v>4252</v>
      </c>
      <c r="W75" s="15">
        <f>IF(SSAC="Y",0,453853)</f>
        <v>453853</v>
      </c>
      <c r="X75" s="16" t="s">
        <v>4252</v>
      </c>
      <c r="Y75" s="15">
        <f>IF(SSAC="Y",0,453853)</f>
        <v>453853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IF(SSAC="Y",0,448261)</f>
        <v>448261</v>
      </c>
      <c r="AN75" s="16" t="s">
        <v>4255</v>
      </c>
      <c r="AO75" s="20">
        <v>1.0028900000000001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IF(SSAC="Y",0,424030)</f>
        <v>424030</v>
      </c>
      <c r="BD75" s="16" t="s">
        <v>4257</v>
      </c>
      <c r="BE75" s="20">
        <v>1.0169299999999999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IF(SSAC="Y",0,397938)</f>
        <v>397938</v>
      </c>
      <c r="BT75" s="16" t="s">
        <v>4259</v>
      </c>
      <c r="BU75" s="20">
        <v>1.07585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IF(SSAC="Y",0,372167)</f>
        <v>372167</v>
      </c>
      <c r="CJ75" s="16" t="s">
        <v>4261</v>
      </c>
      <c r="CK75" s="20">
        <v>1.07585</v>
      </c>
      <c r="CL75" s="16" t="s">
        <v>4329</v>
      </c>
      <c r="CM75" s="15">
        <f>SUM(A2L168C10)/A2L168C1</f>
        <v>453853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281262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281262</v>
      </c>
      <c r="X76" s="16" t="s">
        <v>4252</v>
      </c>
      <c r="Y76" s="15">
        <v>281398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260426</v>
      </c>
      <c r="AJ76" s="16" t="s">
        <v>4255</v>
      </c>
      <c r="AK76" s="20">
        <v>0.98158999999999996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238479</v>
      </c>
      <c r="AZ76" s="16" t="s">
        <v>4257</v>
      </c>
      <c r="BA76" s="20">
        <v>1.0165999999999999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209998</v>
      </c>
      <c r="BP76" s="16" t="s">
        <v>4259</v>
      </c>
      <c r="BQ76" s="20">
        <v>1.2025699999999999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164452</v>
      </c>
      <c r="CF76" s="16" t="s">
        <v>4261</v>
      </c>
      <c r="CG76" s="20">
        <v>1.33463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281262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64602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64602</v>
      </c>
      <c r="X77" s="16" t="s">
        <v>4252</v>
      </c>
      <c r="Y77" s="15">
        <v>64602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63905</v>
      </c>
      <c r="AJ77" s="16" t="s">
        <v>4255</v>
      </c>
      <c r="AK77" s="20">
        <v>0.98158999999999996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56945</v>
      </c>
      <c r="AZ77" s="16" t="s">
        <v>4257</v>
      </c>
      <c r="BA77" s="20">
        <v>1.0165999999999999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52588</v>
      </c>
      <c r="BP77" s="16" t="s">
        <v>4259</v>
      </c>
      <c r="BQ77" s="20">
        <v>1.2025699999999999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35510</v>
      </c>
      <c r="CF77" s="16" t="s">
        <v>4261</v>
      </c>
      <c r="CG77" s="20">
        <v>1.33463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64602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648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648</v>
      </c>
      <c r="X78" s="16" t="s">
        <v>4252</v>
      </c>
      <c r="Y78" s="15">
        <v>648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713</v>
      </c>
      <c r="AJ78" s="16" t="s">
        <v>4255</v>
      </c>
      <c r="AK78" s="20">
        <v>0.98158999999999996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1951</v>
      </c>
      <c r="AZ78" s="16" t="s">
        <v>4257</v>
      </c>
      <c r="BA78" s="20">
        <v>1.0165999999999999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533</v>
      </c>
      <c r="BP78" s="16" t="s">
        <v>4259</v>
      </c>
      <c r="BQ78" s="20">
        <v>1.2025699999999999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595</v>
      </c>
      <c r="CF78" s="16" t="s">
        <v>4261</v>
      </c>
      <c r="CG78" s="20">
        <v>1.33463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648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119281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119281</v>
      </c>
      <c r="X79" s="16" t="s">
        <v>4252</v>
      </c>
      <c r="Y79" s="15">
        <v>119281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115023</v>
      </c>
      <c r="AJ79" s="16" t="s">
        <v>4255</v>
      </c>
      <c r="AK79" s="20">
        <v>0.98158999999999996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111218</v>
      </c>
      <c r="AZ79" s="16" t="s">
        <v>4257</v>
      </c>
      <c r="BA79" s="20">
        <v>1.0165999999999999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100955</v>
      </c>
      <c r="BP79" s="16" t="s">
        <v>4259</v>
      </c>
      <c r="BQ79" s="20">
        <v>1.2025699999999999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79354</v>
      </c>
      <c r="CF79" s="16" t="s">
        <v>4261</v>
      </c>
      <c r="CG79" s="20">
        <v>1.33463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119281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29160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29160</v>
      </c>
      <c r="X80" s="16" t="s">
        <v>4252</v>
      </c>
      <c r="Y80" s="15">
        <v>29160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27660</v>
      </c>
      <c r="AJ80" s="16" t="s">
        <v>4255</v>
      </c>
      <c r="AK80" s="20">
        <v>0.98158999999999996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25739</v>
      </c>
      <c r="AZ80" s="16" t="s">
        <v>4257</v>
      </c>
      <c r="BA80" s="20">
        <v>1.0165999999999999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21395</v>
      </c>
      <c r="BP80" s="16" t="s">
        <v>4259</v>
      </c>
      <c r="BQ80" s="20">
        <v>1.2025699999999999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13509</v>
      </c>
      <c r="CF80" s="16" t="s">
        <v>4261</v>
      </c>
      <c r="CG80" s="20">
        <v>1.33463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29160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80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80</v>
      </c>
      <c r="X81" s="16" t="s">
        <v>4252</v>
      </c>
      <c r="Y81" s="15">
        <v>80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147</v>
      </c>
      <c r="AZ81" s="16" t="s">
        <v>4257</v>
      </c>
      <c r="BA81" s="20">
        <v>1.0165999999999999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80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IF(SSAC="Y",0,115)</f>
        <v>115</v>
      </c>
      <c r="H82" s="16" t="s">
        <v>4253</v>
      </c>
      <c r="I82" s="20">
        <v>1</v>
      </c>
      <c r="J82" s="16" t="s">
        <v>4252</v>
      </c>
      <c r="K82" s="15">
        <f>IF(SSAC="Y",0,7920)</f>
        <v>7920</v>
      </c>
      <c r="L82" s="16" t="s">
        <v>4253</v>
      </c>
      <c r="M82" s="20">
        <v>1</v>
      </c>
      <c r="N82" s="16" t="s">
        <v>4252</v>
      </c>
      <c r="O82" s="15">
        <f>IF(SSAC="Y",0,14005)</f>
        <v>14005</v>
      </c>
      <c r="P82" s="16" t="s">
        <v>4253</v>
      </c>
      <c r="Q82" s="20">
        <v>1</v>
      </c>
      <c r="R82" s="16" t="s">
        <v>4252</v>
      </c>
      <c r="S82" s="15">
        <f>IF(SSAC="Y",0,326)</f>
        <v>326</v>
      </c>
      <c r="T82" s="16" t="s">
        <v>4253</v>
      </c>
      <c r="U82" s="20">
        <v>1</v>
      </c>
      <c r="V82" s="16" t="s">
        <v>4252</v>
      </c>
      <c r="W82" s="15">
        <f>IF(SSAC="Y",0,22366)</f>
        <v>22366</v>
      </c>
      <c r="X82" s="16" t="s">
        <v>4252</v>
      </c>
      <c r="Y82" s="15">
        <f>IF(SSAC="Y",0,22366)</f>
        <v>22366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IF(SSAC="Y",0,3763)</f>
        <v>3763</v>
      </c>
      <c r="AF82" s="16" t="s">
        <v>4255</v>
      </c>
      <c r="AG82" s="20">
        <v>0.96769000000000005</v>
      </c>
      <c r="AH82" s="16" t="s">
        <v>4254</v>
      </c>
      <c r="AI82" s="15">
        <f>IF(SSAC="Y",0,15619)</f>
        <v>15619</v>
      </c>
      <c r="AJ82" s="16" t="s">
        <v>4255</v>
      </c>
      <c r="AK82" s="20">
        <v>0.98158999999999996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IF(SSAC="Y",0,1)</f>
        <v>1</v>
      </c>
      <c r="AV82" s="16" t="s">
        <v>4257</v>
      </c>
      <c r="AW82" s="20">
        <v>1.01738</v>
      </c>
      <c r="AX82" s="16" t="s">
        <v>4256</v>
      </c>
      <c r="AY82" s="15">
        <f>IF(SSAC="Y",0,13845)</f>
        <v>13845</v>
      </c>
      <c r="AZ82" s="16" t="s">
        <v>4257</v>
      </c>
      <c r="BA82" s="20">
        <v>1.0165999999999999</v>
      </c>
      <c r="BB82" s="16" t="s">
        <v>4256</v>
      </c>
      <c r="BC82" s="15">
        <f>IF(SSAC="Y",0,236)</f>
        <v>236</v>
      </c>
      <c r="BD82" s="16" t="s">
        <v>4257</v>
      </c>
      <c r="BE82" s="20">
        <v>1.0169299999999999</v>
      </c>
      <c r="BF82" s="16" t="s">
        <v>4258</v>
      </c>
      <c r="BG82" s="15">
        <f>IF(SSAC="Y",0,635)</f>
        <v>635</v>
      </c>
      <c r="BH82" s="16" t="s">
        <v>4259</v>
      </c>
      <c r="BI82" s="20">
        <v>1.07395</v>
      </c>
      <c r="BJ82" s="16" t="s">
        <v>4258</v>
      </c>
      <c r="BK82" s="15">
        <f>IF(SSAC="Y",0,41)</f>
        <v>41</v>
      </c>
      <c r="BL82" s="16" t="s">
        <v>4259</v>
      </c>
      <c r="BM82" s="20">
        <v>1.0875300000000001</v>
      </c>
      <c r="BN82" s="16" t="s">
        <v>4258</v>
      </c>
      <c r="BO82" s="15">
        <f>IF(SSAC="Y",0,11123)</f>
        <v>11123</v>
      </c>
      <c r="BP82" s="16" t="s">
        <v>4259</v>
      </c>
      <c r="BQ82" s="20">
        <v>1.2025699999999999</v>
      </c>
      <c r="BR82" s="16" t="s">
        <v>4258</v>
      </c>
      <c r="BS82" s="15">
        <f>IF(SSAC="Y",0,-50)</f>
        <v>-50</v>
      </c>
      <c r="BT82" s="16" t="s">
        <v>4259</v>
      </c>
      <c r="BU82" s="20">
        <v>1.07585</v>
      </c>
      <c r="BV82" s="16" t="s">
        <v>4260</v>
      </c>
      <c r="BW82" s="15">
        <f>IF(SSAC="Y",0,25)</f>
        <v>25</v>
      </c>
      <c r="BX82" s="16" t="s">
        <v>4261</v>
      </c>
      <c r="BY82" s="20">
        <v>1.08107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IF(SSAC="Y",0,7142)</f>
        <v>7142</v>
      </c>
      <c r="CF82" s="16" t="s">
        <v>4261</v>
      </c>
      <c r="CG82" s="20">
        <v>1.33463</v>
      </c>
      <c r="CH82" s="16" t="s">
        <v>4260</v>
      </c>
      <c r="CI82" s="15">
        <f>IF(SSAC="Y",0,375)</f>
        <v>375</v>
      </c>
      <c r="CJ82" s="16" t="s">
        <v>4261</v>
      </c>
      <c r="CK82" s="20">
        <v>1.07585</v>
      </c>
      <c r="CL82" s="16" t="s">
        <v>4336</v>
      </c>
      <c r="CM82" s="15">
        <f>SUM(A2L175C10)/A2L175C1</f>
        <v>22366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IF(SSAC="Y",0,57)</f>
        <v>57</v>
      </c>
      <c r="AJ83" s="16" t="s">
        <v>4255</v>
      </c>
      <c r="AK83" s="20">
        <v>0.98158999999999996</v>
      </c>
      <c r="AL83" s="16" t="s">
        <v>4254</v>
      </c>
      <c r="AM83" s="15">
        <f>IF(SSAC="Y",0,1)</f>
        <v>1</v>
      </c>
      <c r="AN83" s="16" t="s">
        <v>4255</v>
      </c>
      <c r="AO83" s="20">
        <v>1.0028900000000001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IF(SSAC="Y",0,4)</f>
        <v>4</v>
      </c>
      <c r="BH83" s="16" t="s">
        <v>4259</v>
      </c>
      <c r="BI83" s="20">
        <v>1.07395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IF(SSAC="Y",0,1)</f>
        <v>1</v>
      </c>
      <c r="BP83" s="16" t="s">
        <v>4259</v>
      </c>
      <c r="BQ83" s="20">
        <v>1.2025699999999999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IF(SSAC="Y",0,2)</f>
        <v>2</v>
      </c>
      <c r="CF83" s="16" t="s">
        <v>4261</v>
      </c>
      <c r="CG83" s="20">
        <v>1.33463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IF(SSAC="Y",0,80)</f>
        <v>80</v>
      </c>
      <c r="BP84" s="16" t="s">
        <v>4259</v>
      </c>
      <c r="BQ84" s="20">
        <v>1.2025699999999999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IF(SSAC="Y",0,26)</f>
        <v>26</v>
      </c>
      <c r="CF84" s="16" t="s">
        <v>4261</v>
      </c>
      <c r="CG84" s="20">
        <v>1.33463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210</v>
      </c>
      <c r="H85" s="16" t="s">
        <v>4253</v>
      </c>
      <c r="I85" s="20">
        <v>1</v>
      </c>
      <c r="J85" s="16" t="s">
        <v>4252</v>
      </c>
      <c r="K85" s="15">
        <v>463</v>
      </c>
      <c r="L85" s="16" t="s">
        <v>4253</v>
      </c>
      <c r="M85" s="20">
        <v>1</v>
      </c>
      <c r="N85" s="16" t="s">
        <v>4252</v>
      </c>
      <c r="O85" s="15">
        <v>4841</v>
      </c>
      <c r="P85" s="16" t="s">
        <v>4253</v>
      </c>
      <c r="Q85" s="20">
        <v>1</v>
      </c>
      <c r="R85" s="16" t="s">
        <v>4252</v>
      </c>
      <c r="S85" s="15">
        <v>2569</v>
      </c>
      <c r="T85" s="16" t="s">
        <v>4253</v>
      </c>
      <c r="U85" s="20">
        <v>1</v>
      </c>
      <c r="V85" s="16" t="s">
        <v>4252</v>
      </c>
      <c r="W85" s="15">
        <v>8083</v>
      </c>
      <c r="X85" s="16" t="s">
        <v>4252</v>
      </c>
      <c r="Y85" s="15">
        <v>8083</v>
      </c>
      <c r="Z85" s="16" t="s">
        <v>4254</v>
      </c>
      <c r="AA85" s="15">
        <v>63</v>
      </c>
      <c r="AB85" s="16" t="s">
        <v>4255</v>
      </c>
      <c r="AC85" s="20">
        <v>1.00898</v>
      </c>
      <c r="AD85" s="16" t="s">
        <v>4254</v>
      </c>
      <c r="AE85" s="15">
        <v>378</v>
      </c>
      <c r="AF85" s="16" t="s">
        <v>4255</v>
      </c>
      <c r="AG85" s="20">
        <v>0.96769000000000005</v>
      </c>
      <c r="AH85" s="16" t="s">
        <v>4254</v>
      </c>
      <c r="AI85" s="15">
        <v>2053</v>
      </c>
      <c r="AJ85" s="16" t="s">
        <v>4255</v>
      </c>
      <c r="AK85" s="20">
        <v>0.98158999999999996</v>
      </c>
      <c r="AL85" s="16" t="s">
        <v>4254</v>
      </c>
      <c r="AM85" s="15">
        <v>831</v>
      </c>
      <c r="AN85" s="16" t="s">
        <v>4255</v>
      </c>
      <c r="AO85" s="20">
        <v>1.0028900000000001</v>
      </c>
      <c r="AP85" s="16" t="s">
        <v>4256</v>
      </c>
      <c r="AQ85" s="15">
        <v>66</v>
      </c>
      <c r="AR85" s="16" t="s">
        <v>4257</v>
      </c>
      <c r="AS85" s="20">
        <v>1.0168999999999999</v>
      </c>
      <c r="AT85" s="16" t="s">
        <v>4256</v>
      </c>
      <c r="AU85" s="15">
        <v>377</v>
      </c>
      <c r="AV85" s="16" t="s">
        <v>4257</v>
      </c>
      <c r="AW85" s="20">
        <v>1.01738</v>
      </c>
      <c r="AX85" s="16" t="s">
        <v>4256</v>
      </c>
      <c r="AY85" s="15">
        <v>1227</v>
      </c>
      <c r="AZ85" s="16" t="s">
        <v>4257</v>
      </c>
      <c r="BA85" s="20">
        <v>1.0165999999999999</v>
      </c>
      <c r="BB85" s="16" t="s">
        <v>4256</v>
      </c>
      <c r="BC85" s="15">
        <v>833</v>
      </c>
      <c r="BD85" s="16" t="s">
        <v>4257</v>
      </c>
      <c r="BE85" s="20">
        <v>1.0169299999999999</v>
      </c>
      <c r="BF85" s="16" t="s">
        <v>4258</v>
      </c>
      <c r="BG85" s="15">
        <v>60</v>
      </c>
      <c r="BH85" s="16" t="s">
        <v>4259</v>
      </c>
      <c r="BI85" s="20">
        <v>1.07395</v>
      </c>
      <c r="BJ85" s="16" t="s">
        <v>4258</v>
      </c>
      <c r="BK85" s="15">
        <v>289</v>
      </c>
      <c r="BL85" s="16" t="s">
        <v>4259</v>
      </c>
      <c r="BM85" s="20">
        <v>1.0875300000000001</v>
      </c>
      <c r="BN85" s="16" t="s">
        <v>4258</v>
      </c>
      <c r="BO85" s="15">
        <v>859</v>
      </c>
      <c r="BP85" s="16" t="s">
        <v>4259</v>
      </c>
      <c r="BQ85" s="20">
        <v>1.2025699999999999</v>
      </c>
      <c r="BR85" s="16" t="s">
        <v>4258</v>
      </c>
      <c r="BS85" s="15">
        <v>1947</v>
      </c>
      <c r="BT85" s="16" t="s">
        <v>4259</v>
      </c>
      <c r="BU85" s="20">
        <v>1.07585</v>
      </c>
      <c r="BV85" s="16" t="s">
        <v>4260</v>
      </c>
      <c r="BW85" s="15">
        <v>63</v>
      </c>
      <c r="BX85" s="16" t="s">
        <v>4261</v>
      </c>
      <c r="BY85" s="20">
        <v>1.08107</v>
      </c>
      <c r="BZ85" s="16" t="s">
        <v>4260</v>
      </c>
      <c r="CA85" s="15">
        <v>93</v>
      </c>
      <c r="CB85" s="16" t="s">
        <v>4261</v>
      </c>
      <c r="CC85" s="20">
        <v>1.03871</v>
      </c>
      <c r="CD85" s="16" t="s">
        <v>4260</v>
      </c>
      <c r="CE85" s="15">
        <v>1270</v>
      </c>
      <c r="CF85" s="16" t="s">
        <v>4261</v>
      </c>
      <c r="CG85" s="20">
        <v>1.33463</v>
      </c>
      <c r="CH85" s="16" t="s">
        <v>4260</v>
      </c>
      <c r="CI85" s="15">
        <v>9718</v>
      </c>
      <c r="CJ85" s="16" t="s">
        <v>4261</v>
      </c>
      <c r="CK85" s="20">
        <v>1.07585</v>
      </c>
      <c r="CL85" s="16" t="s">
        <v>4339</v>
      </c>
      <c r="CM85" s="15">
        <f>SUM(A2L178C10)/A2L178C1</f>
        <v>8083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18</v>
      </c>
      <c r="H86" s="16" t="s">
        <v>4253</v>
      </c>
      <c r="I86" s="20">
        <v>1</v>
      </c>
      <c r="J86" s="16" t="s">
        <v>4252</v>
      </c>
      <c r="K86" s="15">
        <v>71</v>
      </c>
      <c r="L86" s="16" t="s">
        <v>4253</v>
      </c>
      <c r="M86" s="20">
        <v>1</v>
      </c>
      <c r="N86" s="16" t="s">
        <v>4252</v>
      </c>
      <c r="O86" s="15">
        <v>1278</v>
      </c>
      <c r="P86" s="16" t="s">
        <v>4253</v>
      </c>
      <c r="Q86" s="20">
        <v>1</v>
      </c>
      <c r="R86" s="16" t="s">
        <v>4252</v>
      </c>
      <c r="S86" s="15">
        <v>678</v>
      </c>
      <c r="T86" s="16" t="s">
        <v>4253</v>
      </c>
      <c r="U86" s="20">
        <v>1</v>
      </c>
      <c r="V86" s="16" t="s">
        <v>4252</v>
      </c>
      <c r="W86" s="15">
        <v>2045</v>
      </c>
      <c r="X86" s="16" t="s">
        <v>4252</v>
      </c>
      <c r="Y86" s="15">
        <v>2045</v>
      </c>
      <c r="Z86" s="16" t="s">
        <v>4254</v>
      </c>
      <c r="AA86" s="15">
        <v>22</v>
      </c>
      <c r="AB86" s="16" t="s">
        <v>4255</v>
      </c>
      <c r="AC86" s="20">
        <v>1.00898</v>
      </c>
      <c r="AD86" s="16" t="s">
        <v>4254</v>
      </c>
      <c r="AE86" s="15">
        <v>73</v>
      </c>
      <c r="AF86" s="16" t="s">
        <v>4255</v>
      </c>
      <c r="AG86" s="20">
        <v>0.96769000000000005</v>
      </c>
      <c r="AH86" s="16" t="s">
        <v>4254</v>
      </c>
      <c r="AI86" s="15">
        <v>553</v>
      </c>
      <c r="AJ86" s="16" t="s">
        <v>4255</v>
      </c>
      <c r="AK86" s="20">
        <v>0.98158999999999996</v>
      </c>
      <c r="AL86" s="16" t="s">
        <v>4254</v>
      </c>
      <c r="AM86" s="15">
        <v>218</v>
      </c>
      <c r="AN86" s="16" t="s">
        <v>4255</v>
      </c>
      <c r="AO86" s="20">
        <v>1.0028900000000001</v>
      </c>
      <c r="AP86" s="16" t="s">
        <v>4256</v>
      </c>
      <c r="AQ86" s="15">
        <v>21</v>
      </c>
      <c r="AR86" s="16" t="s">
        <v>4257</v>
      </c>
      <c r="AS86" s="20">
        <v>1.0168999999999999</v>
      </c>
      <c r="AT86" s="16" t="s">
        <v>4256</v>
      </c>
      <c r="AU86" s="15">
        <v>61</v>
      </c>
      <c r="AV86" s="16" t="s">
        <v>4257</v>
      </c>
      <c r="AW86" s="20">
        <v>1.01738</v>
      </c>
      <c r="AX86" s="16" t="s">
        <v>4256</v>
      </c>
      <c r="AY86" s="15">
        <v>356</v>
      </c>
      <c r="AZ86" s="16" t="s">
        <v>4257</v>
      </c>
      <c r="BA86" s="20">
        <v>1.0165999999999999</v>
      </c>
      <c r="BB86" s="16" t="s">
        <v>4256</v>
      </c>
      <c r="BC86" s="15">
        <v>219</v>
      </c>
      <c r="BD86" s="16" t="s">
        <v>4257</v>
      </c>
      <c r="BE86" s="20">
        <v>1.0169299999999999</v>
      </c>
      <c r="BF86" s="16" t="s">
        <v>4258</v>
      </c>
      <c r="BG86" s="15">
        <v>21</v>
      </c>
      <c r="BH86" s="16" t="s">
        <v>4259</v>
      </c>
      <c r="BI86" s="20">
        <v>1.07395</v>
      </c>
      <c r="BJ86" s="16" t="s">
        <v>4258</v>
      </c>
      <c r="BK86" s="15">
        <v>48</v>
      </c>
      <c r="BL86" s="16" t="s">
        <v>4259</v>
      </c>
      <c r="BM86" s="20">
        <v>1.0875300000000001</v>
      </c>
      <c r="BN86" s="16" t="s">
        <v>4258</v>
      </c>
      <c r="BO86" s="15">
        <v>275</v>
      </c>
      <c r="BP86" s="16" t="s">
        <v>4259</v>
      </c>
      <c r="BQ86" s="20">
        <v>1.2025699999999999</v>
      </c>
      <c r="BR86" s="16" t="s">
        <v>4258</v>
      </c>
      <c r="BS86" s="15">
        <v>527</v>
      </c>
      <c r="BT86" s="16" t="s">
        <v>4259</v>
      </c>
      <c r="BU86" s="20">
        <v>1.07585</v>
      </c>
      <c r="BV86" s="16" t="s">
        <v>4260</v>
      </c>
      <c r="BW86" s="15">
        <v>19</v>
      </c>
      <c r="BX86" s="16" t="s">
        <v>4261</v>
      </c>
      <c r="BY86" s="20">
        <v>1.08107</v>
      </c>
      <c r="BZ86" s="16" t="s">
        <v>4260</v>
      </c>
      <c r="CA86" s="15">
        <v>25</v>
      </c>
      <c r="CB86" s="16" t="s">
        <v>4261</v>
      </c>
      <c r="CC86" s="20">
        <v>1.03871</v>
      </c>
      <c r="CD86" s="16" t="s">
        <v>4260</v>
      </c>
      <c r="CE86" s="15">
        <v>680</v>
      </c>
      <c r="CF86" s="16" t="s">
        <v>4261</v>
      </c>
      <c r="CG86" s="20">
        <v>1.33463</v>
      </c>
      <c r="CH86" s="16" t="s">
        <v>4260</v>
      </c>
      <c r="CI86" s="15">
        <v>2618</v>
      </c>
      <c r="CJ86" s="16" t="s">
        <v>4261</v>
      </c>
      <c r="CK86" s="20">
        <v>1.07585</v>
      </c>
      <c r="CL86" s="16" t="s">
        <v>4340</v>
      </c>
      <c r="CM86" s="15">
        <f>SUM(A2L179C10)/A2L179C1</f>
        <v>2045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566</v>
      </c>
      <c r="H87" s="16" t="s">
        <v>4253</v>
      </c>
      <c r="I87" s="20">
        <v>1</v>
      </c>
      <c r="J87" s="16" t="s">
        <v>4252</v>
      </c>
      <c r="K87" s="15">
        <v>1111</v>
      </c>
      <c r="L87" s="16" t="s">
        <v>4253</v>
      </c>
      <c r="M87" s="20">
        <v>1</v>
      </c>
      <c r="N87" s="16" t="s">
        <v>4252</v>
      </c>
      <c r="O87" s="15">
        <v>5983</v>
      </c>
      <c r="P87" s="16" t="s">
        <v>4253</v>
      </c>
      <c r="Q87" s="20">
        <v>1</v>
      </c>
      <c r="R87" s="16" t="s">
        <v>4252</v>
      </c>
      <c r="S87" s="15">
        <v>7892</v>
      </c>
      <c r="T87" s="16" t="s">
        <v>4253</v>
      </c>
      <c r="U87" s="20">
        <v>1</v>
      </c>
      <c r="V87" s="16" t="s">
        <v>4252</v>
      </c>
      <c r="W87" s="15">
        <v>15552</v>
      </c>
      <c r="X87" s="16" t="s">
        <v>4252</v>
      </c>
      <c r="Y87" s="15">
        <v>15552</v>
      </c>
      <c r="Z87" s="16" t="s">
        <v>4254</v>
      </c>
      <c r="AA87" s="15">
        <v>446</v>
      </c>
      <c r="AB87" s="16" t="s">
        <v>4255</v>
      </c>
      <c r="AC87" s="20">
        <v>1.00898</v>
      </c>
      <c r="AD87" s="16" t="s">
        <v>4254</v>
      </c>
      <c r="AE87" s="15">
        <v>467</v>
      </c>
      <c r="AF87" s="16" t="s">
        <v>4255</v>
      </c>
      <c r="AG87" s="20">
        <v>0.96769000000000005</v>
      </c>
      <c r="AH87" s="16" t="s">
        <v>4254</v>
      </c>
      <c r="AI87" s="15">
        <v>5566</v>
      </c>
      <c r="AJ87" s="16" t="s">
        <v>4255</v>
      </c>
      <c r="AK87" s="20">
        <v>0.98158999999999996</v>
      </c>
      <c r="AL87" s="16" t="s">
        <v>4254</v>
      </c>
      <c r="AM87" s="15">
        <v>146031</v>
      </c>
      <c r="AN87" s="16" t="s">
        <v>4255</v>
      </c>
      <c r="AO87" s="20">
        <v>1.0028900000000001</v>
      </c>
      <c r="AP87" s="16" t="s">
        <v>4256</v>
      </c>
      <c r="AQ87" s="15">
        <v>309</v>
      </c>
      <c r="AR87" s="16" t="s">
        <v>4257</v>
      </c>
      <c r="AS87" s="20">
        <v>1.0168999999999999</v>
      </c>
      <c r="AT87" s="16" t="s">
        <v>4256</v>
      </c>
      <c r="AU87" s="15">
        <v>468</v>
      </c>
      <c r="AV87" s="16" t="s">
        <v>4257</v>
      </c>
      <c r="AW87" s="20">
        <v>1.01738</v>
      </c>
      <c r="AX87" s="16" t="s">
        <v>4256</v>
      </c>
      <c r="AY87" s="15">
        <v>5259</v>
      </c>
      <c r="AZ87" s="16" t="s">
        <v>4257</v>
      </c>
      <c r="BA87" s="20">
        <v>1.0165999999999999</v>
      </c>
      <c r="BB87" s="16" t="s">
        <v>4256</v>
      </c>
      <c r="BC87" s="15">
        <v>-1481</v>
      </c>
      <c r="BD87" s="16" t="s">
        <v>4257</v>
      </c>
      <c r="BE87" s="20">
        <v>1.0169299999999999</v>
      </c>
      <c r="BF87" s="16" t="s">
        <v>4258</v>
      </c>
      <c r="BG87" s="15">
        <v>90</v>
      </c>
      <c r="BH87" s="16" t="s">
        <v>4259</v>
      </c>
      <c r="BI87" s="20">
        <v>1.07395</v>
      </c>
      <c r="BJ87" s="16" t="s">
        <v>4258</v>
      </c>
      <c r="BK87" s="15">
        <v>838</v>
      </c>
      <c r="BL87" s="16" t="s">
        <v>4259</v>
      </c>
      <c r="BM87" s="20">
        <v>1.0875300000000001</v>
      </c>
      <c r="BN87" s="16" t="s">
        <v>4258</v>
      </c>
      <c r="BO87" s="15">
        <v>4830</v>
      </c>
      <c r="BP87" s="16" t="s">
        <v>4259</v>
      </c>
      <c r="BQ87" s="20">
        <v>1.2025699999999999</v>
      </c>
      <c r="BR87" s="16" t="s">
        <v>4258</v>
      </c>
      <c r="BS87" s="15">
        <v>4100</v>
      </c>
      <c r="BT87" s="16" t="s">
        <v>4259</v>
      </c>
      <c r="BU87" s="20">
        <v>1.07585</v>
      </c>
      <c r="BV87" s="16" t="s">
        <v>4260</v>
      </c>
      <c r="BW87" s="15">
        <v>10</v>
      </c>
      <c r="BX87" s="16" t="s">
        <v>4261</v>
      </c>
      <c r="BY87" s="20">
        <v>1.08107</v>
      </c>
      <c r="BZ87" s="16" t="s">
        <v>4260</v>
      </c>
      <c r="CA87" s="15">
        <v>143</v>
      </c>
      <c r="CB87" s="16" t="s">
        <v>4261</v>
      </c>
      <c r="CC87" s="20">
        <v>1.03871</v>
      </c>
      <c r="CD87" s="16" t="s">
        <v>4260</v>
      </c>
      <c r="CE87" s="15">
        <v>5658</v>
      </c>
      <c r="CF87" s="16" t="s">
        <v>4261</v>
      </c>
      <c r="CG87" s="20">
        <v>1.33463</v>
      </c>
      <c r="CH87" s="16" t="s">
        <v>4260</v>
      </c>
      <c r="CI87" s="15">
        <v>3624</v>
      </c>
      <c r="CJ87" s="16" t="s">
        <v>4261</v>
      </c>
      <c r="CK87" s="20">
        <v>1.07585</v>
      </c>
      <c r="CL87" s="16" t="s">
        <v>4341</v>
      </c>
      <c r="CM87" s="15">
        <f>SUM(A2L180C10)/A2L180C1</f>
        <v>15552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941573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332710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824122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3336586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5434991</v>
      </c>
      <c r="X88" s="16" t="s">
        <v>4347</v>
      </c>
      <c r="Y88" s="17">
        <f>SUM(A2L101C11:A2L180C11)-2*(SUM(A2L151C11:A2L153C11)+SUM(A2L157C11:A2L159C11)+SUM(A2L163C11:A2L165C11)+SUM(A2L172C11:A2L174C11))</f>
        <v>5475342</v>
      </c>
      <c r="Z88" s="16" t="s">
        <v>4348</v>
      </c>
      <c r="AA88" s="17">
        <f>SUM(A2L101C12:A2L180C12)-2*(SUM(A2L151C12:A2L153C12)+SUM(A2L157C12:A2L159C12)+SUM(A2L163C12:A2L165C12)+SUM(A2L172C12:A2L174C12))</f>
        <v>929538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332142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790191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3360048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925732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323816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755920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3096479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876777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270687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680782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3007599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802727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244963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532379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2874460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5358456.6230159998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33531</v>
      </c>
      <c r="H8" s="16" t="s">
        <v>4253</v>
      </c>
      <c r="I8" s="20">
        <v>1</v>
      </c>
      <c r="J8" s="16" t="s">
        <v>4252</v>
      </c>
      <c r="K8" s="15">
        <v>13549</v>
      </c>
      <c r="L8" s="16" t="s">
        <v>4253</v>
      </c>
      <c r="M8" s="20">
        <v>1</v>
      </c>
      <c r="N8" s="16" t="s">
        <v>4252</v>
      </c>
      <c r="O8" s="15">
        <v>29452</v>
      </c>
      <c r="P8" s="16" t="s">
        <v>4253</v>
      </c>
      <c r="Q8" s="20">
        <v>1</v>
      </c>
      <c r="R8" s="16" t="s">
        <v>4252</v>
      </c>
      <c r="S8" s="15">
        <v>11159</v>
      </c>
      <c r="T8" s="16" t="s">
        <v>4253</v>
      </c>
      <c r="U8" s="20">
        <v>1</v>
      </c>
      <c r="V8" s="16" t="s">
        <v>4252</v>
      </c>
      <c r="W8" s="15">
        <v>87691</v>
      </c>
      <c r="X8" s="16" t="s">
        <v>4252</v>
      </c>
      <c r="Y8" s="15">
        <v>90319</v>
      </c>
      <c r="Z8" s="16" t="s">
        <v>4254</v>
      </c>
      <c r="AA8" s="15">
        <v>32475</v>
      </c>
      <c r="AB8" s="16" t="s">
        <v>4255</v>
      </c>
      <c r="AC8" s="20">
        <v>1.00898</v>
      </c>
      <c r="AD8" s="16" t="s">
        <v>4254</v>
      </c>
      <c r="AE8" s="15">
        <v>16017</v>
      </c>
      <c r="AF8" s="16" t="s">
        <v>4255</v>
      </c>
      <c r="AG8" s="20">
        <v>0.96769000000000005</v>
      </c>
      <c r="AH8" s="16" t="s">
        <v>4254</v>
      </c>
      <c r="AI8" s="15">
        <v>31019</v>
      </c>
      <c r="AJ8" s="16" t="s">
        <v>4255</v>
      </c>
      <c r="AK8" s="20">
        <v>0.98158999999999996</v>
      </c>
      <c r="AL8" s="16" t="s">
        <v>4254</v>
      </c>
      <c r="AM8" s="15">
        <v>9315</v>
      </c>
      <c r="AN8" s="16" t="s">
        <v>4255</v>
      </c>
      <c r="AO8" s="20">
        <v>1.0028900000000001</v>
      </c>
      <c r="AP8" s="16" t="s">
        <v>4256</v>
      </c>
      <c r="AQ8" s="15">
        <v>31410</v>
      </c>
      <c r="AR8" s="16" t="s">
        <v>4257</v>
      </c>
      <c r="AS8" s="20">
        <v>1.0168999999999999</v>
      </c>
      <c r="AT8" s="16" t="s">
        <v>4256</v>
      </c>
      <c r="AU8" s="15">
        <v>12034</v>
      </c>
      <c r="AV8" s="16" t="s">
        <v>4257</v>
      </c>
      <c r="AW8" s="20">
        <v>1.01738</v>
      </c>
      <c r="AX8" s="16" t="s">
        <v>4256</v>
      </c>
      <c r="AY8" s="15">
        <v>31123</v>
      </c>
      <c r="AZ8" s="16" t="s">
        <v>4257</v>
      </c>
      <c r="BA8" s="20">
        <v>1.0165999999999999</v>
      </c>
      <c r="BB8" s="16" t="s">
        <v>4256</v>
      </c>
      <c r="BC8" s="15">
        <v>8606</v>
      </c>
      <c r="BD8" s="16" t="s">
        <v>4257</v>
      </c>
      <c r="BE8" s="20">
        <v>1.0169299999999999</v>
      </c>
      <c r="BF8" s="16" t="s">
        <v>4258</v>
      </c>
      <c r="BG8" s="15">
        <v>31095</v>
      </c>
      <c r="BH8" s="16" t="s">
        <v>4259</v>
      </c>
      <c r="BI8" s="20">
        <v>1.07395</v>
      </c>
      <c r="BJ8" s="16" t="s">
        <v>4258</v>
      </c>
      <c r="BK8" s="15">
        <v>5517</v>
      </c>
      <c r="BL8" s="16" t="s">
        <v>4259</v>
      </c>
      <c r="BM8" s="20">
        <v>1.0875300000000001</v>
      </c>
      <c r="BN8" s="16" t="s">
        <v>4258</v>
      </c>
      <c r="BO8" s="15">
        <v>24800</v>
      </c>
      <c r="BP8" s="16" t="s">
        <v>4259</v>
      </c>
      <c r="BQ8" s="20">
        <v>1.2025699999999999</v>
      </c>
      <c r="BR8" s="16" t="s">
        <v>4258</v>
      </c>
      <c r="BS8" s="15">
        <v>7618</v>
      </c>
      <c r="BT8" s="16" t="s">
        <v>4259</v>
      </c>
      <c r="BU8" s="20">
        <v>1.07585</v>
      </c>
      <c r="BV8" s="16" t="s">
        <v>4260</v>
      </c>
      <c r="BW8" s="15">
        <v>28432</v>
      </c>
      <c r="BX8" s="16" t="s">
        <v>4261</v>
      </c>
      <c r="BY8" s="20">
        <v>1.08107</v>
      </c>
      <c r="BZ8" s="16" t="s">
        <v>4260</v>
      </c>
      <c r="CA8" s="15">
        <v>3490</v>
      </c>
      <c r="CB8" s="16" t="s">
        <v>4261</v>
      </c>
      <c r="CC8" s="20">
        <v>1.03871</v>
      </c>
      <c r="CD8" s="16" t="s">
        <v>4260</v>
      </c>
      <c r="CE8" s="15">
        <v>14689</v>
      </c>
      <c r="CF8" s="16" t="s">
        <v>4261</v>
      </c>
      <c r="CG8" s="20">
        <v>1.33463</v>
      </c>
      <c r="CH8" s="16" t="s">
        <v>4260</v>
      </c>
      <c r="CI8" s="15">
        <v>5934</v>
      </c>
      <c r="CJ8" s="16" t="s">
        <v>4261</v>
      </c>
      <c r="CK8" s="20">
        <v>1.07585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86774.099363333327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353177</v>
      </c>
      <c r="H9" s="16" t="s">
        <v>4253</v>
      </c>
      <c r="I9" s="20">
        <v>1</v>
      </c>
      <c r="J9" s="16" t="s">
        <v>4252</v>
      </c>
      <c r="K9" s="15">
        <v>543300</v>
      </c>
      <c r="L9" s="16" t="s">
        <v>4253</v>
      </c>
      <c r="M9" s="20">
        <v>1</v>
      </c>
      <c r="N9" s="16" t="s">
        <v>4252</v>
      </c>
      <c r="O9" s="15">
        <v>561816</v>
      </c>
      <c r="P9" s="16" t="s">
        <v>4253</v>
      </c>
      <c r="Q9" s="20">
        <v>1</v>
      </c>
      <c r="R9" s="16" t="s">
        <v>4252</v>
      </c>
      <c r="S9" s="15">
        <v>3565</v>
      </c>
      <c r="T9" s="16" t="s">
        <v>4253</v>
      </c>
      <c r="U9" s="20">
        <v>1</v>
      </c>
      <c r="V9" s="16" t="s">
        <v>4252</v>
      </c>
      <c r="W9" s="15">
        <v>1461858</v>
      </c>
      <c r="X9" s="16" t="s">
        <v>4252</v>
      </c>
      <c r="Y9" s="15">
        <v>1471621</v>
      </c>
      <c r="Z9" s="16" t="s">
        <v>4254</v>
      </c>
      <c r="AA9" s="15">
        <v>345332</v>
      </c>
      <c r="AB9" s="16" t="s">
        <v>4255</v>
      </c>
      <c r="AC9" s="20">
        <v>1.00898</v>
      </c>
      <c r="AD9" s="16" t="s">
        <v>4254</v>
      </c>
      <c r="AE9" s="15">
        <v>493075</v>
      </c>
      <c r="AF9" s="16" t="s">
        <v>4255</v>
      </c>
      <c r="AG9" s="20">
        <v>0.96769000000000005</v>
      </c>
      <c r="AH9" s="16" t="s">
        <v>4254</v>
      </c>
      <c r="AI9" s="15">
        <v>647022</v>
      </c>
      <c r="AJ9" s="16" t="s">
        <v>4255</v>
      </c>
      <c r="AK9" s="20">
        <v>0.98158999999999996</v>
      </c>
      <c r="AL9" s="16" t="s">
        <v>4254</v>
      </c>
      <c r="AM9" s="15">
        <v>3656</v>
      </c>
      <c r="AN9" s="16" t="s">
        <v>4255</v>
      </c>
      <c r="AO9" s="20">
        <v>1.0028900000000001</v>
      </c>
      <c r="AP9" s="16" t="s">
        <v>4256</v>
      </c>
      <c r="AQ9" s="15">
        <v>352658</v>
      </c>
      <c r="AR9" s="16" t="s">
        <v>4257</v>
      </c>
      <c r="AS9" s="20">
        <v>1.0168999999999999</v>
      </c>
      <c r="AT9" s="16" t="s">
        <v>4256</v>
      </c>
      <c r="AU9" s="15">
        <v>502603</v>
      </c>
      <c r="AV9" s="16" t="s">
        <v>4257</v>
      </c>
      <c r="AW9" s="20">
        <v>1.01738</v>
      </c>
      <c r="AX9" s="16" t="s">
        <v>4256</v>
      </c>
      <c r="AY9" s="15">
        <v>606001</v>
      </c>
      <c r="AZ9" s="16" t="s">
        <v>4257</v>
      </c>
      <c r="BA9" s="20">
        <v>1.0165999999999999</v>
      </c>
      <c r="BB9" s="16" t="s">
        <v>4256</v>
      </c>
      <c r="BC9" s="15">
        <v>3334</v>
      </c>
      <c r="BD9" s="16" t="s">
        <v>4257</v>
      </c>
      <c r="BE9" s="20">
        <v>1.0169299999999999</v>
      </c>
      <c r="BF9" s="16" t="s">
        <v>4258</v>
      </c>
      <c r="BG9" s="15">
        <v>322435</v>
      </c>
      <c r="BH9" s="16" t="s">
        <v>4259</v>
      </c>
      <c r="BI9" s="20">
        <v>1.07395</v>
      </c>
      <c r="BJ9" s="16" t="s">
        <v>4258</v>
      </c>
      <c r="BK9" s="15">
        <v>429039</v>
      </c>
      <c r="BL9" s="16" t="s">
        <v>4259</v>
      </c>
      <c r="BM9" s="20">
        <v>1.0875300000000001</v>
      </c>
      <c r="BN9" s="16" t="s">
        <v>4258</v>
      </c>
      <c r="BO9" s="15">
        <v>652458</v>
      </c>
      <c r="BP9" s="16" t="s">
        <v>4259</v>
      </c>
      <c r="BQ9" s="20">
        <v>1.2025699999999999</v>
      </c>
      <c r="BR9" s="16" t="s">
        <v>4258</v>
      </c>
      <c r="BS9" s="15">
        <v>2935</v>
      </c>
      <c r="BT9" s="16" t="s">
        <v>4259</v>
      </c>
      <c r="BU9" s="20">
        <v>1.07585</v>
      </c>
      <c r="BV9" s="16" t="s">
        <v>4260</v>
      </c>
      <c r="BW9" s="15">
        <v>304129</v>
      </c>
      <c r="BX9" s="16" t="s">
        <v>4261</v>
      </c>
      <c r="BY9" s="20">
        <v>1.08107</v>
      </c>
      <c r="BZ9" s="16" t="s">
        <v>4260</v>
      </c>
      <c r="CA9" s="15">
        <v>369351</v>
      </c>
      <c r="CB9" s="16" t="s">
        <v>4261</v>
      </c>
      <c r="CC9" s="20">
        <v>1.03871</v>
      </c>
      <c r="CD9" s="16" t="s">
        <v>4260</v>
      </c>
      <c r="CE9" s="15">
        <v>613462</v>
      </c>
      <c r="CF9" s="16" t="s">
        <v>4261</v>
      </c>
      <c r="CG9" s="20">
        <v>1.33463</v>
      </c>
      <c r="CH9" s="16" t="s">
        <v>4260</v>
      </c>
      <c r="CI9" s="15">
        <v>6523</v>
      </c>
      <c r="CJ9" s="16" t="s">
        <v>4261</v>
      </c>
      <c r="CK9" s="20">
        <v>1.07585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1471872.9801633332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210</v>
      </c>
      <c r="H10" s="16" t="s">
        <v>4253</v>
      </c>
      <c r="I10" s="20">
        <v>1</v>
      </c>
      <c r="J10" s="16" t="s">
        <v>4252</v>
      </c>
      <c r="K10" s="15">
        <v>3819</v>
      </c>
      <c r="L10" s="16" t="s">
        <v>4253</v>
      </c>
      <c r="M10" s="20">
        <v>1</v>
      </c>
      <c r="N10" s="16" t="s">
        <v>4252</v>
      </c>
      <c r="O10" s="15">
        <v>4497</v>
      </c>
      <c r="P10" s="16" t="s">
        <v>4253</v>
      </c>
      <c r="Q10" s="20">
        <v>1</v>
      </c>
      <c r="R10" s="16" t="s">
        <v>4252</v>
      </c>
      <c r="S10" s="15">
        <v>53</v>
      </c>
      <c r="T10" s="16" t="s">
        <v>4253</v>
      </c>
      <c r="U10" s="20">
        <v>1</v>
      </c>
      <c r="V10" s="16" t="s">
        <v>4252</v>
      </c>
      <c r="W10" s="15">
        <v>8579</v>
      </c>
      <c r="X10" s="16" t="s">
        <v>4252</v>
      </c>
      <c r="Y10" s="15">
        <v>8579</v>
      </c>
      <c r="Z10" s="16" t="s">
        <v>4254</v>
      </c>
      <c r="AA10" s="15">
        <v>204</v>
      </c>
      <c r="AB10" s="16" t="s">
        <v>4255</v>
      </c>
      <c r="AC10" s="20">
        <v>1.00898</v>
      </c>
      <c r="AD10" s="16" t="s">
        <v>4254</v>
      </c>
      <c r="AE10" s="15">
        <v>3727</v>
      </c>
      <c r="AF10" s="16" t="s">
        <v>4255</v>
      </c>
      <c r="AG10" s="20">
        <v>0.96769000000000005</v>
      </c>
      <c r="AH10" s="16" t="s">
        <v>4254</v>
      </c>
      <c r="AI10" s="15">
        <v>6249</v>
      </c>
      <c r="AJ10" s="16" t="s">
        <v>4255</v>
      </c>
      <c r="AK10" s="20">
        <v>0.98158999999999996</v>
      </c>
      <c r="AL10" s="16" t="s">
        <v>4254</v>
      </c>
      <c r="AM10" s="15">
        <v>10</v>
      </c>
      <c r="AN10" s="16" t="s">
        <v>4255</v>
      </c>
      <c r="AO10" s="20">
        <v>1.0028900000000001</v>
      </c>
      <c r="AP10" s="16" t="s">
        <v>4256</v>
      </c>
      <c r="AQ10" s="15">
        <v>200</v>
      </c>
      <c r="AR10" s="16" t="s">
        <v>4257</v>
      </c>
      <c r="AS10" s="20">
        <v>1.0168999999999999</v>
      </c>
      <c r="AT10" s="16" t="s">
        <v>4256</v>
      </c>
      <c r="AU10" s="15">
        <v>5069</v>
      </c>
      <c r="AV10" s="16" t="s">
        <v>4257</v>
      </c>
      <c r="AW10" s="20">
        <v>1.01738</v>
      </c>
      <c r="AX10" s="16" t="s">
        <v>4256</v>
      </c>
      <c r="AY10" s="15">
        <v>4974</v>
      </c>
      <c r="AZ10" s="16" t="s">
        <v>4257</v>
      </c>
      <c r="BA10" s="20">
        <v>1.0165999999999999</v>
      </c>
      <c r="BB10" s="16" t="s">
        <v>4256</v>
      </c>
      <c r="BC10" s="15">
        <v>5</v>
      </c>
      <c r="BD10" s="16" t="s">
        <v>4257</v>
      </c>
      <c r="BE10" s="20">
        <v>1.0169299999999999</v>
      </c>
      <c r="BF10" s="16" t="s">
        <v>4258</v>
      </c>
      <c r="BG10" s="15">
        <v>191</v>
      </c>
      <c r="BH10" s="16" t="s">
        <v>4259</v>
      </c>
      <c r="BI10" s="20">
        <v>1.07395</v>
      </c>
      <c r="BJ10" s="16" t="s">
        <v>4258</v>
      </c>
      <c r="BK10" s="15">
        <v>4635</v>
      </c>
      <c r="BL10" s="16" t="s">
        <v>4259</v>
      </c>
      <c r="BM10" s="20">
        <v>1.0875300000000001</v>
      </c>
      <c r="BN10" s="16" t="s">
        <v>4258</v>
      </c>
      <c r="BO10" s="15">
        <v>3975</v>
      </c>
      <c r="BP10" s="16" t="s">
        <v>4259</v>
      </c>
      <c r="BQ10" s="20">
        <v>1.2025699999999999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183</v>
      </c>
      <c r="BX10" s="16" t="s">
        <v>4261</v>
      </c>
      <c r="BY10" s="20">
        <v>1.08107</v>
      </c>
      <c r="BZ10" s="16" t="s">
        <v>4260</v>
      </c>
      <c r="CA10" s="15">
        <v>4162</v>
      </c>
      <c r="CB10" s="16" t="s">
        <v>4261</v>
      </c>
      <c r="CC10" s="20">
        <v>1.03871</v>
      </c>
      <c r="CD10" s="16" t="s">
        <v>4260</v>
      </c>
      <c r="CE10" s="15">
        <v>4710</v>
      </c>
      <c r="CF10" s="16" t="s">
        <v>4261</v>
      </c>
      <c r="CG10" s="20">
        <v>1.33463</v>
      </c>
      <c r="CH10" s="16" t="s">
        <v>4260</v>
      </c>
      <c r="CI10" s="15">
        <v>3</v>
      </c>
      <c r="CJ10" s="16" t="s">
        <v>4261</v>
      </c>
      <c r="CK10" s="20">
        <v>1.07585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9652.5098766666688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536</v>
      </c>
      <c r="H11" s="16" t="s">
        <v>4253</v>
      </c>
      <c r="I11" s="20">
        <v>1</v>
      </c>
      <c r="J11" s="16" t="s">
        <v>4252</v>
      </c>
      <c r="K11" s="15">
        <v>1184</v>
      </c>
      <c r="L11" s="16" t="s">
        <v>4253</v>
      </c>
      <c r="M11" s="20">
        <v>1</v>
      </c>
      <c r="N11" s="16" t="s">
        <v>4252</v>
      </c>
      <c r="O11" s="15">
        <v>1429</v>
      </c>
      <c r="P11" s="16" t="s">
        <v>4253</v>
      </c>
      <c r="Q11" s="20">
        <v>1</v>
      </c>
      <c r="R11" s="16" t="s">
        <v>4252</v>
      </c>
      <c r="S11" s="15">
        <v>-4</v>
      </c>
      <c r="T11" s="16" t="s">
        <v>4253</v>
      </c>
      <c r="U11" s="20">
        <v>1</v>
      </c>
      <c r="V11" s="16" t="s">
        <v>4252</v>
      </c>
      <c r="W11" s="15">
        <v>3145</v>
      </c>
      <c r="X11" s="16" t="s">
        <v>4252</v>
      </c>
      <c r="Y11" s="15">
        <v>3145</v>
      </c>
      <c r="Z11" s="16" t="s">
        <v>4254</v>
      </c>
      <c r="AA11" s="15">
        <v>615</v>
      </c>
      <c r="AB11" s="16" t="s">
        <v>4255</v>
      </c>
      <c r="AC11" s="20">
        <v>1.00898</v>
      </c>
      <c r="AD11" s="16" t="s">
        <v>4254</v>
      </c>
      <c r="AE11" s="15">
        <v>620</v>
      </c>
      <c r="AF11" s="16" t="s">
        <v>4255</v>
      </c>
      <c r="AG11" s="20">
        <v>0.96769000000000005</v>
      </c>
      <c r="AH11" s="16" t="s">
        <v>4254</v>
      </c>
      <c r="AI11" s="15">
        <v>1590</v>
      </c>
      <c r="AJ11" s="16" t="s">
        <v>4255</v>
      </c>
      <c r="AK11" s="20">
        <v>0.98158999999999996</v>
      </c>
      <c r="AL11" s="16" t="s">
        <v>4254</v>
      </c>
      <c r="AM11" s="15">
        <v>-12</v>
      </c>
      <c r="AN11" s="16" t="s">
        <v>4255</v>
      </c>
      <c r="AO11" s="20">
        <v>1.0028900000000001</v>
      </c>
      <c r="AP11" s="16" t="s">
        <v>4256</v>
      </c>
      <c r="AQ11" s="15">
        <v>683</v>
      </c>
      <c r="AR11" s="16" t="s">
        <v>4257</v>
      </c>
      <c r="AS11" s="20">
        <v>1.0168999999999999</v>
      </c>
      <c r="AT11" s="16" t="s">
        <v>4256</v>
      </c>
      <c r="AU11" s="15">
        <v>439</v>
      </c>
      <c r="AV11" s="16" t="s">
        <v>4257</v>
      </c>
      <c r="AW11" s="20">
        <v>1.01738</v>
      </c>
      <c r="AX11" s="16" t="s">
        <v>4256</v>
      </c>
      <c r="AY11" s="15">
        <v>1023</v>
      </c>
      <c r="AZ11" s="16" t="s">
        <v>4257</v>
      </c>
      <c r="BA11" s="20">
        <v>1.0165999999999999</v>
      </c>
      <c r="BB11" s="16" t="s">
        <v>4256</v>
      </c>
      <c r="BC11" s="15">
        <v>13</v>
      </c>
      <c r="BD11" s="16" t="s">
        <v>4257</v>
      </c>
      <c r="BE11" s="20">
        <v>1.0169299999999999</v>
      </c>
      <c r="BF11" s="16" t="s">
        <v>4258</v>
      </c>
      <c r="BG11" s="15">
        <v>468</v>
      </c>
      <c r="BH11" s="16" t="s">
        <v>4259</v>
      </c>
      <c r="BI11" s="20">
        <v>1.07395</v>
      </c>
      <c r="BJ11" s="16" t="s">
        <v>4258</v>
      </c>
      <c r="BK11" s="15">
        <v>1079</v>
      </c>
      <c r="BL11" s="16" t="s">
        <v>4259</v>
      </c>
      <c r="BM11" s="20">
        <v>1.0875300000000001</v>
      </c>
      <c r="BN11" s="16" t="s">
        <v>4258</v>
      </c>
      <c r="BO11" s="15">
        <v>1184</v>
      </c>
      <c r="BP11" s="16" t="s">
        <v>4259</v>
      </c>
      <c r="BQ11" s="20">
        <v>1.2025699999999999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667</v>
      </c>
      <c r="BX11" s="16" t="s">
        <v>4261</v>
      </c>
      <c r="BY11" s="20">
        <v>1.08107</v>
      </c>
      <c r="BZ11" s="16" t="s">
        <v>4260</v>
      </c>
      <c r="CA11" s="15">
        <v>911</v>
      </c>
      <c r="CB11" s="16" t="s">
        <v>4261</v>
      </c>
      <c r="CC11" s="20">
        <v>1.03871</v>
      </c>
      <c r="CD11" s="16" t="s">
        <v>4260</v>
      </c>
      <c r="CE11" s="15">
        <v>-801</v>
      </c>
      <c r="CF11" s="16" t="s">
        <v>4261</v>
      </c>
      <c r="CG11" s="20">
        <v>1.33463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3145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169772</v>
      </c>
      <c r="T12" s="16" t="s">
        <v>4253</v>
      </c>
      <c r="U12" s="20">
        <v>1</v>
      </c>
      <c r="V12" s="16" t="s">
        <v>4252</v>
      </c>
      <c r="W12" s="15">
        <v>169772</v>
      </c>
      <c r="X12" s="16" t="s">
        <v>4252</v>
      </c>
      <c r="Y12" s="15">
        <v>173777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170792</v>
      </c>
      <c r="AN12" s="16" t="s">
        <v>4255</v>
      </c>
      <c r="AO12" s="20">
        <v>1.0028900000000001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180192</v>
      </c>
      <c r="BD12" s="16" t="s">
        <v>4257</v>
      </c>
      <c r="BE12" s="20">
        <v>1.0169299999999999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154697</v>
      </c>
      <c r="BT12" s="16" t="s">
        <v>4259</v>
      </c>
      <c r="BU12" s="20">
        <v>1.07585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146698</v>
      </c>
      <c r="CJ12" s="16" t="s">
        <v>4261</v>
      </c>
      <c r="CK12" s="20">
        <v>1.07585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174766.74647999997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8502</v>
      </c>
      <c r="T13" s="16" t="s">
        <v>4253</v>
      </c>
      <c r="U13" s="20">
        <v>1</v>
      </c>
      <c r="V13" s="16" t="s">
        <v>4252</v>
      </c>
      <c r="W13" s="15">
        <v>8502</v>
      </c>
      <c r="X13" s="16" t="s">
        <v>4252</v>
      </c>
      <c r="Y13" s="15">
        <v>8504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13253</v>
      </c>
      <c r="AN13" s="16" t="s">
        <v>4255</v>
      </c>
      <c r="AO13" s="20">
        <v>1.0028900000000001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15874</v>
      </c>
      <c r="BD13" s="16" t="s">
        <v>4257</v>
      </c>
      <c r="BE13" s="20">
        <v>1.0169299999999999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22569</v>
      </c>
      <c r="BT13" s="16" t="s">
        <v>4259</v>
      </c>
      <c r="BU13" s="20">
        <v>1.07585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21105</v>
      </c>
      <c r="CJ13" s="16" t="s">
        <v>4261</v>
      </c>
      <c r="CK13" s="20">
        <v>1.07585</v>
      </c>
      <c r="CL13" s="16" t="s">
        <v>4514</v>
      </c>
      <c r="CM13" s="15">
        <f>SUM(A2L206C10)/A2L206C1</f>
        <v>8502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563831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563831</v>
      </c>
      <c r="X14" s="16" t="s">
        <v>4252</v>
      </c>
      <c r="Y14" s="15">
        <v>563831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579541</v>
      </c>
      <c r="AJ14" s="16" t="s">
        <v>4255</v>
      </c>
      <c r="AK14" s="20">
        <v>0.98158999999999996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604122</v>
      </c>
      <c r="AZ14" s="16" t="s">
        <v>4257</v>
      </c>
      <c r="BA14" s="20">
        <v>1.0165999999999999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616002</v>
      </c>
      <c r="BP14" s="16" t="s">
        <v>4259</v>
      </c>
      <c r="BQ14" s="20">
        <v>1.2025699999999999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687178</v>
      </c>
      <c r="CF14" s="16" t="s">
        <v>4261</v>
      </c>
      <c r="CG14" s="20">
        <v>1.33463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563831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1937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1937</v>
      </c>
      <c r="X15" s="16" t="s">
        <v>4252</v>
      </c>
      <c r="Y15" s="15">
        <v>1937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700</v>
      </c>
      <c r="AJ15" s="16" t="s">
        <v>4255</v>
      </c>
      <c r="AK15" s="20">
        <v>0.98158999999999996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733</v>
      </c>
      <c r="AZ15" s="16" t="s">
        <v>4257</v>
      </c>
      <c r="BA15" s="20">
        <v>1.0165999999999999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4693</v>
      </c>
      <c r="BP15" s="16" t="s">
        <v>4259</v>
      </c>
      <c r="BQ15" s="20">
        <v>1.2025699999999999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2158</v>
      </c>
      <c r="CF15" s="16" t="s">
        <v>4261</v>
      </c>
      <c r="CG15" s="20">
        <v>1.33463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1937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107</v>
      </c>
      <c r="AZ16" s="16" t="s">
        <v>4257</v>
      </c>
      <c r="BA16" s="20">
        <v>1.0165999999999999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82</v>
      </c>
      <c r="BP16" s="16" t="s">
        <v>4259</v>
      </c>
      <c r="BQ16" s="20">
        <v>1.2025699999999999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1</v>
      </c>
      <c r="CF16" s="16" t="s">
        <v>4261</v>
      </c>
      <c r="CG16" s="20">
        <v>1.33463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1</v>
      </c>
      <c r="AJ17" s="16" t="s">
        <v>4255</v>
      </c>
      <c r="AK17" s="20">
        <v>0.98158999999999996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18749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18749</v>
      </c>
      <c r="X18" s="16" t="s">
        <v>4252</v>
      </c>
      <c r="Y18" s="15">
        <v>18749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27626</v>
      </c>
      <c r="AJ18" s="16" t="s">
        <v>4255</v>
      </c>
      <c r="AK18" s="20">
        <v>0.98158999999999996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43653</v>
      </c>
      <c r="AZ18" s="16" t="s">
        <v>4257</v>
      </c>
      <c r="BA18" s="20">
        <v>1.0165999999999999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37027</v>
      </c>
      <c r="BP18" s="16" t="s">
        <v>4259</v>
      </c>
      <c r="BQ18" s="20">
        <v>1.2025699999999999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18749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28556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28556</v>
      </c>
      <c r="X19" s="16" t="s">
        <v>4252</v>
      </c>
      <c r="Y19" s="15">
        <v>28556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40777</v>
      </c>
      <c r="AJ19" s="16" t="s">
        <v>4255</v>
      </c>
      <c r="AK19" s="20">
        <v>0.98158999999999996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59541</v>
      </c>
      <c r="AZ19" s="16" t="s">
        <v>4257</v>
      </c>
      <c r="BA19" s="20">
        <v>1.0165999999999999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44814</v>
      </c>
      <c r="BP19" s="16" t="s">
        <v>4259</v>
      </c>
      <c r="BQ19" s="20">
        <v>1.2025699999999999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14571</v>
      </c>
      <c r="CF19" s="16" t="s">
        <v>4261</v>
      </c>
      <c r="CG19" s="20">
        <v>1.33463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28556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884394</v>
      </c>
      <c r="T20" s="16" t="s">
        <v>4253</v>
      </c>
      <c r="U20" s="20">
        <v>1</v>
      </c>
      <c r="V20" s="16" t="s">
        <v>4252</v>
      </c>
      <c r="W20" s="15">
        <v>884394</v>
      </c>
      <c r="X20" s="16" t="s">
        <v>4252</v>
      </c>
      <c r="Y20" s="15">
        <v>884428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884536</v>
      </c>
      <c r="AN20" s="16" t="s">
        <v>4255</v>
      </c>
      <c r="AO20" s="20">
        <v>1.0028900000000001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785234</v>
      </c>
      <c r="BD20" s="16" t="s">
        <v>4257</v>
      </c>
      <c r="BE20" s="20">
        <v>1.0169299999999999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745542</v>
      </c>
      <c r="BT20" s="16" t="s">
        <v>4259</v>
      </c>
      <c r="BU20" s="20">
        <v>1.07585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627122</v>
      </c>
      <c r="CJ20" s="16" t="s">
        <v>4261</v>
      </c>
      <c r="CK20" s="20">
        <v>1.07585</v>
      </c>
      <c r="CL20" s="16" t="s">
        <v>4521</v>
      </c>
      <c r="CM20" s="15">
        <f>SUM(A2L213C10)/A2L213C1</f>
        <v>884394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5220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5220</v>
      </c>
      <c r="X21" s="16" t="s">
        <v>4252</v>
      </c>
      <c r="Y21" s="15">
        <v>5220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7179</v>
      </c>
      <c r="AJ21" s="16" t="s">
        <v>4255</v>
      </c>
      <c r="AK21" s="20">
        <v>0.98158999999999996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6878</v>
      </c>
      <c r="AZ21" s="16" t="s">
        <v>4257</v>
      </c>
      <c r="BA21" s="20">
        <v>1.0165999999999999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5386</v>
      </c>
      <c r="BP21" s="16" t="s">
        <v>4259</v>
      </c>
      <c r="BQ21" s="20">
        <v>1.2025699999999999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5649</v>
      </c>
      <c r="CF21" s="16" t="s">
        <v>4261</v>
      </c>
      <c r="CG21" s="20">
        <v>1.33463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5220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11</v>
      </c>
      <c r="P22" s="16" t="s">
        <v>4253</v>
      </c>
      <c r="Q22" s="20">
        <v>1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11</v>
      </c>
      <c r="X22" s="16" t="s">
        <v>4252</v>
      </c>
      <c r="Y22" s="15">
        <v>11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164</v>
      </c>
      <c r="BP22" s="16" t="s">
        <v>4259</v>
      </c>
      <c r="BQ22" s="20">
        <v>1.2025699999999999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234</v>
      </c>
      <c r="CF22" s="16" t="s">
        <v>4261</v>
      </c>
      <c r="CG22" s="20">
        <v>1.33463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11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37300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37300</v>
      </c>
      <c r="X23" s="16" t="s">
        <v>4252</v>
      </c>
      <c r="Y23" s="15">
        <v>37300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110251</v>
      </c>
      <c r="AJ23" s="16" t="s">
        <v>4255</v>
      </c>
      <c r="AK23" s="20">
        <v>0.98158999999999996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106494</v>
      </c>
      <c r="AZ23" s="16" t="s">
        <v>4257</v>
      </c>
      <c r="BA23" s="20">
        <v>1.0165999999999999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101188</v>
      </c>
      <c r="BP23" s="16" t="s">
        <v>4259</v>
      </c>
      <c r="BQ23" s="20">
        <v>1.2025699999999999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94173</v>
      </c>
      <c r="CF23" s="16" t="s">
        <v>4261</v>
      </c>
      <c r="CG23" s="20">
        <v>1.33463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84594.359829999987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2736</v>
      </c>
      <c r="H25" s="16" t="s">
        <v>4253</v>
      </c>
      <c r="I25" s="20">
        <v>1</v>
      </c>
      <c r="J25" s="16" t="s">
        <v>4252</v>
      </c>
      <c r="K25" s="15">
        <v>1831</v>
      </c>
      <c r="L25" s="16" t="s">
        <v>4253</v>
      </c>
      <c r="M25" s="20">
        <v>1</v>
      </c>
      <c r="N25" s="16" t="s">
        <v>4252</v>
      </c>
      <c r="O25" s="15">
        <v>1272</v>
      </c>
      <c r="P25" s="16" t="s">
        <v>4253</v>
      </c>
      <c r="Q25" s="20">
        <v>1</v>
      </c>
      <c r="R25" s="16" t="s">
        <v>4252</v>
      </c>
      <c r="S25" s="15">
        <v>781</v>
      </c>
      <c r="T25" s="16" t="s">
        <v>4253</v>
      </c>
      <c r="U25" s="20">
        <v>1</v>
      </c>
      <c r="V25" s="16" t="s">
        <v>4252</v>
      </c>
      <c r="W25" s="15">
        <v>6620</v>
      </c>
      <c r="X25" s="16" t="s">
        <v>4252</v>
      </c>
      <c r="Y25" s="15">
        <v>6620</v>
      </c>
      <c r="Z25" s="16" t="s">
        <v>4254</v>
      </c>
      <c r="AA25" s="15">
        <v>2660</v>
      </c>
      <c r="AB25" s="16" t="s">
        <v>4255</v>
      </c>
      <c r="AC25" s="20">
        <v>1.00898</v>
      </c>
      <c r="AD25" s="16" t="s">
        <v>4254</v>
      </c>
      <c r="AE25" s="15">
        <v>1861</v>
      </c>
      <c r="AF25" s="16" t="s">
        <v>4255</v>
      </c>
      <c r="AG25" s="20">
        <v>0.96769000000000005</v>
      </c>
      <c r="AH25" s="16" t="s">
        <v>4254</v>
      </c>
      <c r="AI25" s="15">
        <v>1310</v>
      </c>
      <c r="AJ25" s="16" t="s">
        <v>4255</v>
      </c>
      <c r="AK25" s="20">
        <v>0.98158999999999996</v>
      </c>
      <c r="AL25" s="16" t="s">
        <v>4254</v>
      </c>
      <c r="AM25" s="15">
        <v>627</v>
      </c>
      <c r="AN25" s="16" t="s">
        <v>4255</v>
      </c>
      <c r="AO25" s="20">
        <v>1.0028900000000001</v>
      </c>
      <c r="AP25" s="16" t="s">
        <v>4256</v>
      </c>
      <c r="AQ25" s="15">
        <v>2510</v>
      </c>
      <c r="AR25" s="16" t="s">
        <v>4257</v>
      </c>
      <c r="AS25" s="20">
        <v>1.0168999999999999</v>
      </c>
      <c r="AT25" s="16" t="s">
        <v>4256</v>
      </c>
      <c r="AU25" s="15">
        <v>1516</v>
      </c>
      <c r="AV25" s="16" t="s">
        <v>4257</v>
      </c>
      <c r="AW25" s="20">
        <v>1.01738</v>
      </c>
      <c r="AX25" s="16" t="s">
        <v>4256</v>
      </c>
      <c r="AY25" s="15">
        <v>1464</v>
      </c>
      <c r="AZ25" s="16" t="s">
        <v>4257</v>
      </c>
      <c r="BA25" s="20">
        <v>1.0165999999999999</v>
      </c>
      <c r="BB25" s="16" t="s">
        <v>4256</v>
      </c>
      <c r="BC25" s="15">
        <v>866</v>
      </c>
      <c r="BD25" s="16" t="s">
        <v>4257</v>
      </c>
      <c r="BE25" s="20">
        <v>1.0169299999999999</v>
      </c>
      <c r="BF25" s="16" t="s">
        <v>4258</v>
      </c>
      <c r="BG25" s="15">
        <v>2287</v>
      </c>
      <c r="BH25" s="16" t="s">
        <v>4259</v>
      </c>
      <c r="BI25" s="20">
        <v>1.07395</v>
      </c>
      <c r="BJ25" s="16" t="s">
        <v>4258</v>
      </c>
      <c r="BK25" s="15">
        <v>1164</v>
      </c>
      <c r="BL25" s="16" t="s">
        <v>4259</v>
      </c>
      <c r="BM25" s="20">
        <v>1.0875300000000001</v>
      </c>
      <c r="BN25" s="16" t="s">
        <v>4258</v>
      </c>
      <c r="BO25" s="15">
        <v>1223</v>
      </c>
      <c r="BP25" s="16" t="s">
        <v>4259</v>
      </c>
      <c r="BQ25" s="20">
        <v>1.2025699999999999</v>
      </c>
      <c r="BR25" s="16" t="s">
        <v>4258</v>
      </c>
      <c r="BS25" s="15">
        <v>799</v>
      </c>
      <c r="BT25" s="16" t="s">
        <v>4259</v>
      </c>
      <c r="BU25" s="20">
        <v>1.07585</v>
      </c>
      <c r="BV25" s="16" t="s">
        <v>4260</v>
      </c>
      <c r="BW25" s="15">
        <v>2488</v>
      </c>
      <c r="BX25" s="16" t="s">
        <v>4261</v>
      </c>
      <c r="BY25" s="20">
        <v>1.08107</v>
      </c>
      <c r="BZ25" s="16" t="s">
        <v>4260</v>
      </c>
      <c r="CA25" s="15">
        <v>1249</v>
      </c>
      <c r="CB25" s="16" t="s">
        <v>4261</v>
      </c>
      <c r="CC25" s="20">
        <v>1.03871</v>
      </c>
      <c r="CD25" s="16" t="s">
        <v>4260</v>
      </c>
      <c r="CE25" s="15">
        <v>1473</v>
      </c>
      <c r="CF25" s="16" t="s">
        <v>4261</v>
      </c>
      <c r="CG25" s="20">
        <v>1.33463</v>
      </c>
      <c r="CH25" s="16" t="s">
        <v>4260</v>
      </c>
      <c r="CI25" s="15">
        <v>738</v>
      </c>
      <c r="CJ25" s="16" t="s">
        <v>4261</v>
      </c>
      <c r="CK25" s="20">
        <v>1.07585</v>
      </c>
      <c r="CL25" s="16" t="s">
        <v>4526</v>
      </c>
      <c r="CM25" s="15">
        <f>SUM(A2L218C10)/A2L218C1</f>
        <v>6620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390190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563683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1118462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1078222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3150557</v>
      </c>
      <c r="X26" s="16" t="s">
        <v>4532</v>
      </c>
      <c r="Y26" s="17">
        <f>SUM(A2L201C11:A2L218C11)-2*(A2L208C11+A2L210C11+A2L212C11+A2L215C11+A2L216C11)</f>
        <v>3166989</v>
      </c>
      <c r="Z26" s="16" t="s">
        <v>4533</v>
      </c>
      <c r="AA26" s="17">
        <f>SUM(A2L201C12:A2L218C12)-2*SUM(A2L208C12,A2L210C12,A2L212C12,A2L215C12,A2L216C12)</f>
        <v>381286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515300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1149807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1082177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387461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521661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1132577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994124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356476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441434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1191278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934160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335899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379163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1215225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808123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3118428.9760533334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16941</v>
      </c>
      <c r="H27" s="16" t="s">
        <v>4253</v>
      </c>
      <c r="I27" s="20">
        <v>1</v>
      </c>
      <c r="J27" s="16" t="s">
        <v>4252</v>
      </c>
      <c r="K27" s="15">
        <v>9236</v>
      </c>
      <c r="L27" s="16" t="s">
        <v>4253</v>
      </c>
      <c r="M27" s="20">
        <v>1</v>
      </c>
      <c r="N27" s="16" t="s">
        <v>4252</v>
      </c>
      <c r="O27" s="15">
        <v>16971</v>
      </c>
      <c r="P27" s="16" t="s">
        <v>4253</v>
      </c>
      <c r="Q27" s="20">
        <v>1</v>
      </c>
      <c r="R27" s="16" t="s">
        <v>4252</v>
      </c>
      <c r="S27" s="15">
        <v>7415</v>
      </c>
      <c r="T27" s="16" t="s">
        <v>4253</v>
      </c>
      <c r="U27" s="20">
        <v>1</v>
      </c>
      <c r="V27" s="16" t="s">
        <v>4252</v>
      </c>
      <c r="W27" s="15">
        <v>50563</v>
      </c>
      <c r="X27" s="16" t="s">
        <v>4252</v>
      </c>
      <c r="Y27" s="15">
        <v>50563</v>
      </c>
      <c r="Z27" s="16" t="s">
        <v>4254</v>
      </c>
      <c r="AA27" s="15">
        <v>16995</v>
      </c>
      <c r="AB27" s="16" t="s">
        <v>4255</v>
      </c>
      <c r="AC27" s="20">
        <v>1.00898</v>
      </c>
      <c r="AD27" s="16" t="s">
        <v>4254</v>
      </c>
      <c r="AE27" s="15">
        <v>6752</v>
      </c>
      <c r="AF27" s="16" t="s">
        <v>4255</v>
      </c>
      <c r="AG27" s="20">
        <v>0.96769000000000005</v>
      </c>
      <c r="AH27" s="16" t="s">
        <v>4254</v>
      </c>
      <c r="AI27" s="15">
        <v>17901</v>
      </c>
      <c r="AJ27" s="16" t="s">
        <v>4255</v>
      </c>
      <c r="AK27" s="20">
        <v>0.98158999999999996</v>
      </c>
      <c r="AL27" s="16" t="s">
        <v>4254</v>
      </c>
      <c r="AM27" s="15">
        <v>5196</v>
      </c>
      <c r="AN27" s="16" t="s">
        <v>4255</v>
      </c>
      <c r="AO27" s="20">
        <v>1.0028900000000001</v>
      </c>
      <c r="AP27" s="16" t="s">
        <v>4256</v>
      </c>
      <c r="AQ27" s="15">
        <v>16576</v>
      </c>
      <c r="AR27" s="16" t="s">
        <v>4257</v>
      </c>
      <c r="AS27" s="20">
        <v>1.0168999999999999</v>
      </c>
      <c r="AT27" s="16" t="s">
        <v>4256</v>
      </c>
      <c r="AU27" s="15">
        <v>7520</v>
      </c>
      <c r="AV27" s="16" t="s">
        <v>4257</v>
      </c>
      <c r="AW27" s="20">
        <v>1.01738</v>
      </c>
      <c r="AX27" s="16" t="s">
        <v>4256</v>
      </c>
      <c r="AY27" s="15">
        <v>17705</v>
      </c>
      <c r="AZ27" s="16" t="s">
        <v>4257</v>
      </c>
      <c r="BA27" s="20">
        <v>1.0165999999999999</v>
      </c>
      <c r="BB27" s="16" t="s">
        <v>4256</v>
      </c>
      <c r="BC27" s="15">
        <v>6513</v>
      </c>
      <c r="BD27" s="16" t="s">
        <v>4257</v>
      </c>
      <c r="BE27" s="20">
        <v>1.0169299999999999</v>
      </c>
      <c r="BF27" s="16" t="s">
        <v>4258</v>
      </c>
      <c r="BG27" s="15">
        <v>18026</v>
      </c>
      <c r="BH27" s="16" t="s">
        <v>4259</v>
      </c>
      <c r="BI27" s="20">
        <v>1.07395</v>
      </c>
      <c r="BJ27" s="16" t="s">
        <v>4258</v>
      </c>
      <c r="BK27" s="15">
        <v>3885</v>
      </c>
      <c r="BL27" s="16" t="s">
        <v>4259</v>
      </c>
      <c r="BM27" s="20">
        <v>1.0875300000000001</v>
      </c>
      <c r="BN27" s="16" t="s">
        <v>4258</v>
      </c>
      <c r="BO27" s="15">
        <v>14200</v>
      </c>
      <c r="BP27" s="16" t="s">
        <v>4259</v>
      </c>
      <c r="BQ27" s="20">
        <v>1.2025699999999999</v>
      </c>
      <c r="BR27" s="16" t="s">
        <v>4258</v>
      </c>
      <c r="BS27" s="15">
        <v>5409</v>
      </c>
      <c r="BT27" s="16" t="s">
        <v>4259</v>
      </c>
      <c r="BU27" s="20">
        <v>1.07585</v>
      </c>
      <c r="BV27" s="16" t="s">
        <v>4260</v>
      </c>
      <c r="BW27" s="15">
        <v>16904</v>
      </c>
      <c r="BX27" s="16" t="s">
        <v>4261</v>
      </c>
      <c r="BY27" s="20">
        <v>1.08107</v>
      </c>
      <c r="BZ27" s="16" t="s">
        <v>4260</v>
      </c>
      <c r="CA27" s="15">
        <v>2820</v>
      </c>
      <c r="CB27" s="16" t="s">
        <v>4261</v>
      </c>
      <c r="CC27" s="20">
        <v>1.03871</v>
      </c>
      <c r="CD27" s="16" t="s">
        <v>4260</v>
      </c>
      <c r="CE27" s="15">
        <v>8728</v>
      </c>
      <c r="CF27" s="16" t="s">
        <v>4261</v>
      </c>
      <c r="CG27" s="20">
        <v>1.33463</v>
      </c>
      <c r="CH27" s="16" t="s">
        <v>4260</v>
      </c>
      <c r="CI27" s="15">
        <v>4039</v>
      </c>
      <c r="CJ27" s="16" t="s">
        <v>4261</v>
      </c>
      <c r="CK27" s="20">
        <v>1.07585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48718.639033333333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263827</v>
      </c>
      <c r="H28" s="16" t="s">
        <v>4253</v>
      </c>
      <c r="I28" s="20">
        <v>1</v>
      </c>
      <c r="J28" s="16" t="s">
        <v>4252</v>
      </c>
      <c r="K28" s="15">
        <v>414853</v>
      </c>
      <c r="L28" s="16" t="s">
        <v>4253</v>
      </c>
      <c r="M28" s="20">
        <v>1</v>
      </c>
      <c r="N28" s="16" t="s">
        <v>4252</v>
      </c>
      <c r="O28" s="15">
        <v>265690</v>
      </c>
      <c r="P28" s="16" t="s">
        <v>4253</v>
      </c>
      <c r="Q28" s="20">
        <v>1</v>
      </c>
      <c r="R28" s="16" t="s">
        <v>4252</v>
      </c>
      <c r="S28" s="15">
        <v>58074</v>
      </c>
      <c r="T28" s="16" t="s">
        <v>4253</v>
      </c>
      <c r="U28" s="20">
        <v>1</v>
      </c>
      <c r="V28" s="16" t="s">
        <v>4252</v>
      </c>
      <c r="W28" s="15">
        <v>1002444</v>
      </c>
      <c r="X28" s="16" t="s">
        <v>4252</v>
      </c>
      <c r="Y28" s="15">
        <v>1002444</v>
      </c>
      <c r="Z28" s="16" t="s">
        <v>4254</v>
      </c>
      <c r="AA28" s="15">
        <v>262845</v>
      </c>
      <c r="AB28" s="16" t="s">
        <v>4255</v>
      </c>
      <c r="AC28" s="20">
        <v>1.00898</v>
      </c>
      <c r="AD28" s="16" t="s">
        <v>4254</v>
      </c>
      <c r="AE28" s="15">
        <v>416904</v>
      </c>
      <c r="AF28" s="16" t="s">
        <v>4255</v>
      </c>
      <c r="AG28" s="20">
        <v>0.96769000000000005</v>
      </c>
      <c r="AH28" s="16" t="s">
        <v>4254</v>
      </c>
      <c r="AI28" s="15">
        <v>261236</v>
      </c>
      <c r="AJ28" s="16" t="s">
        <v>4255</v>
      </c>
      <c r="AK28" s="20">
        <v>0.98158999999999996</v>
      </c>
      <c r="AL28" s="16" t="s">
        <v>4254</v>
      </c>
      <c r="AM28" s="15">
        <v>66765</v>
      </c>
      <c r="AN28" s="16" t="s">
        <v>4255</v>
      </c>
      <c r="AO28" s="20">
        <v>1.0028900000000001</v>
      </c>
      <c r="AP28" s="16" t="s">
        <v>4256</v>
      </c>
      <c r="AQ28" s="15">
        <v>268955</v>
      </c>
      <c r="AR28" s="16" t="s">
        <v>4257</v>
      </c>
      <c r="AS28" s="20">
        <v>1.0168999999999999</v>
      </c>
      <c r="AT28" s="16" t="s">
        <v>4256</v>
      </c>
      <c r="AU28" s="15">
        <v>425826</v>
      </c>
      <c r="AV28" s="16" t="s">
        <v>4257</v>
      </c>
      <c r="AW28" s="20">
        <v>1.01738</v>
      </c>
      <c r="AX28" s="16" t="s">
        <v>4256</v>
      </c>
      <c r="AY28" s="15">
        <v>262582</v>
      </c>
      <c r="AZ28" s="16" t="s">
        <v>4257</v>
      </c>
      <c r="BA28" s="20">
        <v>1.0165999999999999</v>
      </c>
      <c r="BB28" s="16" t="s">
        <v>4256</v>
      </c>
      <c r="BC28" s="15">
        <v>52231</v>
      </c>
      <c r="BD28" s="16" t="s">
        <v>4257</v>
      </c>
      <c r="BE28" s="20">
        <v>1.0169299999999999</v>
      </c>
      <c r="BF28" s="16" t="s">
        <v>4258</v>
      </c>
      <c r="BG28" s="15">
        <v>262864</v>
      </c>
      <c r="BH28" s="16" t="s">
        <v>4259</v>
      </c>
      <c r="BI28" s="20">
        <v>1.07395</v>
      </c>
      <c r="BJ28" s="16" t="s">
        <v>4258</v>
      </c>
      <c r="BK28" s="15">
        <v>402117</v>
      </c>
      <c r="BL28" s="16" t="s">
        <v>4259</v>
      </c>
      <c r="BM28" s="20">
        <v>1.0875300000000001</v>
      </c>
      <c r="BN28" s="16" t="s">
        <v>4258</v>
      </c>
      <c r="BO28" s="15">
        <v>245176</v>
      </c>
      <c r="BP28" s="16" t="s">
        <v>4259</v>
      </c>
      <c r="BQ28" s="20">
        <v>1.2025699999999999</v>
      </c>
      <c r="BR28" s="16" t="s">
        <v>4258</v>
      </c>
      <c r="BS28" s="15">
        <v>46987</v>
      </c>
      <c r="BT28" s="16" t="s">
        <v>4259</v>
      </c>
      <c r="BU28" s="20">
        <v>1.07585</v>
      </c>
      <c r="BV28" s="16" t="s">
        <v>4260</v>
      </c>
      <c r="BW28" s="15">
        <v>257430</v>
      </c>
      <c r="BX28" s="16" t="s">
        <v>4261</v>
      </c>
      <c r="BY28" s="20">
        <v>1.08107</v>
      </c>
      <c r="BZ28" s="16" t="s">
        <v>4260</v>
      </c>
      <c r="CA28" s="15">
        <v>418133</v>
      </c>
      <c r="CB28" s="16" t="s">
        <v>4261</v>
      </c>
      <c r="CC28" s="20">
        <v>1.03871</v>
      </c>
      <c r="CD28" s="16" t="s">
        <v>4260</v>
      </c>
      <c r="CE28" s="15">
        <v>241801</v>
      </c>
      <c r="CF28" s="16" t="s">
        <v>4261</v>
      </c>
      <c r="CG28" s="20">
        <v>1.33463</v>
      </c>
      <c r="CH28" s="16" t="s">
        <v>4260</v>
      </c>
      <c r="CI28" s="15">
        <v>32069</v>
      </c>
      <c r="CJ28" s="16" t="s">
        <v>4261</v>
      </c>
      <c r="CK28" s="20">
        <v>1.07585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1007083.70112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156</v>
      </c>
      <c r="H29" s="16" t="s">
        <v>4253</v>
      </c>
      <c r="I29" s="20">
        <v>1</v>
      </c>
      <c r="J29" s="16" t="s">
        <v>4252</v>
      </c>
      <c r="K29" s="15">
        <v>2914</v>
      </c>
      <c r="L29" s="16" t="s">
        <v>4253</v>
      </c>
      <c r="M29" s="20">
        <v>1</v>
      </c>
      <c r="N29" s="16" t="s">
        <v>4252</v>
      </c>
      <c r="O29" s="15">
        <v>2205</v>
      </c>
      <c r="P29" s="16" t="s">
        <v>4253</v>
      </c>
      <c r="Q29" s="20">
        <v>1</v>
      </c>
      <c r="R29" s="16" t="s">
        <v>4252</v>
      </c>
      <c r="S29" s="15">
        <v>77</v>
      </c>
      <c r="T29" s="16" t="s">
        <v>4253</v>
      </c>
      <c r="U29" s="20">
        <v>1</v>
      </c>
      <c r="V29" s="16" t="s">
        <v>4252</v>
      </c>
      <c r="W29" s="15">
        <v>5352</v>
      </c>
      <c r="X29" s="16" t="s">
        <v>4252</v>
      </c>
      <c r="Y29" s="15">
        <v>5352</v>
      </c>
      <c r="Z29" s="16" t="s">
        <v>4254</v>
      </c>
      <c r="AA29" s="15">
        <v>136</v>
      </c>
      <c r="AB29" s="16" t="s">
        <v>4255</v>
      </c>
      <c r="AC29" s="20">
        <v>1.00898</v>
      </c>
      <c r="AD29" s="16" t="s">
        <v>4254</v>
      </c>
      <c r="AE29" s="15">
        <v>2944</v>
      </c>
      <c r="AF29" s="16" t="s">
        <v>4255</v>
      </c>
      <c r="AG29" s="20">
        <v>0.96769000000000005</v>
      </c>
      <c r="AH29" s="16" t="s">
        <v>4254</v>
      </c>
      <c r="AI29" s="15">
        <v>2426</v>
      </c>
      <c r="AJ29" s="16" t="s">
        <v>4255</v>
      </c>
      <c r="AK29" s="20">
        <v>0.98158999999999996</v>
      </c>
      <c r="AL29" s="16" t="s">
        <v>4254</v>
      </c>
      <c r="AM29" s="15">
        <v>7</v>
      </c>
      <c r="AN29" s="16" t="s">
        <v>4255</v>
      </c>
      <c r="AO29" s="20">
        <v>1.0028900000000001</v>
      </c>
      <c r="AP29" s="16" t="s">
        <v>4256</v>
      </c>
      <c r="AQ29" s="15">
        <v>135</v>
      </c>
      <c r="AR29" s="16" t="s">
        <v>4257</v>
      </c>
      <c r="AS29" s="20">
        <v>1.0168999999999999</v>
      </c>
      <c r="AT29" s="16" t="s">
        <v>4256</v>
      </c>
      <c r="AU29" s="15">
        <v>3664</v>
      </c>
      <c r="AV29" s="16" t="s">
        <v>4257</v>
      </c>
      <c r="AW29" s="20">
        <v>1.01738</v>
      </c>
      <c r="AX29" s="16" t="s">
        <v>4256</v>
      </c>
      <c r="AY29" s="15">
        <v>2441</v>
      </c>
      <c r="AZ29" s="16" t="s">
        <v>4257</v>
      </c>
      <c r="BA29" s="20">
        <v>1.0165999999999999</v>
      </c>
      <c r="BB29" s="16" t="s">
        <v>4256</v>
      </c>
      <c r="BC29" s="15">
        <v>12</v>
      </c>
      <c r="BD29" s="16" t="s">
        <v>4257</v>
      </c>
      <c r="BE29" s="20">
        <v>1.0169299999999999</v>
      </c>
      <c r="BF29" s="16" t="s">
        <v>4258</v>
      </c>
      <c r="BG29" s="15">
        <v>158</v>
      </c>
      <c r="BH29" s="16" t="s">
        <v>4259</v>
      </c>
      <c r="BI29" s="20">
        <v>1.07395</v>
      </c>
      <c r="BJ29" s="16" t="s">
        <v>4258</v>
      </c>
      <c r="BK29" s="15">
        <v>3960</v>
      </c>
      <c r="BL29" s="16" t="s">
        <v>4259</v>
      </c>
      <c r="BM29" s="20">
        <v>1.0875300000000001</v>
      </c>
      <c r="BN29" s="16" t="s">
        <v>4258</v>
      </c>
      <c r="BO29" s="15">
        <v>2443</v>
      </c>
      <c r="BP29" s="16" t="s">
        <v>4259</v>
      </c>
      <c r="BQ29" s="20">
        <v>1.2025699999999999</v>
      </c>
      <c r="BR29" s="16" t="s">
        <v>4258</v>
      </c>
      <c r="BS29" s="15">
        <v>8</v>
      </c>
      <c r="BT29" s="16" t="s">
        <v>4259</v>
      </c>
      <c r="BU29" s="20">
        <v>1.07585</v>
      </c>
      <c r="BV29" s="16" t="s">
        <v>4260</v>
      </c>
      <c r="BW29" s="15">
        <v>138</v>
      </c>
      <c r="BX29" s="16" t="s">
        <v>4261</v>
      </c>
      <c r="BY29" s="20">
        <v>1.08107</v>
      </c>
      <c r="BZ29" s="16" t="s">
        <v>4260</v>
      </c>
      <c r="CA29" s="15">
        <v>4178</v>
      </c>
      <c r="CB29" s="16" t="s">
        <v>4261</v>
      </c>
      <c r="CC29" s="20">
        <v>1.03871</v>
      </c>
      <c r="CD29" s="16" t="s">
        <v>4260</v>
      </c>
      <c r="CE29" s="15">
        <v>2800</v>
      </c>
      <c r="CF29" s="16" t="s">
        <v>4261</v>
      </c>
      <c r="CG29" s="20">
        <v>1.33463</v>
      </c>
      <c r="CH29" s="16" t="s">
        <v>4260</v>
      </c>
      <c r="CI29" s="15">
        <v>8</v>
      </c>
      <c r="CJ29" s="16" t="s">
        <v>4261</v>
      </c>
      <c r="CK29" s="20">
        <v>1.07585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5695.0479299999997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455</v>
      </c>
      <c r="H30" s="16" t="s">
        <v>4253</v>
      </c>
      <c r="I30" s="20">
        <v>1</v>
      </c>
      <c r="J30" s="16" t="s">
        <v>4252</v>
      </c>
      <c r="K30" s="15">
        <v>87</v>
      </c>
      <c r="L30" s="16" t="s">
        <v>4253</v>
      </c>
      <c r="M30" s="20">
        <v>1</v>
      </c>
      <c r="N30" s="16" t="s">
        <v>4252</v>
      </c>
      <c r="O30" s="15">
        <v>4536</v>
      </c>
      <c r="P30" s="16" t="s">
        <v>4253</v>
      </c>
      <c r="Q30" s="20">
        <v>1</v>
      </c>
      <c r="R30" s="16" t="s">
        <v>4252</v>
      </c>
      <c r="S30" s="15">
        <v>29322</v>
      </c>
      <c r="T30" s="16" t="s">
        <v>4253</v>
      </c>
      <c r="U30" s="20">
        <v>1</v>
      </c>
      <c r="V30" s="16" t="s">
        <v>4252</v>
      </c>
      <c r="W30" s="15">
        <v>34400</v>
      </c>
      <c r="X30" s="16" t="s">
        <v>4252</v>
      </c>
      <c r="Y30" s="15">
        <v>34400</v>
      </c>
      <c r="Z30" s="16" t="s">
        <v>4254</v>
      </c>
      <c r="AA30" s="15">
        <v>732</v>
      </c>
      <c r="AB30" s="16" t="s">
        <v>4255</v>
      </c>
      <c r="AC30" s="20">
        <v>1.00898</v>
      </c>
      <c r="AD30" s="16" t="s">
        <v>4254</v>
      </c>
      <c r="AE30" s="15">
        <v>47</v>
      </c>
      <c r="AF30" s="16" t="s">
        <v>4255</v>
      </c>
      <c r="AG30" s="20">
        <v>0.96769000000000005</v>
      </c>
      <c r="AH30" s="16" t="s">
        <v>4254</v>
      </c>
      <c r="AI30" s="15">
        <v>2435</v>
      </c>
      <c r="AJ30" s="16" t="s">
        <v>4255</v>
      </c>
      <c r="AK30" s="20">
        <v>0.98158999999999996</v>
      </c>
      <c r="AL30" s="16" t="s">
        <v>4254</v>
      </c>
      <c r="AM30" s="15">
        <v>13803</v>
      </c>
      <c r="AN30" s="16" t="s">
        <v>4255</v>
      </c>
      <c r="AO30" s="20">
        <v>1.0028900000000001</v>
      </c>
      <c r="AP30" s="16" t="s">
        <v>4256</v>
      </c>
      <c r="AQ30" s="15">
        <v>719</v>
      </c>
      <c r="AR30" s="16" t="s">
        <v>4257</v>
      </c>
      <c r="AS30" s="20">
        <v>1.0168999999999999</v>
      </c>
      <c r="AT30" s="16" t="s">
        <v>4256</v>
      </c>
      <c r="AU30" s="15">
        <v>32</v>
      </c>
      <c r="AV30" s="16" t="s">
        <v>4257</v>
      </c>
      <c r="AW30" s="20">
        <v>1.01738</v>
      </c>
      <c r="AX30" s="16" t="s">
        <v>4256</v>
      </c>
      <c r="AY30" s="15">
        <v>5828</v>
      </c>
      <c r="AZ30" s="16" t="s">
        <v>4257</v>
      </c>
      <c r="BA30" s="20">
        <v>1.0165999999999999</v>
      </c>
      <c r="BB30" s="16" t="s">
        <v>4256</v>
      </c>
      <c r="BC30" s="15">
        <v>24899</v>
      </c>
      <c r="BD30" s="16" t="s">
        <v>4257</v>
      </c>
      <c r="BE30" s="20">
        <v>1.0169299999999999</v>
      </c>
      <c r="BF30" s="16" t="s">
        <v>4258</v>
      </c>
      <c r="BG30" s="15">
        <v>233</v>
      </c>
      <c r="BH30" s="16" t="s">
        <v>4259</v>
      </c>
      <c r="BI30" s="20">
        <v>1.07395</v>
      </c>
      <c r="BJ30" s="16" t="s">
        <v>4258</v>
      </c>
      <c r="BK30" s="15">
        <v>93</v>
      </c>
      <c r="BL30" s="16" t="s">
        <v>4259</v>
      </c>
      <c r="BM30" s="20">
        <v>1.0875300000000001</v>
      </c>
      <c r="BN30" s="16" t="s">
        <v>4258</v>
      </c>
      <c r="BO30" s="15">
        <v>2323</v>
      </c>
      <c r="BP30" s="16" t="s">
        <v>4259</v>
      </c>
      <c r="BQ30" s="20">
        <v>1.2025699999999999</v>
      </c>
      <c r="BR30" s="16" t="s">
        <v>4258</v>
      </c>
      <c r="BS30" s="15">
        <v>21016</v>
      </c>
      <c r="BT30" s="16" t="s">
        <v>4259</v>
      </c>
      <c r="BU30" s="20">
        <v>1.07585</v>
      </c>
      <c r="BV30" s="16" t="s">
        <v>4260</v>
      </c>
      <c r="BW30" s="15">
        <v>105</v>
      </c>
      <c r="BX30" s="16" t="s">
        <v>4261</v>
      </c>
      <c r="BY30" s="20">
        <v>1.08107</v>
      </c>
      <c r="BZ30" s="16" t="s">
        <v>4260</v>
      </c>
      <c r="CA30" s="15">
        <v>4</v>
      </c>
      <c r="CB30" s="16" t="s">
        <v>4261</v>
      </c>
      <c r="CC30" s="20">
        <v>1.03871</v>
      </c>
      <c r="CD30" s="16" t="s">
        <v>4260</v>
      </c>
      <c r="CE30" s="15">
        <v>1198</v>
      </c>
      <c r="CF30" s="16" t="s">
        <v>4261</v>
      </c>
      <c r="CG30" s="20">
        <v>1.33463</v>
      </c>
      <c r="CH30" s="16" t="s">
        <v>4260</v>
      </c>
      <c r="CI30" s="15">
        <v>20403</v>
      </c>
      <c r="CJ30" s="16" t="s">
        <v>4261</v>
      </c>
      <c r="CK30" s="20">
        <v>1.07585</v>
      </c>
      <c r="CL30" s="16" t="s">
        <v>4553</v>
      </c>
      <c r="CM30" s="15">
        <f>SUM(A2L223C10)/A2L223C1</f>
        <v>34400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127192</v>
      </c>
      <c r="T31" s="16" t="s">
        <v>4253</v>
      </c>
      <c r="U31" s="20">
        <v>1</v>
      </c>
      <c r="V31" s="16" t="s">
        <v>4252</v>
      </c>
      <c r="W31" s="15">
        <v>127192</v>
      </c>
      <c r="X31" s="16" t="s">
        <v>4252</v>
      </c>
      <c r="Y31" s="15">
        <v>127192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127714</v>
      </c>
      <c r="AN31" s="16" t="s">
        <v>4255</v>
      </c>
      <c r="AO31" s="20">
        <v>1.0028900000000001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134976</v>
      </c>
      <c r="BD31" s="16" t="s">
        <v>4257</v>
      </c>
      <c r="BE31" s="20">
        <v>1.0169299999999999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122148</v>
      </c>
      <c r="BT31" s="16" t="s">
        <v>4259</v>
      </c>
      <c r="BU31" s="20">
        <v>1.07585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119570</v>
      </c>
      <c r="CJ31" s="16" t="s">
        <v>4261</v>
      </c>
      <c r="CK31" s="20">
        <v>1.07585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130845.41237999999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40329</v>
      </c>
      <c r="T32" s="16" t="s">
        <v>4253</v>
      </c>
      <c r="U32" s="20">
        <v>1</v>
      </c>
      <c r="V32" s="16" t="s">
        <v>4252</v>
      </c>
      <c r="W32" s="15">
        <v>40329</v>
      </c>
      <c r="X32" s="16" t="s">
        <v>4252</v>
      </c>
      <c r="Y32" s="15">
        <v>40329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46774</v>
      </c>
      <c r="AN32" s="16" t="s">
        <v>4255</v>
      </c>
      <c r="AO32" s="20">
        <v>1.0028900000000001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45246</v>
      </c>
      <c r="BD32" s="16" t="s">
        <v>4257</v>
      </c>
      <c r="BE32" s="20">
        <v>1.0169299999999999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45545</v>
      </c>
      <c r="BT32" s="16" t="s">
        <v>4259</v>
      </c>
      <c r="BU32" s="20">
        <v>1.07585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47361</v>
      </c>
      <c r="CJ32" s="16" t="s">
        <v>4261</v>
      </c>
      <c r="CK32" s="20">
        <v>1.07585</v>
      </c>
      <c r="CL32" s="16" t="s">
        <v>4555</v>
      </c>
      <c r="CM32" s="15">
        <f>SUM(A2L225C10)/A2L225C1</f>
        <v>40329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520609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520609</v>
      </c>
      <c r="X33" s="16" t="s">
        <v>4252</v>
      </c>
      <c r="Y33" s="15">
        <v>520609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567232</v>
      </c>
      <c r="AJ33" s="16" t="s">
        <v>4255</v>
      </c>
      <c r="AK33" s="20">
        <v>0.98158999999999996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538220</v>
      </c>
      <c r="AZ33" s="16" t="s">
        <v>4257</v>
      </c>
      <c r="BA33" s="20">
        <v>1.0165999999999999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537817</v>
      </c>
      <c r="BP33" s="16" t="s">
        <v>4259</v>
      </c>
      <c r="BQ33" s="20">
        <v>1.2025699999999999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559911</v>
      </c>
      <c r="CF33" s="16" t="s">
        <v>4261</v>
      </c>
      <c r="CG33" s="20">
        <v>1.33463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520609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7447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7447</v>
      </c>
      <c r="X34" s="16" t="s">
        <v>4252</v>
      </c>
      <c r="Y34" s="15">
        <v>7447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10523</v>
      </c>
      <c r="AJ34" s="16" t="s">
        <v>4255</v>
      </c>
      <c r="AK34" s="20">
        <v>0.98158999999999996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9367</v>
      </c>
      <c r="AZ34" s="16" t="s">
        <v>4257</v>
      </c>
      <c r="BA34" s="20">
        <v>1.0165999999999999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6194</v>
      </c>
      <c r="BP34" s="16" t="s">
        <v>4259</v>
      </c>
      <c r="BQ34" s="20">
        <v>1.2025699999999999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8106</v>
      </c>
      <c r="CF34" s="16" t="s">
        <v>4261</v>
      </c>
      <c r="CG34" s="20">
        <v>1.33463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7447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1207023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1207023</v>
      </c>
      <c r="X37" s="16" t="s">
        <v>4252</v>
      </c>
      <c r="Y37" s="15">
        <v>1207023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1143299</v>
      </c>
      <c r="AJ37" s="16" t="s">
        <v>4255</v>
      </c>
      <c r="AK37" s="20">
        <v>0.98158999999999996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1125094</v>
      </c>
      <c r="AZ37" s="16" t="s">
        <v>4257</v>
      </c>
      <c r="BA37" s="20">
        <v>1.0165999999999999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1083611</v>
      </c>
      <c r="BP37" s="16" t="s">
        <v>4259</v>
      </c>
      <c r="BQ37" s="20">
        <v>1.2025699999999999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970297</v>
      </c>
      <c r="CF37" s="16" t="s">
        <v>4261</v>
      </c>
      <c r="CG37" s="20">
        <v>1.33463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1207023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332874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332874</v>
      </c>
      <c r="X38" s="16" t="s">
        <v>4252</v>
      </c>
      <c r="Y38" s="15">
        <v>332874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317881</v>
      </c>
      <c r="AJ38" s="16" t="s">
        <v>4255</v>
      </c>
      <c r="AK38" s="20">
        <v>0.98158999999999996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345698</v>
      </c>
      <c r="AZ38" s="16" t="s">
        <v>4257</v>
      </c>
      <c r="BA38" s="20">
        <v>1.0165999999999999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354932</v>
      </c>
      <c r="BP38" s="16" t="s">
        <v>4259</v>
      </c>
      <c r="BQ38" s="20">
        <v>1.2025699999999999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288842</v>
      </c>
      <c r="CF38" s="16" t="s">
        <v>4261</v>
      </c>
      <c r="CG38" s="20">
        <v>1.33463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332874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129349</v>
      </c>
      <c r="T39" s="16" t="s">
        <v>4253</v>
      </c>
      <c r="U39" s="20">
        <v>1</v>
      </c>
      <c r="V39" s="16" t="s">
        <v>4252</v>
      </c>
      <c r="W39" s="15">
        <v>129349</v>
      </c>
      <c r="X39" s="16" t="s">
        <v>4252</v>
      </c>
      <c r="Y39" s="15">
        <v>129349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154583</v>
      </c>
      <c r="AN39" s="16" t="s">
        <v>4255</v>
      </c>
      <c r="AO39" s="20">
        <v>1.0028900000000001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141234</v>
      </c>
      <c r="BD39" s="16" t="s">
        <v>4257</v>
      </c>
      <c r="BE39" s="20">
        <v>1.0169299999999999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130541</v>
      </c>
      <c r="BT39" s="16" t="s">
        <v>4259</v>
      </c>
      <c r="BU39" s="20">
        <v>1.07585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147229</v>
      </c>
      <c r="CJ39" s="16" t="s">
        <v>4261</v>
      </c>
      <c r="CK39" s="20">
        <v>1.07585</v>
      </c>
      <c r="CL39" s="16" t="s">
        <v>4562</v>
      </c>
      <c r="CM39" s="15">
        <f>SUM(A2L232C10)/A2L232C1</f>
        <v>129349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410785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410785</v>
      </c>
      <c r="X42" s="16" t="s">
        <v>4252</v>
      </c>
      <c r="Y42" s="15">
        <v>410785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404968</v>
      </c>
      <c r="AJ42" s="16" t="s">
        <v>4255</v>
      </c>
      <c r="AK42" s="20">
        <v>0.98158999999999996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410116</v>
      </c>
      <c r="AZ42" s="16" t="s">
        <v>4257</v>
      </c>
      <c r="BA42" s="20">
        <v>1.0165999999999999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390432</v>
      </c>
      <c r="BP42" s="16" t="s">
        <v>4259</v>
      </c>
      <c r="BQ42" s="20">
        <v>1.2025699999999999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401804</v>
      </c>
      <c r="CF42" s="16" t="s">
        <v>4261</v>
      </c>
      <c r="CG42" s="20">
        <v>1.33463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408407.15490666666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1162</v>
      </c>
      <c r="L44" s="16" t="s">
        <v>4253</v>
      </c>
      <c r="M44" s="20">
        <v>1</v>
      </c>
      <c r="N44" s="16" t="s">
        <v>4252</v>
      </c>
      <c r="O44" s="15">
        <v>260</v>
      </c>
      <c r="P44" s="16" t="s">
        <v>4253</v>
      </c>
      <c r="Q44" s="20">
        <v>1</v>
      </c>
      <c r="R44" s="16" t="s">
        <v>4252</v>
      </c>
      <c r="S44" s="15">
        <v>1520</v>
      </c>
      <c r="T44" s="16" t="s">
        <v>4253</v>
      </c>
      <c r="U44" s="20">
        <v>1</v>
      </c>
      <c r="V44" s="16" t="s">
        <v>4252</v>
      </c>
      <c r="W44" s="15">
        <v>2942</v>
      </c>
      <c r="X44" s="16" t="s">
        <v>4252</v>
      </c>
      <c r="Y44" s="15">
        <v>2942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1206</v>
      </c>
      <c r="AF44" s="16" t="s">
        <v>4255</v>
      </c>
      <c r="AG44" s="20">
        <v>0.96769000000000005</v>
      </c>
      <c r="AH44" s="16" t="s">
        <v>4254</v>
      </c>
      <c r="AI44" s="15">
        <v>264</v>
      </c>
      <c r="AJ44" s="16" t="s">
        <v>4255</v>
      </c>
      <c r="AK44" s="20">
        <v>0.98158999999999996</v>
      </c>
      <c r="AL44" s="16" t="s">
        <v>4254</v>
      </c>
      <c r="AM44" s="15">
        <v>225</v>
      </c>
      <c r="AN44" s="16" t="s">
        <v>4255</v>
      </c>
      <c r="AO44" s="20">
        <v>1.0028900000000001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1006</v>
      </c>
      <c r="AV44" s="16" t="s">
        <v>4257</v>
      </c>
      <c r="AW44" s="20">
        <v>1.01738</v>
      </c>
      <c r="AX44" s="16" t="s">
        <v>4256</v>
      </c>
      <c r="AY44" s="15">
        <v>4107</v>
      </c>
      <c r="AZ44" s="16" t="s">
        <v>4257</v>
      </c>
      <c r="BA44" s="20">
        <v>1.0165999999999999</v>
      </c>
      <c r="BB44" s="16" t="s">
        <v>4256</v>
      </c>
      <c r="BC44" s="15">
        <v>290</v>
      </c>
      <c r="BD44" s="16" t="s">
        <v>4257</v>
      </c>
      <c r="BE44" s="20">
        <v>1.0169299999999999</v>
      </c>
      <c r="BF44" s="16" t="s">
        <v>4258</v>
      </c>
      <c r="BG44" s="15">
        <v>-15</v>
      </c>
      <c r="BH44" s="16" t="s">
        <v>4259</v>
      </c>
      <c r="BI44" s="20">
        <v>1.07395</v>
      </c>
      <c r="BJ44" s="16" t="s">
        <v>4258</v>
      </c>
      <c r="BK44" s="15">
        <v>842</v>
      </c>
      <c r="BL44" s="16" t="s">
        <v>4259</v>
      </c>
      <c r="BM44" s="20">
        <v>1.0875300000000001</v>
      </c>
      <c r="BN44" s="16" t="s">
        <v>4258</v>
      </c>
      <c r="BO44" s="15">
        <v>4258</v>
      </c>
      <c r="BP44" s="16" t="s">
        <v>4259</v>
      </c>
      <c r="BQ44" s="20">
        <v>1.2025699999999999</v>
      </c>
      <c r="BR44" s="16" t="s">
        <v>4258</v>
      </c>
      <c r="BS44" s="15">
        <v>359</v>
      </c>
      <c r="BT44" s="16" t="s">
        <v>4259</v>
      </c>
      <c r="BU44" s="20">
        <v>1.07585</v>
      </c>
      <c r="BV44" s="16" t="s">
        <v>4260</v>
      </c>
      <c r="BW44" s="15">
        <v>-5</v>
      </c>
      <c r="BX44" s="16" t="s">
        <v>4261</v>
      </c>
      <c r="BY44" s="20">
        <v>1.08107</v>
      </c>
      <c r="BZ44" s="16" t="s">
        <v>4260</v>
      </c>
      <c r="CA44" s="15">
        <v>878</v>
      </c>
      <c r="CB44" s="16" t="s">
        <v>4261</v>
      </c>
      <c r="CC44" s="20">
        <v>1.03871</v>
      </c>
      <c r="CD44" s="16" t="s">
        <v>4260</v>
      </c>
      <c r="CE44" s="15">
        <v>4915</v>
      </c>
      <c r="CF44" s="16" t="s">
        <v>4261</v>
      </c>
      <c r="CG44" s="20">
        <v>1.33463</v>
      </c>
      <c r="CH44" s="16" t="s">
        <v>4260</v>
      </c>
      <c r="CI44" s="15">
        <v>293</v>
      </c>
      <c r="CJ44" s="16" t="s">
        <v>4261</v>
      </c>
      <c r="CK44" s="20">
        <v>1.07585</v>
      </c>
      <c r="CL44" s="16" t="s">
        <v>4567</v>
      </c>
      <c r="CM44" s="15">
        <f>SUM(A2L237C10)/A2L237C1</f>
        <v>2942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281379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428252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1266188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393278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2369097</v>
      </c>
      <c r="X45" s="16" t="s">
        <v>4573</v>
      </c>
      <c r="Y45" s="17">
        <f>SUM(A2L220C11:A2L237C11)-2*(A2L227C11+A2L229C11+A2L231C11+A2L234C11+A2L235C11)</f>
        <v>2369097</v>
      </c>
      <c r="Z45" s="16" t="s">
        <v>4574</v>
      </c>
      <c r="AA45" s="17">
        <f>SUM(A2L220C12:A2L237C12)-2*SUM(A2L227C12,A2L229C12,A2L231C12,A2L234C12,A2L235C12)</f>
        <v>280708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427853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1261421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415067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286385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438048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1190796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405401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281266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410897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1138270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372013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274572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426013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1090898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370972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2378266.6455566669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839</v>
      </c>
      <c r="H46" s="16" t="s">
        <v>4253</v>
      </c>
      <c r="I46" s="20">
        <v>1</v>
      </c>
      <c r="J46" s="16" t="s">
        <v>4252</v>
      </c>
      <c r="K46" s="15">
        <v>853</v>
      </c>
      <c r="L46" s="16" t="s">
        <v>4253</v>
      </c>
      <c r="M46" s="20">
        <v>1</v>
      </c>
      <c r="N46" s="16" t="s">
        <v>4252</v>
      </c>
      <c r="O46" s="15">
        <v>1317</v>
      </c>
      <c r="P46" s="16" t="s">
        <v>4253</v>
      </c>
      <c r="Q46" s="20">
        <v>1</v>
      </c>
      <c r="R46" s="16" t="s">
        <v>4252</v>
      </c>
      <c r="S46" s="15">
        <v>664</v>
      </c>
      <c r="T46" s="16" t="s">
        <v>4253</v>
      </c>
      <c r="U46" s="20">
        <v>1</v>
      </c>
      <c r="V46" s="16" t="s">
        <v>4252</v>
      </c>
      <c r="W46" s="15">
        <v>3673</v>
      </c>
      <c r="X46" s="16" t="s">
        <v>4252</v>
      </c>
      <c r="Y46" s="15">
        <v>4861</v>
      </c>
      <c r="Z46" s="16" t="s">
        <v>4254</v>
      </c>
      <c r="AA46" s="15">
        <v>820</v>
      </c>
      <c r="AB46" s="16" t="s">
        <v>4255</v>
      </c>
      <c r="AC46" s="20">
        <v>1.00898</v>
      </c>
      <c r="AD46" s="16" t="s">
        <v>4254</v>
      </c>
      <c r="AE46" s="15">
        <v>712</v>
      </c>
      <c r="AF46" s="16" t="s">
        <v>4255</v>
      </c>
      <c r="AG46" s="20">
        <v>0.96769000000000005</v>
      </c>
      <c r="AH46" s="16" t="s">
        <v>4254</v>
      </c>
      <c r="AI46" s="15">
        <v>1531</v>
      </c>
      <c r="AJ46" s="16" t="s">
        <v>4255</v>
      </c>
      <c r="AK46" s="20">
        <v>0.98158999999999996</v>
      </c>
      <c r="AL46" s="16" t="s">
        <v>4254</v>
      </c>
      <c r="AM46" s="15">
        <v>522</v>
      </c>
      <c r="AN46" s="16" t="s">
        <v>4255</v>
      </c>
      <c r="AO46" s="20">
        <v>1.0028900000000001</v>
      </c>
      <c r="AP46" s="16" t="s">
        <v>4256</v>
      </c>
      <c r="AQ46" s="15">
        <v>727</v>
      </c>
      <c r="AR46" s="16" t="s">
        <v>4257</v>
      </c>
      <c r="AS46" s="20">
        <v>1.0168999999999999</v>
      </c>
      <c r="AT46" s="16" t="s">
        <v>4256</v>
      </c>
      <c r="AU46" s="15">
        <v>720</v>
      </c>
      <c r="AV46" s="16" t="s">
        <v>4257</v>
      </c>
      <c r="AW46" s="20">
        <v>1.01738</v>
      </c>
      <c r="AX46" s="16" t="s">
        <v>4256</v>
      </c>
      <c r="AY46" s="15">
        <v>1509</v>
      </c>
      <c r="AZ46" s="16" t="s">
        <v>4257</v>
      </c>
      <c r="BA46" s="20">
        <v>1.0165999999999999</v>
      </c>
      <c r="BB46" s="16" t="s">
        <v>4256</v>
      </c>
      <c r="BC46" s="15">
        <v>567</v>
      </c>
      <c r="BD46" s="16" t="s">
        <v>4257</v>
      </c>
      <c r="BE46" s="20">
        <v>1.0169299999999999</v>
      </c>
      <c r="BF46" s="16" t="s">
        <v>4258</v>
      </c>
      <c r="BG46" s="15">
        <v>824</v>
      </c>
      <c r="BH46" s="16" t="s">
        <v>4259</v>
      </c>
      <c r="BI46" s="20">
        <v>1.07395</v>
      </c>
      <c r="BJ46" s="16" t="s">
        <v>4258</v>
      </c>
      <c r="BK46" s="15">
        <v>341</v>
      </c>
      <c r="BL46" s="16" t="s">
        <v>4259</v>
      </c>
      <c r="BM46" s="20">
        <v>1.0875300000000001</v>
      </c>
      <c r="BN46" s="16" t="s">
        <v>4258</v>
      </c>
      <c r="BO46" s="15">
        <v>1140</v>
      </c>
      <c r="BP46" s="16" t="s">
        <v>4259</v>
      </c>
      <c r="BQ46" s="20">
        <v>1.2025699999999999</v>
      </c>
      <c r="BR46" s="16" t="s">
        <v>4258</v>
      </c>
      <c r="BS46" s="15">
        <v>460</v>
      </c>
      <c r="BT46" s="16" t="s">
        <v>4259</v>
      </c>
      <c r="BU46" s="20">
        <v>1.07585</v>
      </c>
      <c r="BV46" s="16" t="s">
        <v>4260</v>
      </c>
      <c r="BW46" s="15">
        <v>844</v>
      </c>
      <c r="BX46" s="16" t="s">
        <v>4261</v>
      </c>
      <c r="BY46" s="20">
        <v>1.08107</v>
      </c>
      <c r="BZ46" s="16" t="s">
        <v>4260</v>
      </c>
      <c r="CA46" s="15">
        <v>219</v>
      </c>
      <c r="CB46" s="16" t="s">
        <v>4261</v>
      </c>
      <c r="CC46" s="20">
        <v>1.03871</v>
      </c>
      <c r="CD46" s="16" t="s">
        <v>4260</v>
      </c>
      <c r="CE46" s="15">
        <v>816</v>
      </c>
      <c r="CF46" s="16" t="s">
        <v>4261</v>
      </c>
      <c r="CG46" s="20">
        <v>1.33463</v>
      </c>
      <c r="CH46" s="16" t="s">
        <v>4260</v>
      </c>
      <c r="CI46" s="15">
        <v>343</v>
      </c>
      <c r="CJ46" s="16" t="s">
        <v>4261</v>
      </c>
      <c r="CK46" s="20">
        <v>1.07585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3599.3767866666662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501</v>
      </c>
      <c r="H47" s="16" t="s">
        <v>4253</v>
      </c>
      <c r="I47" s="20">
        <v>1</v>
      </c>
      <c r="J47" s="16" t="s">
        <v>4252</v>
      </c>
      <c r="K47" s="15">
        <v>15664</v>
      </c>
      <c r="L47" s="16" t="s">
        <v>4253</v>
      </c>
      <c r="M47" s="20">
        <v>1</v>
      </c>
      <c r="N47" s="16" t="s">
        <v>4252</v>
      </c>
      <c r="O47" s="15">
        <v>46657</v>
      </c>
      <c r="P47" s="16" t="s">
        <v>4253</v>
      </c>
      <c r="Q47" s="20">
        <v>1</v>
      </c>
      <c r="R47" s="16" t="s">
        <v>4252</v>
      </c>
      <c r="S47" s="15">
        <v>38</v>
      </c>
      <c r="T47" s="16" t="s">
        <v>4253</v>
      </c>
      <c r="U47" s="20">
        <v>1</v>
      </c>
      <c r="V47" s="16" t="s">
        <v>4252</v>
      </c>
      <c r="W47" s="15">
        <v>62860</v>
      </c>
      <c r="X47" s="16" t="s">
        <v>4252</v>
      </c>
      <c r="Y47" s="15">
        <v>62860</v>
      </c>
      <c r="Z47" s="16" t="s">
        <v>4254</v>
      </c>
      <c r="AA47" s="15">
        <v>478</v>
      </c>
      <c r="AB47" s="16" t="s">
        <v>4255</v>
      </c>
      <c r="AC47" s="20">
        <v>1.00898</v>
      </c>
      <c r="AD47" s="16" t="s">
        <v>4254</v>
      </c>
      <c r="AE47" s="15">
        <v>15327</v>
      </c>
      <c r="AF47" s="16" t="s">
        <v>4255</v>
      </c>
      <c r="AG47" s="20">
        <v>0.96769000000000005</v>
      </c>
      <c r="AH47" s="16" t="s">
        <v>4254</v>
      </c>
      <c r="AI47" s="15">
        <v>37584</v>
      </c>
      <c r="AJ47" s="16" t="s">
        <v>4255</v>
      </c>
      <c r="AK47" s="20">
        <v>0.98158999999999996</v>
      </c>
      <c r="AL47" s="16" t="s">
        <v>4254</v>
      </c>
      <c r="AM47" s="15">
        <v>14</v>
      </c>
      <c r="AN47" s="16" t="s">
        <v>4255</v>
      </c>
      <c r="AO47" s="20">
        <v>1.0028900000000001</v>
      </c>
      <c r="AP47" s="16" t="s">
        <v>4256</v>
      </c>
      <c r="AQ47" s="15">
        <v>449</v>
      </c>
      <c r="AR47" s="16" t="s">
        <v>4257</v>
      </c>
      <c r="AS47" s="20">
        <v>1.0168999999999999</v>
      </c>
      <c r="AT47" s="16" t="s">
        <v>4256</v>
      </c>
      <c r="AU47" s="15">
        <v>7614</v>
      </c>
      <c r="AV47" s="16" t="s">
        <v>4257</v>
      </c>
      <c r="AW47" s="20">
        <v>1.01738</v>
      </c>
      <c r="AX47" s="16" t="s">
        <v>4256</v>
      </c>
      <c r="AY47" s="15">
        <v>48179</v>
      </c>
      <c r="AZ47" s="16" t="s">
        <v>4257</v>
      </c>
      <c r="BA47" s="20">
        <v>1.0165999999999999</v>
      </c>
      <c r="BB47" s="16" t="s">
        <v>4256</v>
      </c>
      <c r="BC47" s="15">
        <v>316</v>
      </c>
      <c r="BD47" s="16" t="s">
        <v>4257</v>
      </c>
      <c r="BE47" s="20">
        <v>1.0169299999999999</v>
      </c>
      <c r="BF47" s="16" t="s">
        <v>4258</v>
      </c>
      <c r="BG47" s="15">
        <v>502</v>
      </c>
      <c r="BH47" s="16" t="s">
        <v>4259</v>
      </c>
      <c r="BI47" s="20">
        <v>1.07395</v>
      </c>
      <c r="BJ47" s="16" t="s">
        <v>4258</v>
      </c>
      <c r="BK47" s="15">
        <v>8579</v>
      </c>
      <c r="BL47" s="16" t="s">
        <v>4259</v>
      </c>
      <c r="BM47" s="20">
        <v>1.0875300000000001</v>
      </c>
      <c r="BN47" s="16" t="s">
        <v>4258</v>
      </c>
      <c r="BO47" s="15">
        <v>50381</v>
      </c>
      <c r="BP47" s="16" t="s">
        <v>4259</v>
      </c>
      <c r="BQ47" s="20">
        <v>1.2025699999999999</v>
      </c>
      <c r="BR47" s="16" t="s">
        <v>4258</v>
      </c>
      <c r="BS47" s="15">
        <v>324</v>
      </c>
      <c r="BT47" s="16" t="s">
        <v>4259</v>
      </c>
      <c r="BU47" s="20">
        <v>1.07585</v>
      </c>
      <c r="BV47" s="16" t="s">
        <v>4260</v>
      </c>
      <c r="BW47" s="15">
        <v>542</v>
      </c>
      <c r="BX47" s="16" t="s">
        <v>4261</v>
      </c>
      <c r="BY47" s="20">
        <v>1.08107</v>
      </c>
      <c r="BZ47" s="16" t="s">
        <v>4260</v>
      </c>
      <c r="CA47" s="15">
        <v>6368</v>
      </c>
      <c r="CB47" s="16" t="s">
        <v>4261</v>
      </c>
      <c r="CC47" s="20">
        <v>1.03871</v>
      </c>
      <c r="CD47" s="16" t="s">
        <v>4260</v>
      </c>
      <c r="CE47" s="15">
        <v>54499</v>
      </c>
      <c r="CF47" s="16" t="s">
        <v>4261</v>
      </c>
      <c r="CG47" s="20">
        <v>1.33463</v>
      </c>
      <c r="CH47" s="16" t="s">
        <v>4260</v>
      </c>
      <c r="CI47" s="15">
        <v>8</v>
      </c>
      <c r="CJ47" s="16" t="s">
        <v>4261</v>
      </c>
      <c r="CK47" s="20">
        <v>1.07585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57527.745596666668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-1</v>
      </c>
      <c r="AV48" s="16" t="s">
        <v>4257</v>
      </c>
      <c r="AW48" s="20">
        <v>1.01738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1</v>
      </c>
      <c r="BD48" s="16" t="s">
        <v>4257</v>
      </c>
      <c r="BE48" s="20">
        <v>1.0169299999999999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-1.5000000000002048E-4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5454</v>
      </c>
      <c r="H49" s="16" t="s">
        <v>4253</v>
      </c>
      <c r="I49" s="20">
        <v>1</v>
      </c>
      <c r="J49" s="16" t="s">
        <v>4252</v>
      </c>
      <c r="K49" s="15">
        <v>2061</v>
      </c>
      <c r="L49" s="16" t="s">
        <v>4253</v>
      </c>
      <c r="M49" s="20">
        <v>1</v>
      </c>
      <c r="N49" s="16" t="s">
        <v>4252</v>
      </c>
      <c r="O49" s="15">
        <v>25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7540</v>
      </c>
      <c r="X49" s="16" t="s">
        <v>4252</v>
      </c>
      <c r="Y49" s="15">
        <v>22467</v>
      </c>
      <c r="Z49" s="16" t="s">
        <v>4254</v>
      </c>
      <c r="AA49" s="15">
        <v>6004</v>
      </c>
      <c r="AB49" s="16" t="s">
        <v>4255</v>
      </c>
      <c r="AC49" s="20">
        <v>1.00898</v>
      </c>
      <c r="AD49" s="16" t="s">
        <v>4254</v>
      </c>
      <c r="AE49" s="15">
        <v>1754</v>
      </c>
      <c r="AF49" s="16" t="s">
        <v>4255</v>
      </c>
      <c r="AG49" s="20">
        <v>0.96769000000000005</v>
      </c>
      <c r="AH49" s="16" t="s">
        <v>4254</v>
      </c>
      <c r="AI49" s="15">
        <v>61</v>
      </c>
      <c r="AJ49" s="16" t="s">
        <v>4255</v>
      </c>
      <c r="AK49" s="20">
        <v>0.98158999999999996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6254</v>
      </c>
      <c r="AR49" s="16" t="s">
        <v>4257</v>
      </c>
      <c r="AS49" s="20">
        <v>1.0168999999999999</v>
      </c>
      <c r="AT49" s="16" t="s">
        <v>4256</v>
      </c>
      <c r="AU49" s="15">
        <v>1727</v>
      </c>
      <c r="AV49" s="16" t="s">
        <v>4257</v>
      </c>
      <c r="AW49" s="20">
        <v>1.01738</v>
      </c>
      <c r="AX49" s="16" t="s">
        <v>4256</v>
      </c>
      <c r="AY49" s="15">
        <v>72</v>
      </c>
      <c r="AZ49" s="16" t="s">
        <v>4257</v>
      </c>
      <c r="BA49" s="20">
        <v>1.0165999999999999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5600</v>
      </c>
      <c r="BH49" s="16" t="s">
        <v>4259</v>
      </c>
      <c r="BI49" s="20">
        <v>1.07395</v>
      </c>
      <c r="BJ49" s="16" t="s">
        <v>4258</v>
      </c>
      <c r="BK49" s="15">
        <v>1887</v>
      </c>
      <c r="BL49" s="16" t="s">
        <v>4259</v>
      </c>
      <c r="BM49" s="20">
        <v>1.0875300000000001</v>
      </c>
      <c r="BN49" s="16" t="s">
        <v>4258</v>
      </c>
      <c r="BO49" s="15">
        <v>71</v>
      </c>
      <c r="BP49" s="16" t="s">
        <v>4259</v>
      </c>
      <c r="BQ49" s="20">
        <v>1.2025699999999999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4620</v>
      </c>
      <c r="BX49" s="16" t="s">
        <v>4261</v>
      </c>
      <c r="BY49" s="20">
        <v>1.08107</v>
      </c>
      <c r="BZ49" s="16" t="s">
        <v>4260</v>
      </c>
      <c r="CA49" s="15">
        <v>1764</v>
      </c>
      <c r="CB49" s="16" t="s">
        <v>4261</v>
      </c>
      <c r="CC49" s="20">
        <v>1.03871</v>
      </c>
      <c r="CD49" s="16" t="s">
        <v>4260</v>
      </c>
      <c r="CE49" s="15">
        <v>124</v>
      </c>
      <c r="CF49" s="16" t="s">
        <v>4261</v>
      </c>
      <c r="CG49" s="20">
        <v>1.33463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7848.34141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3233</v>
      </c>
      <c r="L50" s="16" t="s">
        <v>4253</v>
      </c>
      <c r="M50" s="20">
        <v>1</v>
      </c>
      <c r="N50" s="16" t="s">
        <v>4252</v>
      </c>
      <c r="O50" s="15">
        <v>32273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35506</v>
      </c>
      <c r="X50" s="16" t="s">
        <v>4252</v>
      </c>
      <c r="Y50" s="15">
        <v>35555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2079</v>
      </c>
      <c r="AF50" s="16" t="s">
        <v>4255</v>
      </c>
      <c r="AG50" s="20">
        <v>0.96769000000000005</v>
      </c>
      <c r="AH50" s="16" t="s">
        <v>4254</v>
      </c>
      <c r="AI50" s="15">
        <v>29750</v>
      </c>
      <c r="AJ50" s="16" t="s">
        <v>4255</v>
      </c>
      <c r="AK50" s="20">
        <v>0.98158999999999996</v>
      </c>
      <c r="AL50" s="16" t="s">
        <v>4254</v>
      </c>
      <c r="AM50" s="15">
        <v>7</v>
      </c>
      <c r="AN50" s="16" t="s">
        <v>4255</v>
      </c>
      <c r="AO50" s="20">
        <v>1.0028900000000001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2567</v>
      </c>
      <c r="AV50" s="16" t="s">
        <v>4257</v>
      </c>
      <c r="AW50" s="20">
        <v>1.01738</v>
      </c>
      <c r="AX50" s="16" t="s">
        <v>4256</v>
      </c>
      <c r="AY50" s="15">
        <v>29477</v>
      </c>
      <c r="AZ50" s="16" t="s">
        <v>4257</v>
      </c>
      <c r="BA50" s="20">
        <v>1.0165999999999999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4019</v>
      </c>
      <c r="BL50" s="16" t="s">
        <v>4259</v>
      </c>
      <c r="BM50" s="20">
        <v>1.0875300000000001</v>
      </c>
      <c r="BN50" s="16" t="s">
        <v>4258</v>
      </c>
      <c r="BO50" s="15">
        <v>29088</v>
      </c>
      <c r="BP50" s="16" t="s">
        <v>4259</v>
      </c>
      <c r="BQ50" s="20">
        <v>1.2025699999999999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3022</v>
      </c>
      <c r="CB50" s="16" t="s">
        <v>4261</v>
      </c>
      <c r="CC50" s="20">
        <v>1.03871</v>
      </c>
      <c r="CD50" s="16" t="s">
        <v>4260</v>
      </c>
      <c r="CE50" s="15">
        <v>21580</v>
      </c>
      <c r="CF50" s="16" t="s">
        <v>4261</v>
      </c>
      <c r="CG50" s="20">
        <v>1.33463</v>
      </c>
      <c r="CH50" s="16" t="s">
        <v>4260</v>
      </c>
      <c r="CI50" s="15">
        <v>1</v>
      </c>
      <c r="CJ50" s="16" t="s">
        <v>4261</v>
      </c>
      <c r="CK50" s="20">
        <v>1.07585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33101.694299999996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14</v>
      </c>
      <c r="H51" s="16" t="s">
        <v>4253</v>
      </c>
      <c r="I51" s="20">
        <v>1</v>
      </c>
      <c r="J51" s="16" t="s">
        <v>4252</v>
      </c>
      <c r="K51" s="15">
        <v>400</v>
      </c>
      <c r="L51" s="16" t="s">
        <v>4253</v>
      </c>
      <c r="M51" s="20">
        <v>1</v>
      </c>
      <c r="N51" s="16" t="s">
        <v>4252</v>
      </c>
      <c r="O51" s="15">
        <v>434</v>
      </c>
      <c r="P51" s="16" t="s">
        <v>4253</v>
      </c>
      <c r="Q51" s="20">
        <v>1</v>
      </c>
      <c r="R51" s="16" t="s">
        <v>4252</v>
      </c>
      <c r="S51" s="15">
        <v>14</v>
      </c>
      <c r="T51" s="16" t="s">
        <v>4253</v>
      </c>
      <c r="U51" s="20">
        <v>1</v>
      </c>
      <c r="V51" s="16" t="s">
        <v>4252</v>
      </c>
      <c r="W51" s="15">
        <v>862</v>
      </c>
      <c r="X51" s="16" t="s">
        <v>4252</v>
      </c>
      <c r="Y51" s="15">
        <v>863</v>
      </c>
      <c r="Z51" s="16" t="s">
        <v>4254</v>
      </c>
      <c r="AA51" s="15">
        <v>12</v>
      </c>
      <c r="AB51" s="16" t="s">
        <v>4255</v>
      </c>
      <c r="AC51" s="20">
        <v>1.00898</v>
      </c>
      <c r="AD51" s="16" t="s">
        <v>4254</v>
      </c>
      <c r="AE51" s="15">
        <v>540</v>
      </c>
      <c r="AF51" s="16" t="s">
        <v>4255</v>
      </c>
      <c r="AG51" s="20">
        <v>0.96769000000000005</v>
      </c>
      <c r="AH51" s="16" t="s">
        <v>4254</v>
      </c>
      <c r="AI51" s="15">
        <v>602</v>
      </c>
      <c r="AJ51" s="16" t="s">
        <v>4255</v>
      </c>
      <c r="AK51" s="20">
        <v>0.98158999999999996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11</v>
      </c>
      <c r="AR51" s="16" t="s">
        <v>4257</v>
      </c>
      <c r="AS51" s="20">
        <v>1.0168999999999999</v>
      </c>
      <c r="AT51" s="16" t="s">
        <v>4256</v>
      </c>
      <c r="AU51" s="15">
        <v>885</v>
      </c>
      <c r="AV51" s="16" t="s">
        <v>4257</v>
      </c>
      <c r="AW51" s="20">
        <v>1.01738</v>
      </c>
      <c r="AX51" s="16" t="s">
        <v>4256</v>
      </c>
      <c r="AY51" s="15">
        <v>354</v>
      </c>
      <c r="AZ51" s="16" t="s">
        <v>4257</v>
      </c>
      <c r="BA51" s="20">
        <v>1.0165999999999999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12</v>
      </c>
      <c r="BH51" s="16" t="s">
        <v>4259</v>
      </c>
      <c r="BI51" s="20">
        <v>1.07395</v>
      </c>
      <c r="BJ51" s="16" t="s">
        <v>4258</v>
      </c>
      <c r="BK51" s="15">
        <v>709</v>
      </c>
      <c r="BL51" s="16" t="s">
        <v>4259</v>
      </c>
      <c r="BM51" s="20">
        <v>1.0875300000000001</v>
      </c>
      <c r="BN51" s="16" t="s">
        <v>4258</v>
      </c>
      <c r="BO51" s="15">
        <v>262</v>
      </c>
      <c r="BP51" s="16" t="s">
        <v>4259</v>
      </c>
      <c r="BQ51" s="20">
        <v>1.2025699999999999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11</v>
      </c>
      <c r="BX51" s="16" t="s">
        <v>4261</v>
      </c>
      <c r="BY51" s="20">
        <v>1.08107</v>
      </c>
      <c r="BZ51" s="16" t="s">
        <v>4260</v>
      </c>
      <c r="CA51" s="15">
        <v>851</v>
      </c>
      <c r="CB51" s="16" t="s">
        <v>4261</v>
      </c>
      <c r="CC51" s="20">
        <v>1.03871</v>
      </c>
      <c r="CD51" s="16" t="s">
        <v>4260</v>
      </c>
      <c r="CE51" s="15">
        <v>197</v>
      </c>
      <c r="CF51" s="16" t="s">
        <v>4261</v>
      </c>
      <c r="CG51" s="20">
        <v>1.33463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1086.3403799999999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13305</v>
      </c>
      <c r="H52" s="16" t="s">
        <v>4253</v>
      </c>
      <c r="I52" s="20">
        <v>1</v>
      </c>
      <c r="J52" s="16" t="s">
        <v>4252</v>
      </c>
      <c r="K52" s="15">
        <v>9687</v>
      </c>
      <c r="L52" s="16" t="s">
        <v>4253</v>
      </c>
      <c r="M52" s="20">
        <v>1</v>
      </c>
      <c r="N52" s="16" t="s">
        <v>4252</v>
      </c>
      <c r="O52" s="15">
        <v>47614</v>
      </c>
      <c r="P52" s="16" t="s">
        <v>4253</v>
      </c>
      <c r="Q52" s="20">
        <v>1</v>
      </c>
      <c r="R52" s="16" t="s">
        <v>4252</v>
      </c>
      <c r="S52" s="15">
        <v>57</v>
      </c>
      <c r="T52" s="16" t="s">
        <v>4253</v>
      </c>
      <c r="U52" s="20">
        <v>1</v>
      </c>
      <c r="V52" s="16" t="s">
        <v>4252</v>
      </c>
      <c r="W52" s="15">
        <v>70663</v>
      </c>
      <c r="X52" s="16" t="s">
        <v>4252</v>
      </c>
      <c r="Y52" s="15">
        <v>71834</v>
      </c>
      <c r="Z52" s="16" t="s">
        <v>4254</v>
      </c>
      <c r="AA52" s="15">
        <v>13227</v>
      </c>
      <c r="AB52" s="16" t="s">
        <v>4255</v>
      </c>
      <c r="AC52" s="20">
        <v>1.00898</v>
      </c>
      <c r="AD52" s="16" t="s">
        <v>4254</v>
      </c>
      <c r="AE52" s="15">
        <v>9276</v>
      </c>
      <c r="AF52" s="16" t="s">
        <v>4255</v>
      </c>
      <c r="AG52" s="20">
        <v>0.96769000000000005</v>
      </c>
      <c r="AH52" s="16" t="s">
        <v>4254</v>
      </c>
      <c r="AI52" s="15">
        <v>45061</v>
      </c>
      <c r="AJ52" s="16" t="s">
        <v>4255</v>
      </c>
      <c r="AK52" s="20">
        <v>0.98158999999999996</v>
      </c>
      <c r="AL52" s="16" t="s">
        <v>4254</v>
      </c>
      <c r="AM52" s="15">
        <v>58</v>
      </c>
      <c r="AN52" s="16" t="s">
        <v>4255</v>
      </c>
      <c r="AO52" s="20">
        <v>1.0028900000000001</v>
      </c>
      <c r="AP52" s="16" t="s">
        <v>4256</v>
      </c>
      <c r="AQ52" s="15">
        <v>12484</v>
      </c>
      <c r="AR52" s="16" t="s">
        <v>4257</v>
      </c>
      <c r="AS52" s="20">
        <v>1.0168999999999999</v>
      </c>
      <c r="AT52" s="16" t="s">
        <v>4256</v>
      </c>
      <c r="AU52" s="15">
        <v>10231</v>
      </c>
      <c r="AV52" s="16" t="s">
        <v>4257</v>
      </c>
      <c r="AW52" s="20">
        <v>1.01738</v>
      </c>
      <c r="AX52" s="16" t="s">
        <v>4256</v>
      </c>
      <c r="AY52" s="15">
        <v>47059</v>
      </c>
      <c r="AZ52" s="16" t="s">
        <v>4257</v>
      </c>
      <c r="BA52" s="20">
        <v>1.0165999999999999</v>
      </c>
      <c r="BB52" s="16" t="s">
        <v>4256</v>
      </c>
      <c r="BC52" s="15">
        <v>70</v>
      </c>
      <c r="BD52" s="16" t="s">
        <v>4257</v>
      </c>
      <c r="BE52" s="20">
        <v>1.0169299999999999</v>
      </c>
      <c r="BF52" s="16" t="s">
        <v>4258</v>
      </c>
      <c r="BG52" s="15">
        <v>11046</v>
      </c>
      <c r="BH52" s="16" t="s">
        <v>4259</v>
      </c>
      <c r="BI52" s="20">
        <v>1.07395</v>
      </c>
      <c r="BJ52" s="16" t="s">
        <v>4258</v>
      </c>
      <c r="BK52" s="15">
        <v>9292</v>
      </c>
      <c r="BL52" s="16" t="s">
        <v>4259</v>
      </c>
      <c r="BM52" s="20">
        <v>1.0875300000000001</v>
      </c>
      <c r="BN52" s="16" t="s">
        <v>4258</v>
      </c>
      <c r="BO52" s="15">
        <v>45246</v>
      </c>
      <c r="BP52" s="16" t="s">
        <v>4259</v>
      </c>
      <c r="BQ52" s="20">
        <v>1.2025699999999999</v>
      </c>
      <c r="BR52" s="16" t="s">
        <v>4258</v>
      </c>
      <c r="BS52" s="15">
        <v>73</v>
      </c>
      <c r="BT52" s="16" t="s">
        <v>4259</v>
      </c>
      <c r="BU52" s="20">
        <v>1.07585</v>
      </c>
      <c r="BV52" s="16" t="s">
        <v>4260</v>
      </c>
      <c r="BW52" s="15">
        <v>6932</v>
      </c>
      <c r="BX52" s="16" t="s">
        <v>4261</v>
      </c>
      <c r="BY52" s="20">
        <v>1.08107</v>
      </c>
      <c r="BZ52" s="16" t="s">
        <v>4260</v>
      </c>
      <c r="CA52" s="15">
        <v>2022</v>
      </c>
      <c r="CB52" s="16" t="s">
        <v>4261</v>
      </c>
      <c r="CC52" s="20">
        <v>1.03871</v>
      </c>
      <c r="CD52" s="16" t="s">
        <v>4260</v>
      </c>
      <c r="CE52" s="15">
        <v>44004</v>
      </c>
      <c r="CF52" s="16" t="s">
        <v>4261</v>
      </c>
      <c r="CG52" s="20">
        <v>1.33463</v>
      </c>
      <c r="CH52" s="16" t="s">
        <v>4260</v>
      </c>
      <c r="CI52" s="15">
        <v>158</v>
      </c>
      <c r="CJ52" s="16" t="s">
        <v>4261</v>
      </c>
      <c r="CK52" s="20">
        <v>1.07585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69429.941463333322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15420</v>
      </c>
      <c r="P53" s="16" t="s">
        <v>4253</v>
      </c>
      <c r="Q53" s="20">
        <v>1</v>
      </c>
      <c r="R53" s="16" t="s">
        <v>4252</v>
      </c>
      <c r="S53" s="15">
        <v>6674</v>
      </c>
      <c r="T53" s="16" t="s">
        <v>4253</v>
      </c>
      <c r="U53" s="20">
        <v>1</v>
      </c>
      <c r="V53" s="16" t="s">
        <v>4252</v>
      </c>
      <c r="W53" s="15">
        <v>22094</v>
      </c>
      <c r="X53" s="16" t="s">
        <v>4252</v>
      </c>
      <c r="Y53" s="15">
        <v>22094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18568</v>
      </c>
      <c r="AJ53" s="16" t="s">
        <v>4255</v>
      </c>
      <c r="AK53" s="20">
        <v>0.98158999999999996</v>
      </c>
      <c r="AL53" s="16" t="s">
        <v>4254</v>
      </c>
      <c r="AM53" s="15">
        <v>2117</v>
      </c>
      <c r="AN53" s="16" t="s">
        <v>4255</v>
      </c>
      <c r="AO53" s="20">
        <v>1.0028900000000001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18760</v>
      </c>
      <c r="AZ53" s="16" t="s">
        <v>4257</v>
      </c>
      <c r="BA53" s="20">
        <v>1.0165999999999999</v>
      </c>
      <c r="BB53" s="16" t="s">
        <v>4256</v>
      </c>
      <c r="BC53" s="15">
        <v>4285</v>
      </c>
      <c r="BD53" s="16" t="s">
        <v>4257</v>
      </c>
      <c r="BE53" s="20">
        <v>1.0169299999999999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17801</v>
      </c>
      <c r="BP53" s="16" t="s">
        <v>4259</v>
      </c>
      <c r="BQ53" s="20">
        <v>1.2025699999999999</v>
      </c>
      <c r="BR53" s="16" t="s">
        <v>4258</v>
      </c>
      <c r="BS53" s="15">
        <v>575</v>
      </c>
      <c r="BT53" s="16" t="s">
        <v>4259</v>
      </c>
      <c r="BU53" s="20">
        <v>1.07585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20689</v>
      </c>
      <c r="CF53" s="16" t="s">
        <v>4261</v>
      </c>
      <c r="CG53" s="20">
        <v>1.33463</v>
      </c>
      <c r="CH53" s="16" t="s">
        <v>4260</v>
      </c>
      <c r="CI53" s="15">
        <v>866</v>
      </c>
      <c r="CJ53" s="16" t="s">
        <v>4261</v>
      </c>
      <c r="CK53" s="20">
        <v>1.07585</v>
      </c>
      <c r="CL53" s="16" t="s">
        <v>4598</v>
      </c>
      <c r="CM53" s="15">
        <f>SUM(A2L246C10)/A2L246C1</f>
        <v>22094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12975</v>
      </c>
      <c r="T54" s="16" t="s">
        <v>4253</v>
      </c>
      <c r="U54" s="20">
        <v>1</v>
      </c>
      <c r="V54" s="16" t="s">
        <v>4252</v>
      </c>
      <c r="W54" s="15">
        <v>12975</v>
      </c>
      <c r="X54" s="16" t="s">
        <v>4252</v>
      </c>
      <c r="Y54" s="15">
        <v>19079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9710</v>
      </c>
      <c r="AN54" s="16" t="s">
        <v>4255</v>
      </c>
      <c r="AO54" s="20">
        <v>1.0028900000000001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10018</v>
      </c>
      <c r="BD54" s="16" t="s">
        <v>4257</v>
      </c>
      <c r="BE54" s="20">
        <v>1.0169299999999999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4776</v>
      </c>
      <c r="BT54" s="16" t="s">
        <v>4259</v>
      </c>
      <c r="BU54" s="20">
        <v>1.07585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4004</v>
      </c>
      <c r="CJ54" s="16" t="s">
        <v>4261</v>
      </c>
      <c r="CK54" s="20">
        <v>1.07585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10966.888879999999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446</v>
      </c>
      <c r="T55" s="16" t="s">
        <v>4253</v>
      </c>
      <c r="U55" s="20">
        <v>1</v>
      </c>
      <c r="V55" s="16" t="s">
        <v>4252</v>
      </c>
      <c r="W55" s="15">
        <v>446</v>
      </c>
      <c r="X55" s="16" t="s">
        <v>4252</v>
      </c>
      <c r="Y55" s="15">
        <v>449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1006</v>
      </c>
      <c r="AN55" s="16" t="s">
        <v>4255</v>
      </c>
      <c r="AO55" s="20">
        <v>1.0028900000000001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1240</v>
      </c>
      <c r="BD55" s="16" t="s">
        <v>4257</v>
      </c>
      <c r="BE55" s="20">
        <v>1.0169299999999999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1500</v>
      </c>
      <c r="BT55" s="16" t="s">
        <v>4259</v>
      </c>
      <c r="BU55" s="20">
        <v>1.07585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1400</v>
      </c>
      <c r="CJ55" s="16" t="s">
        <v>4261</v>
      </c>
      <c r="CK55" s="20">
        <v>1.07585</v>
      </c>
      <c r="CL55" s="16" t="s">
        <v>4600</v>
      </c>
      <c r="CM55" s="15">
        <f>SUM(A2L248C10)/A2L248C1</f>
        <v>446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156156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156156</v>
      </c>
      <c r="X56" s="16" t="s">
        <v>4252</v>
      </c>
      <c r="Y56" s="15">
        <v>158433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151836</v>
      </c>
      <c r="AJ56" s="16" t="s">
        <v>4255</v>
      </c>
      <c r="AK56" s="20">
        <v>0.98158999999999996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153542</v>
      </c>
      <c r="AZ56" s="16" t="s">
        <v>4257</v>
      </c>
      <c r="BA56" s="20">
        <v>1.0165999999999999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147099</v>
      </c>
      <c r="BP56" s="16" t="s">
        <v>4259</v>
      </c>
      <c r="BQ56" s="20">
        <v>1.2025699999999999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133212</v>
      </c>
      <c r="CF56" s="16" t="s">
        <v>4261</v>
      </c>
      <c r="CG56" s="20">
        <v>1.33463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156156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1043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1043</v>
      </c>
      <c r="X57" s="16" t="s">
        <v>4252</v>
      </c>
      <c r="Y57" s="15">
        <v>1043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845</v>
      </c>
      <c r="AJ57" s="16" t="s">
        <v>4255</v>
      </c>
      <c r="AK57" s="20">
        <v>0.98158999999999996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854</v>
      </c>
      <c r="AZ57" s="16" t="s">
        <v>4257</v>
      </c>
      <c r="BA57" s="20">
        <v>1.0165999999999999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1031</v>
      </c>
      <c r="BP57" s="16" t="s">
        <v>4259</v>
      </c>
      <c r="BQ57" s="20">
        <v>1.2025699999999999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744</v>
      </c>
      <c r="CF57" s="16" t="s">
        <v>4261</v>
      </c>
      <c r="CG57" s="20">
        <v>1.33463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1043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</v>
      </c>
      <c r="X58" s="16" t="s">
        <v>4252</v>
      </c>
      <c r="Y58" s="15">
        <v>1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2</v>
      </c>
      <c r="AJ58" s="16" t="s">
        <v>4255</v>
      </c>
      <c r="AK58" s="20">
        <v>0.98158999999999996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2</v>
      </c>
      <c r="AZ58" s="16" t="s">
        <v>4257</v>
      </c>
      <c r="BA58" s="20">
        <v>1.0165999999999999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2</v>
      </c>
      <c r="BP58" s="16" t="s">
        <v>4259</v>
      </c>
      <c r="BQ58" s="20">
        <v>1.2025699999999999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</v>
      </c>
      <c r="CF58" s="16" t="s">
        <v>4261</v>
      </c>
      <c r="CG58" s="20">
        <v>1.33463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1</v>
      </c>
      <c r="AJ59" s="16" t="s">
        <v>4255</v>
      </c>
      <c r="AK59" s="20">
        <v>0.98158999999999996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37262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37262</v>
      </c>
      <c r="X60" s="16" t="s">
        <v>4252</v>
      </c>
      <c r="Y60" s="15">
        <v>37262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850</v>
      </c>
      <c r="AJ60" s="16" t="s">
        <v>4255</v>
      </c>
      <c r="AK60" s="20">
        <v>0.98158999999999996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1996</v>
      </c>
      <c r="AZ60" s="16" t="s">
        <v>4257</v>
      </c>
      <c r="BA60" s="20">
        <v>1.0165999999999999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1520</v>
      </c>
      <c r="BP60" s="16" t="s">
        <v>4259</v>
      </c>
      <c r="BQ60" s="20">
        <v>1.2025699999999999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3238</v>
      </c>
      <c r="CF60" s="16" t="s">
        <v>4261</v>
      </c>
      <c r="CG60" s="20">
        <v>1.33463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37262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480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480</v>
      </c>
      <c r="X61" s="16" t="s">
        <v>4252</v>
      </c>
      <c r="Y61" s="15">
        <v>480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784</v>
      </c>
      <c r="AJ61" s="16" t="s">
        <v>4255</v>
      </c>
      <c r="AK61" s="20">
        <v>0.98158999999999996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1284</v>
      </c>
      <c r="AZ61" s="16" t="s">
        <v>4257</v>
      </c>
      <c r="BA61" s="20">
        <v>1.0165999999999999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1245</v>
      </c>
      <c r="BP61" s="16" t="s">
        <v>4259</v>
      </c>
      <c r="BQ61" s="20">
        <v>1.2025699999999999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1105</v>
      </c>
      <c r="CF61" s="16" t="s">
        <v>4261</v>
      </c>
      <c r="CG61" s="20">
        <v>1.33463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480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255897</v>
      </c>
      <c r="T62" s="16" t="s">
        <v>4253</v>
      </c>
      <c r="U62" s="20">
        <v>1</v>
      </c>
      <c r="V62" s="16" t="s">
        <v>4252</v>
      </c>
      <c r="W62" s="15">
        <v>255897</v>
      </c>
      <c r="X62" s="16" t="s">
        <v>4252</v>
      </c>
      <c r="Y62" s="15">
        <v>256044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219765</v>
      </c>
      <c r="AN62" s="16" t="s">
        <v>4255</v>
      </c>
      <c r="AO62" s="20">
        <v>1.0028900000000001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214238</v>
      </c>
      <c r="BD62" s="16" t="s">
        <v>4257</v>
      </c>
      <c r="BE62" s="20">
        <v>1.0169299999999999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194460</v>
      </c>
      <c r="BT62" s="16" t="s">
        <v>4259</v>
      </c>
      <c r="BU62" s="20">
        <v>1.07585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191471</v>
      </c>
      <c r="CJ62" s="16" t="s">
        <v>4261</v>
      </c>
      <c r="CK62" s="20">
        <v>1.07585</v>
      </c>
      <c r="CL62" s="16" t="s">
        <v>4607</v>
      </c>
      <c r="CM62" s="15">
        <f>SUM(A2L255C10)/A2L255C1</f>
        <v>255897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7313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7313</v>
      </c>
      <c r="X63" s="16" t="s">
        <v>4252</v>
      </c>
      <c r="Y63" s="15">
        <v>7313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7600</v>
      </c>
      <c r="AJ63" s="16" t="s">
        <v>4255</v>
      </c>
      <c r="AK63" s="20">
        <v>0.98158999999999996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5829</v>
      </c>
      <c r="AZ63" s="16" t="s">
        <v>4257</v>
      </c>
      <c r="BA63" s="20">
        <v>1.0165999999999999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5995</v>
      </c>
      <c r="BP63" s="16" t="s">
        <v>4259</v>
      </c>
      <c r="BQ63" s="20">
        <v>1.2025699999999999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6203</v>
      </c>
      <c r="CF63" s="16" t="s">
        <v>4261</v>
      </c>
      <c r="CG63" s="20">
        <v>1.33463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7313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3469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3469</v>
      </c>
      <c r="X64" s="16" t="s">
        <v>4252</v>
      </c>
      <c r="Y64" s="15">
        <v>3469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670</v>
      </c>
      <c r="AJ64" s="16" t="s">
        <v>4255</v>
      </c>
      <c r="AK64" s="20">
        <v>0.98158999999999996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701</v>
      </c>
      <c r="AZ64" s="16" t="s">
        <v>4257</v>
      </c>
      <c r="BA64" s="20">
        <v>1.0165999999999999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4870</v>
      </c>
      <c r="CF64" s="16" t="s">
        <v>4261</v>
      </c>
      <c r="CG64" s="20">
        <v>1.33463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3469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8008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8008</v>
      </c>
      <c r="X65" s="16" t="s">
        <v>4252</v>
      </c>
      <c r="Y65" s="15">
        <v>8008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8390</v>
      </c>
      <c r="AJ65" s="16" t="s">
        <v>4255</v>
      </c>
      <c r="AK65" s="20">
        <v>0.98158999999999996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6859</v>
      </c>
      <c r="AZ65" s="16" t="s">
        <v>4257</v>
      </c>
      <c r="BA65" s="20">
        <v>1.0165999999999999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6734</v>
      </c>
      <c r="BP65" s="16" t="s">
        <v>4259</v>
      </c>
      <c r="BQ65" s="20">
        <v>1.2025699999999999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5341</v>
      </c>
      <c r="CF65" s="16" t="s">
        <v>4261</v>
      </c>
      <c r="CG65" s="20">
        <v>1.33463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7738.7998333333335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307</v>
      </c>
      <c r="H67" s="16" t="s">
        <v>4253</v>
      </c>
      <c r="I67" s="20">
        <v>1</v>
      </c>
      <c r="J67" s="16" t="s">
        <v>4252</v>
      </c>
      <c r="K67" s="15">
        <v>232</v>
      </c>
      <c r="L67" s="16" t="s">
        <v>4253</v>
      </c>
      <c r="M67" s="20">
        <v>1</v>
      </c>
      <c r="N67" s="16" t="s">
        <v>4252</v>
      </c>
      <c r="O67" s="15">
        <v>1946</v>
      </c>
      <c r="P67" s="16" t="s">
        <v>4253</v>
      </c>
      <c r="Q67" s="20">
        <v>1</v>
      </c>
      <c r="R67" s="16" t="s">
        <v>4252</v>
      </c>
      <c r="S67" s="15">
        <v>41</v>
      </c>
      <c r="T67" s="16" t="s">
        <v>4253</v>
      </c>
      <c r="U67" s="20">
        <v>1</v>
      </c>
      <c r="V67" s="16" t="s">
        <v>4252</v>
      </c>
      <c r="W67" s="15">
        <v>2526</v>
      </c>
      <c r="X67" s="16" t="s">
        <v>4252</v>
      </c>
      <c r="Y67" s="15">
        <v>2526</v>
      </c>
      <c r="Z67" s="16" t="s">
        <v>4254</v>
      </c>
      <c r="AA67" s="15">
        <v>207</v>
      </c>
      <c r="AB67" s="16" t="s">
        <v>4255</v>
      </c>
      <c r="AC67" s="20">
        <v>1.00898</v>
      </c>
      <c r="AD67" s="16" t="s">
        <v>4254</v>
      </c>
      <c r="AE67" s="15">
        <v>226</v>
      </c>
      <c r="AF67" s="16" t="s">
        <v>4255</v>
      </c>
      <c r="AG67" s="20">
        <v>0.96769000000000005</v>
      </c>
      <c r="AH67" s="16" t="s">
        <v>4254</v>
      </c>
      <c r="AI67" s="15">
        <v>1920</v>
      </c>
      <c r="AJ67" s="16" t="s">
        <v>4255</v>
      </c>
      <c r="AK67" s="20">
        <v>0.98158999999999996</v>
      </c>
      <c r="AL67" s="16" t="s">
        <v>4254</v>
      </c>
      <c r="AM67" s="15">
        <v>31</v>
      </c>
      <c r="AN67" s="16" t="s">
        <v>4255</v>
      </c>
      <c r="AO67" s="20">
        <v>1.0028900000000001</v>
      </c>
      <c r="AP67" s="16" t="s">
        <v>4256</v>
      </c>
      <c r="AQ67" s="15">
        <v>283</v>
      </c>
      <c r="AR67" s="16" t="s">
        <v>4257</v>
      </c>
      <c r="AS67" s="20">
        <v>1.0168999999999999</v>
      </c>
      <c r="AT67" s="16" t="s">
        <v>4256</v>
      </c>
      <c r="AU67" s="15">
        <v>160</v>
      </c>
      <c r="AV67" s="16" t="s">
        <v>4257</v>
      </c>
      <c r="AW67" s="20">
        <v>1.01738</v>
      </c>
      <c r="AX67" s="16" t="s">
        <v>4256</v>
      </c>
      <c r="AY67" s="15">
        <v>2054</v>
      </c>
      <c r="AZ67" s="16" t="s">
        <v>4257</v>
      </c>
      <c r="BA67" s="20">
        <v>1.0165999999999999</v>
      </c>
      <c r="BB67" s="16" t="s">
        <v>4256</v>
      </c>
      <c r="BC67" s="15">
        <v>38</v>
      </c>
      <c r="BD67" s="16" t="s">
        <v>4257</v>
      </c>
      <c r="BE67" s="20">
        <v>1.0169299999999999</v>
      </c>
      <c r="BF67" s="16" t="s">
        <v>4258</v>
      </c>
      <c r="BG67" s="15">
        <v>201</v>
      </c>
      <c r="BH67" s="16" t="s">
        <v>4259</v>
      </c>
      <c r="BI67" s="20">
        <v>1.07395</v>
      </c>
      <c r="BJ67" s="16" t="s">
        <v>4258</v>
      </c>
      <c r="BK67" s="15">
        <v>113</v>
      </c>
      <c r="BL67" s="16" t="s">
        <v>4259</v>
      </c>
      <c r="BM67" s="20">
        <v>1.0875300000000001</v>
      </c>
      <c r="BN67" s="16" t="s">
        <v>4258</v>
      </c>
      <c r="BO67" s="15">
        <v>2052</v>
      </c>
      <c r="BP67" s="16" t="s">
        <v>4259</v>
      </c>
      <c r="BQ67" s="20">
        <v>1.2025699999999999</v>
      </c>
      <c r="BR67" s="16" t="s">
        <v>4258</v>
      </c>
      <c r="BS67" s="15">
        <v>100</v>
      </c>
      <c r="BT67" s="16" t="s">
        <v>4259</v>
      </c>
      <c r="BU67" s="20">
        <v>1.07585</v>
      </c>
      <c r="BV67" s="16" t="s">
        <v>4260</v>
      </c>
      <c r="BW67" s="15">
        <v>201</v>
      </c>
      <c r="BX67" s="16" t="s">
        <v>4261</v>
      </c>
      <c r="BY67" s="20">
        <v>1.08107</v>
      </c>
      <c r="BZ67" s="16" t="s">
        <v>4260</v>
      </c>
      <c r="CA67" s="15">
        <v>197</v>
      </c>
      <c r="CB67" s="16" t="s">
        <v>4261</v>
      </c>
      <c r="CC67" s="20">
        <v>1.03871</v>
      </c>
      <c r="CD67" s="16" t="s">
        <v>4260</v>
      </c>
      <c r="CE67" s="15">
        <v>1950</v>
      </c>
      <c r="CF67" s="16" t="s">
        <v>4261</v>
      </c>
      <c r="CG67" s="20">
        <v>1.33463</v>
      </c>
      <c r="CH67" s="16" t="s">
        <v>4260</v>
      </c>
      <c r="CI67" s="15">
        <v>97</v>
      </c>
      <c r="CJ67" s="16" t="s">
        <v>4261</v>
      </c>
      <c r="CK67" s="20">
        <v>1.07585</v>
      </c>
      <c r="CL67" s="16" t="s">
        <v>4612</v>
      </c>
      <c r="CM67" s="15">
        <f>SUM(A2L260C10)/A2L260C1</f>
        <v>2526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20420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32130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333418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276806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662774</v>
      </c>
      <c r="X68" s="16" t="s">
        <v>4618</v>
      </c>
      <c r="Y68" s="17">
        <f>SUM(A2L239C11:A2L260C11)-2*(A2L250C11+A2L252C11+A2L254C11+A2L257C11+A2L258C11)</f>
        <v>688641</v>
      </c>
      <c r="Z68" s="16" t="s">
        <v>4619</v>
      </c>
      <c r="AA68" s="17">
        <f>SUM(A2L239C12:A2L260C12)-2*SUM(A2L250C12,A2L252C12,A2L254C12,A2L257C12,A2L258C12)</f>
        <v>20748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29914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284675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233230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20208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23903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299135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230773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18185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24940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291647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202268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13150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14443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274453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198348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652524.52883333329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691989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1024065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2718068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1748306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6182428</v>
      </c>
      <c r="X69" s="16" t="s">
        <v>4641</v>
      </c>
      <c r="Y69" s="17">
        <f>A2L219C11+A2L238C11+A2L261C11</f>
        <v>6224727</v>
      </c>
      <c r="Z69" s="16" t="s">
        <v>4642</v>
      </c>
      <c r="AA69" s="17">
        <f>A2L219C12+A2L238C12+A2L261C12</f>
        <v>682742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973067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2695903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1730474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694054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983612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2622508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1630298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655927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877271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2621195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1508441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623621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819619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2580576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1377443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6149220.1504433341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179217</v>
      </c>
      <c r="H8" s="16" t="s">
        <v>4253</v>
      </c>
      <c r="I8" s="20">
        <v>1</v>
      </c>
      <c r="J8" s="16" t="s">
        <v>4252</v>
      </c>
      <c r="K8" s="15">
        <v>12644</v>
      </c>
      <c r="L8" s="16" t="s">
        <v>4253</v>
      </c>
      <c r="M8" s="20">
        <v>1</v>
      </c>
      <c r="N8" s="16" t="s">
        <v>4252</v>
      </c>
      <c r="O8" s="15">
        <v>94854</v>
      </c>
      <c r="P8" s="16" t="s">
        <v>4253</v>
      </c>
      <c r="Q8" s="20">
        <v>1</v>
      </c>
      <c r="R8" s="16" t="s">
        <v>4252</v>
      </c>
      <c r="S8" s="15">
        <v>30047</v>
      </c>
      <c r="T8" s="16" t="s">
        <v>4253</v>
      </c>
      <c r="U8" s="20">
        <v>1</v>
      </c>
      <c r="V8" s="16" t="s">
        <v>4252</v>
      </c>
      <c r="W8" s="15">
        <v>316762</v>
      </c>
      <c r="X8" s="16" t="s">
        <v>4252</v>
      </c>
      <c r="Y8" s="15">
        <v>322232</v>
      </c>
      <c r="Z8" s="16" t="s">
        <v>4254</v>
      </c>
      <c r="AA8" s="15">
        <v>179086</v>
      </c>
      <c r="AB8" s="16" t="s">
        <v>4255</v>
      </c>
      <c r="AC8" s="20">
        <v>1.00898</v>
      </c>
      <c r="AD8" s="16" t="s">
        <v>4254</v>
      </c>
      <c r="AE8" s="15">
        <v>13040</v>
      </c>
      <c r="AF8" s="16" t="s">
        <v>4255</v>
      </c>
      <c r="AG8" s="20">
        <v>0.96769000000000005</v>
      </c>
      <c r="AH8" s="16" t="s">
        <v>4254</v>
      </c>
      <c r="AI8" s="15">
        <v>85196</v>
      </c>
      <c r="AJ8" s="16" t="s">
        <v>4255</v>
      </c>
      <c r="AK8" s="20">
        <v>0.98158999999999996</v>
      </c>
      <c r="AL8" s="16" t="s">
        <v>4254</v>
      </c>
      <c r="AM8" s="15">
        <v>27121</v>
      </c>
      <c r="AN8" s="16" t="s">
        <v>4255</v>
      </c>
      <c r="AO8" s="20">
        <v>1.0028900000000001</v>
      </c>
      <c r="AP8" s="16" t="s">
        <v>4256</v>
      </c>
      <c r="AQ8" s="15">
        <v>160773</v>
      </c>
      <c r="AR8" s="16" t="s">
        <v>4257</v>
      </c>
      <c r="AS8" s="20">
        <v>1.0168999999999999</v>
      </c>
      <c r="AT8" s="16" t="s">
        <v>4256</v>
      </c>
      <c r="AU8" s="15">
        <v>13551</v>
      </c>
      <c r="AV8" s="16" t="s">
        <v>4257</v>
      </c>
      <c r="AW8" s="20">
        <v>1.01738</v>
      </c>
      <c r="AX8" s="16" t="s">
        <v>4256</v>
      </c>
      <c r="AY8" s="15">
        <v>77496</v>
      </c>
      <c r="AZ8" s="16" t="s">
        <v>4257</v>
      </c>
      <c r="BA8" s="20">
        <v>1.0165999999999999</v>
      </c>
      <c r="BB8" s="16" t="s">
        <v>4256</v>
      </c>
      <c r="BC8" s="15">
        <v>23450</v>
      </c>
      <c r="BD8" s="16" t="s">
        <v>4257</v>
      </c>
      <c r="BE8" s="20">
        <v>1.0169299999999999</v>
      </c>
      <c r="BF8" s="16" t="s">
        <v>4258</v>
      </c>
      <c r="BG8" s="15">
        <v>165316</v>
      </c>
      <c r="BH8" s="16" t="s">
        <v>4259</v>
      </c>
      <c r="BI8" s="20">
        <v>1.07395</v>
      </c>
      <c r="BJ8" s="16" t="s">
        <v>4258</v>
      </c>
      <c r="BK8" s="15">
        <v>10066</v>
      </c>
      <c r="BL8" s="16" t="s">
        <v>4259</v>
      </c>
      <c r="BM8" s="20">
        <v>1.0875300000000001</v>
      </c>
      <c r="BN8" s="16" t="s">
        <v>4258</v>
      </c>
      <c r="BO8" s="15">
        <v>60565</v>
      </c>
      <c r="BP8" s="16" t="s">
        <v>4259</v>
      </c>
      <c r="BQ8" s="20">
        <v>1.2025699999999999</v>
      </c>
      <c r="BR8" s="16" t="s">
        <v>4258</v>
      </c>
      <c r="BS8" s="15">
        <v>22492</v>
      </c>
      <c r="BT8" s="16" t="s">
        <v>4259</v>
      </c>
      <c r="BU8" s="20">
        <v>1.07585</v>
      </c>
      <c r="BV8" s="16" t="s">
        <v>4260</v>
      </c>
      <c r="BW8" s="15">
        <v>146898</v>
      </c>
      <c r="BX8" s="16" t="s">
        <v>4261</v>
      </c>
      <c r="BY8" s="20">
        <v>1.08107</v>
      </c>
      <c r="BZ8" s="16" t="s">
        <v>4260</v>
      </c>
      <c r="CA8" s="15">
        <v>8483</v>
      </c>
      <c r="CB8" s="16" t="s">
        <v>4261</v>
      </c>
      <c r="CC8" s="20">
        <v>1.03871</v>
      </c>
      <c r="CD8" s="16" t="s">
        <v>4260</v>
      </c>
      <c r="CE8" s="15">
        <v>48846</v>
      </c>
      <c r="CF8" s="16" t="s">
        <v>4261</v>
      </c>
      <c r="CG8" s="20">
        <v>1.33463</v>
      </c>
      <c r="CH8" s="16" t="s">
        <v>4260</v>
      </c>
      <c r="CI8" s="15">
        <v>17097</v>
      </c>
      <c r="CJ8" s="16" t="s">
        <v>4261</v>
      </c>
      <c r="CK8" s="20">
        <v>1.07585</v>
      </c>
      <c r="CL8" s="16" t="s">
        <v>4789</v>
      </c>
      <c r="CM8" s="15">
        <f>SUM(A2L301C10)/A2L301C1</f>
        <v>316762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1557027</v>
      </c>
      <c r="H9" s="16" t="s">
        <v>4253</v>
      </c>
      <c r="I9" s="20">
        <v>1</v>
      </c>
      <c r="J9" s="16" t="s">
        <v>4252</v>
      </c>
      <c r="K9" s="15">
        <v>2824</v>
      </c>
      <c r="L9" s="16" t="s">
        <v>4253</v>
      </c>
      <c r="M9" s="20">
        <v>1</v>
      </c>
      <c r="N9" s="16" t="s">
        <v>4252</v>
      </c>
      <c r="O9" s="15">
        <v>99999</v>
      </c>
      <c r="P9" s="16" t="s">
        <v>4253</v>
      </c>
      <c r="Q9" s="20">
        <v>1</v>
      </c>
      <c r="R9" s="16" t="s">
        <v>4252</v>
      </c>
      <c r="S9" s="15">
        <v>113271</v>
      </c>
      <c r="T9" s="16" t="s">
        <v>4253</v>
      </c>
      <c r="U9" s="20">
        <v>1</v>
      </c>
      <c r="V9" s="16" t="s">
        <v>4252</v>
      </c>
      <c r="W9" s="15">
        <v>1773121</v>
      </c>
      <c r="X9" s="16" t="s">
        <v>4252</v>
      </c>
      <c r="Y9" s="15">
        <v>1781411</v>
      </c>
      <c r="Z9" s="16" t="s">
        <v>4254</v>
      </c>
      <c r="AA9" s="15">
        <v>1465769</v>
      </c>
      <c r="AB9" s="16" t="s">
        <v>4255</v>
      </c>
      <c r="AC9" s="20">
        <v>1.00898</v>
      </c>
      <c r="AD9" s="16" t="s">
        <v>4254</v>
      </c>
      <c r="AE9" s="15">
        <v>2899</v>
      </c>
      <c r="AF9" s="16" t="s">
        <v>4255</v>
      </c>
      <c r="AG9" s="20">
        <v>0.96769000000000005</v>
      </c>
      <c r="AH9" s="16" t="s">
        <v>4254</v>
      </c>
      <c r="AI9" s="15">
        <v>84875</v>
      </c>
      <c r="AJ9" s="16" t="s">
        <v>4255</v>
      </c>
      <c r="AK9" s="20">
        <v>0.98158999999999996</v>
      </c>
      <c r="AL9" s="16" t="s">
        <v>4254</v>
      </c>
      <c r="AM9" s="15">
        <v>112838</v>
      </c>
      <c r="AN9" s="16" t="s">
        <v>4255</v>
      </c>
      <c r="AO9" s="20">
        <v>1.0028900000000001</v>
      </c>
      <c r="AP9" s="16" t="s">
        <v>4256</v>
      </c>
      <c r="AQ9" s="15">
        <v>1396488</v>
      </c>
      <c r="AR9" s="16" t="s">
        <v>4257</v>
      </c>
      <c r="AS9" s="20">
        <v>1.0168999999999999</v>
      </c>
      <c r="AT9" s="16" t="s">
        <v>4256</v>
      </c>
      <c r="AU9" s="15">
        <v>3587</v>
      </c>
      <c r="AV9" s="16" t="s">
        <v>4257</v>
      </c>
      <c r="AW9" s="20">
        <v>1.01738</v>
      </c>
      <c r="AX9" s="16" t="s">
        <v>4256</v>
      </c>
      <c r="AY9" s="15">
        <v>85374</v>
      </c>
      <c r="AZ9" s="16" t="s">
        <v>4257</v>
      </c>
      <c r="BA9" s="20">
        <v>1.0165999999999999</v>
      </c>
      <c r="BB9" s="16" t="s">
        <v>4256</v>
      </c>
      <c r="BC9" s="15">
        <v>102993</v>
      </c>
      <c r="BD9" s="16" t="s">
        <v>4257</v>
      </c>
      <c r="BE9" s="20">
        <v>1.0169299999999999</v>
      </c>
      <c r="BF9" s="16" t="s">
        <v>4258</v>
      </c>
      <c r="BG9" s="15">
        <v>1287382</v>
      </c>
      <c r="BH9" s="16" t="s">
        <v>4259</v>
      </c>
      <c r="BI9" s="20">
        <v>1.07395</v>
      </c>
      <c r="BJ9" s="16" t="s">
        <v>4258</v>
      </c>
      <c r="BK9" s="15">
        <v>2718</v>
      </c>
      <c r="BL9" s="16" t="s">
        <v>4259</v>
      </c>
      <c r="BM9" s="20">
        <v>1.0875300000000001</v>
      </c>
      <c r="BN9" s="16" t="s">
        <v>4258</v>
      </c>
      <c r="BO9" s="15">
        <v>66466</v>
      </c>
      <c r="BP9" s="16" t="s">
        <v>4259</v>
      </c>
      <c r="BQ9" s="20">
        <v>1.2025699999999999</v>
      </c>
      <c r="BR9" s="16" t="s">
        <v>4258</v>
      </c>
      <c r="BS9" s="15">
        <v>89775</v>
      </c>
      <c r="BT9" s="16" t="s">
        <v>4259</v>
      </c>
      <c r="BU9" s="20">
        <v>1.07585</v>
      </c>
      <c r="BV9" s="16" t="s">
        <v>4260</v>
      </c>
      <c r="BW9" s="15">
        <v>1122309</v>
      </c>
      <c r="BX9" s="16" t="s">
        <v>4261</v>
      </c>
      <c r="BY9" s="20">
        <v>1.08107</v>
      </c>
      <c r="BZ9" s="16" t="s">
        <v>4260</v>
      </c>
      <c r="CA9" s="15">
        <v>2563</v>
      </c>
      <c r="CB9" s="16" t="s">
        <v>4261</v>
      </c>
      <c r="CC9" s="20">
        <v>1.03871</v>
      </c>
      <c r="CD9" s="16" t="s">
        <v>4260</v>
      </c>
      <c r="CE9" s="15">
        <v>63601</v>
      </c>
      <c r="CF9" s="16" t="s">
        <v>4261</v>
      </c>
      <c r="CG9" s="20">
        <v>1.33463</v>
      </c>
      <c r="CH9" s="16" t="s">
        <v>4260</v>
      </c>
      <c r="CI9" s="15">
        <v>80337</v>
      </c>
      <c r="CJ9" s="16" t="s">
        <v>4261</v>
      </c>
      <c r="CK9" s="20">
        <v>1.07585</v>
      </c>
      <c r="CL9" s="16" t="s">
        <v>4790</v>
      </c>
      <c r="CM9" s="15">
        <f>SUM(A2L302C10)/A2L302C1</f>
        <v>1773121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1328615</v>
      </c>
      <c r="H10" s="16" t="s">
        <v>4253</v>
      </c>
      <c r="I10" s="20">
        <v>1</v>
      </c>
      <c r="J10" s="16" t="s">
        <v>4252</v>
      </c>
      <c r="K10" s="15">
        <v>200</v>
      </c>
      <c r="L10" s="16" t="s">
        <v>4253</v>
      </c>
      <c r="M10" s="20">
        <v>1</v>
      </c>
      <c r="N10" s="16" t="s">
        <v>4252</v>
      </c>
      <c r="O10" s="15">
        <v>97987</v>
      </c>
      <c r="P10" s="16" t="s">
        <v>4253</v>
      </c>
      <c r="Q10" s="20">
        <v>1</v>
      </c>
      <c r="R10" s="16" t="s">
        <v>4252</v>
      </c>
      <c r="S10" s="15">
        <v>8861</v>
      </c>
      <c r="T10" s="16" t="s">
        <v>4253</v>
      </c>
      <c r="U10" s="20">
        <v>1</v>
      </c>
      <c r="V10" s="16" t="s">
        <v>4252</v>
      </c>
      <c r="W10" s="15">
        <v>1435663</v>
      </c>
      <c r="X10" s="16" t="s">
        <v>4252</v>
      </c>
      <c r="Y10" s="15">
        <v>1459430</v>
      </c>
      <c r="Z10" s="16" t="s">
        <v>4254</v>
      </c>
      <c r="AA10" s="15">
        <v>1230221</v>
      </c>
      <c r="AB10" s="16" t="s">
        <v>4255</v>
      </c>
      <c r="AC10" s="20">
        <v>1.00898</v>
      </c>
      <c r="AD10" s="16" t="s">
        <v>4254</v>
      </c>
      <c r="AE10" s="15">
        <v>361</v>
      </c>
      <c r="AF10" s="16" t="s">
        <v>4255</v>
      </c>
      <c r="AG10" s="20">
        <v>0.96769000000000005</v>
      </c>
      <c r="AH10" s="16" t="s">
        <v>4254</v>
      </c>
      <c r="AI10" s="15">
        <v>82394</v>
      </c>
      <c r="AJ10" s="16" t="s">
        <v>4255</v>
      </c>
      <c r="AK10" s="20">
        <v>0.98158999999999996</v>
      </c>
      <c r="AL10" s="16" t="s">
        <v>4254</v>
      </c>
      <c r="AM10" s="15">
        <v>9440</v>
      </c>
      <c r="AN10" s="16" t="s">
        <v>4255</v>
      </c>
      <c r="AO10" s="20">
        <v>1.0028900000000001</v>
      </c>
      <c r="AP10" s="16" t="s">
        <v>4256</v>
      </c>
      <c r="AQ10" s="15">
        <v>1192032</v>
      </c>
      <c r="AR10" s="16" t="s">
        <v>4257</v>
      </c>
      <c r="AS10" s="20">
        <v>1.0168999999999999</v>
      </c>
      <c r="AT10" s="16" t="s">
        <v>4256</v>
      </c>
      <c r="AU10" s="15">
        <v>810</v>
      </c>
      <c r="AV10" s="16" t="s">
        <v>4257</v>
      </c>
      <c r="AW10" s="20">
        <v>1.01738</v>
      </c>
      <c r="AX10" s="16" t="s">
        <v>4256</v>
      </c>
      <c r="AY10" s="15">
        <v>85592</v>
      </c>
      <c r="AZ10" s="16" t="s">
        <v>4257</v>
      </c>
      <c r="BA10" s="20">
        <v>1.0165999999999999</v>
      </c>
      <c r="BB10" s="16" t="s">
        <v>4256</v>
      </c>
      <c r="BC10" s="15">
        <v>9297</v>
      </c>
      <c r="BD10" s="16" t="s">
        <v>4257</v>
      </c>
      <c r="BE10" s="20">
        <v>1.0169299999999999</v>
      </c>
      <c r="BF10" s="16" t="s">
        <v>4258</v>
      </c>
      <c r="BG10" s="15">
        <v>1099669</v>
      </c>
      <c r="BH10" s="16" t="s">
        <v>4259</v>
      </c>
      <c r="BI10" s="20">
        <v>1.07395</v>
      </c>
      <c r="BJ10" s="16" t="s">
        <v>4258</v>
      </c>
      <c r="BK10" s="15">
        <v>627</v>
      </c>
      <c r="BL10" s="16" t="s">
        <v>4259</v>
      </c>
      <c r="BM10" s="20">
        <v>1.0875300000000001</v>
      </c>
      <c r="BN10" s="16" t="s">
        <v>4258</v>
      </c>
      <c r="BO10" s="15">
        <v>65221</v>
      </c>
      <c r="BP10" s="16" t="s">
        <v>4259</v>
      </c>
      <c r="BQ10" s="20">
        <v>1.2025699999999999</v>
      </c>
      <c r="BR10" s="16" t="s">
        <v>4258</v>
      </c>
      <c r="BS10" s="15">
        <v>7893</v>
      </c>
      <c r="BT10" s="16" t="s">
        <v>4259</v>
      </c>
      <c r="BU10" s="20">
        <v>1.07585</v>
      </c>
      <c r="BV10" s="16" t="s">
        <v>4260</v>
      </c>
      <c r="BW10" s="15">
        <v>989887</v>
      </c>
      <c r="BX10" s="16" t="s">
        <v>4261</v>
      </c>
      <c r="BY10" s="20">
        <v>1.08107</v>
      </c>
      <c r="BZ10" s="16" t="s">
        <v>4260</v>
      </c>
      <c r="CA10" s="15">
        <v>407</v>
      </c>
      <c r="CB10" s="16" t="s">
        <v>4261</v>
      </c>
      <c r="CC10" s="20">
        <v>1.03871</v>
      </c>
      <c r="CD10" s="16" t="s">
        <v>4260</v>
      </c>
      <c r="CE10" s="15">
        <v>61234</v>
      </c>
      <c r="CF10" s="16" t="s">
        <v>4261</v>
      </c>
      <c r="CG10" s="20">
        <v>1.33463</v>
      </c>
      <c r="CH10" s="16" t="s">
        <v>4260</v>
      </c>
      <c r="CI10" s="15">
        <v>5387</v>
      </c>
      <c r="CJ10" s="16" t="s">
        <v>4261</v>
      </c>
      <c r="CK10" s="20">
        <v>1.07585</v>
      </c>
      <c r="CL10" s="16" t="s">
        <v>4791</v>
      </c>
      <c r="CM10" s="15">
        <f>SUM(A2L303C10)/A2L303C1</f>
        <v>1435663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120107</v>
      </c>
      <c r="H11" s="16" t="s">
        <v>4253</v>
      </c>
      <c r="I11" s="20">
        <v>1</v>
      </c>
      <c r="J11" s="16" t="s">
        <v>4252</v>
      </c>
      <c r="K11" s="15">
        <v>282</v>
      </c>
      <c r="L11" s="16" t="s">
        <v>4253</v>
      </c>
      <c r="M11" s="20">
        <v>1</v>
      </c>
      <c r="N11" s="16" t="s">
        <v>4252</v>
      </c>
      <c r="O11" s="15">
        <v>2418</v>
      </c>
      <c r="P11" s="16" t="s">
        <v>4253</v>
      </c>
      <c r="Q11" s="20">
        <v>1</v>
      </c>
      <c r="R11" s="16" t="s">
        <v>4252</v>
      </c>
      <c r="S11" s="15">
        <v>1989</v>
      </c>
      <c r="T11" s="16" t="s">
        <v>4253</v>
      </c>
      <c r="U11" s="20">
        <v>1</v>
      </c>
      <c r="V11" s="16" t="s">
        <v>4252</v>
      </c>
      <c r="W11" s="15">
        <v>124796</v>
      </c>
      <c r="X11" s="16" t="s">
        <v>4252</v>
      </c>
      <c r="Y11" s="15">
        <v>125395</v>
      </c>
      <c r="Z11" s="16" t="s">
        <v>4254</v>
      </c>
      <c r="AA11" s="15">
        <v>109071</v>
      </c>
      <c r="AB11" s="16" t="s">
        <v>4255</v>
      </c>
      <c r="AC11" s="20">
        <v>1.00898</v>
      </c>
      <c r="AD11" s="16" t="s">
        <v>4254</v>
      </c>
      <c r="AE11" s="15">
        <v>188</v>
      </c>
      <c r="AF11" s="16" t="s">
        <v>4255</v>
      </c>
      <c r="AG11" s="20">
        <v>0.96769000000000005</v>
      </c>
      <c r="AH11" s="16" t="s">
        <v>4254</v>
      </c>
      <c r="AI11" s="15">
        <v>2546</v>
      </c>
      <c r="AJ11" s="16" t="s">
        <v>4255</v>
      </c>
      <c r="AK11" s="20">
        <v>0.98158999999999996</v>
      </c>
      <c r="AL11" s="16" t="s">
        <v>4254</v>
      </c>
      <c r="AM11" s="15">
        <v>1507</v>
      </c>
      <c r="AN11" s="16" t="s">
        <v>4255</v>
      </c>
      <c r="AO11" s="20">
        <v>1.0028900000000001</v>
      </c>
      <c r="AP11" s="16" t="s">
        <v>4256</v>
      </c>
      <c r="AQ11" s="15">
        <v>106883</v>
      </c>
      <c r="AR11" s="16" t="s">
        <v>4257</v>
      </c>
      <c r="AS11" s="20">
        <v>1.0168999999999999</v>
      </c>
      <c r="AT11" s="16" t="s">
        <v>4256</v>
      </c>
      <c r="AU11" s="15">
        <v>119</v>
      </c>
      <c r="AV11" s="16" t="s">
        <v>4257</v>
      </c>
      <c r="AW11" s="20">
        <v>1.01738</v>
      </c>
      <c r="AX11" s="16" t="s">
        <v>4256</v>
      </c>
      <c r="AY11" s="15">
        <v>3528</v>
      </c>
      <c r="AZ11" s="16" t="s">
        <v>4257</v>
      </c>
      <c r="BA11" s="20">
        <v>1.0165999999999999</v>
      </c>
      <c r="BB11" s="16" t="s">
        <v>4256</v>
      </c>
      <c r="BC11" s="15">
        <v>1968</v>
      </c>
      <c r="BD11" s="16" t="s">
        <v>4257</v>
      </c>
      <c r="BE11" s="20">
        <v>1.0169299999999999</v>
      </c>
      <c r="BF11" s="16" t="s">
        <v>4258</v>
      </c>
      <c r="BG11" s="15">
        <v>103969</v>
      </c>
      <c r="BH11" s="16" t="s">
        <v>4259</v>
      </c>
      <c r="BI11" s="20">
        <v>1.07395</v>
      </c>
      <c r="BJ11" s="16" t="s">
        <v>4258</v>
      </c>
      <c r="BK11" s="15">
        <v>145</v>
      </c>
      <c r="BL11" s="16" t="s">
        <v>4259</v>
      </c>
      <c r="BM11" s="20">
        <v>1.0875300000000001</v>
      </c>
      <c r="BN11" s="16" t="s">
        <v>4258</v>
      </c>
      <c r="BO11" s="15">
        <v>2672</v>
      </c>
      <c r="BP11" s="16" t="s">
        <v>4259</v>
      </c>
      <c r="BQ11" s="20">
        <v>1.2025699999999999</v>
      </c>
      <c r="BR11" s="16" t="s">
        <v>4258</v>
      </c>
      <c r="BS11" s="15">
        <v>3013</v>
      </c>
      <c r="BT11" s="16" t="s">
        <v>4259</v>
      </c>
      <c r="BU11" s="20">
        <v>1.07585</v>
      </c>
      <c r="BV11" s="16" t="s">
        <v>4260</v>
      </c>
      <c r="BW11" s="15">
        <v>104858</v>
      </c>
      <c r="BX11" s="16" t="s">
        <v>4261</v>
      </c>
      <c r="BY11" s="20">
        <v>1.08107</v>
      </c>
      <c r="BZ11" s="16" t="s">
        <v>4260</v>
      </c>
      <c r="CA11" s="15">
        <v>103</v>
      </c>
      <c r="CB11" s="16" t="s">
        <v>4261</v>
      </c>
      <c r="CC11" s="20">
        <v>1.03871</v>
      </c>
      <c r="CD11" s="16" t="s">
        <v>4260</v>
      </c>
      <c r="CE11" s="15">
        <v>3094</v>
      </c>
      <c r="CF11" s="16" t="s">
        <v>4261</v>
      </c>
      <c r="CG11" s="20">
        <v>1.33463</v>
      </c>
      <c r="CH11" s="16" t="s">
        <v>4260</v>
      </c>
      <c r="CI11" s="15">
        <v>1373</v>
      </c>
      <c r="CJ11" s="16" t="s">
        <v>4261</v>
      </c>
      <c r="CK11" s="20">
        <v>1.07585</v>
      </c>
      <c r="CL11" s="16" t="s">
        <v>4792</v>
      </c>
      <c r="CM11" s="15">
        <f>SUM(A2L304C10)/A2L304C1</f>
        <v>124796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490</v>
      </c>
      <c r="H12" s="16" t="s">
        <v>4253</v>
      </c>
      <c r="I12" s="20">
        <v>1</v>
      </c>
      <c r="J12" s="16" t="s">
        <v>4252</v>
      </c>
      <c r="K12" s="15">
        <v>2</v>
      </c>
      <c r="L12" s="16" t="s">
        <v>4253</v>
      </c>
      <c r="M12" s="20">
        <v>1</v>
      </c>
      <c r="N12" s="16" t="s">
        <v>4252</v>
      </c>
      <c r="O12" s="15">
        <v>10972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11464</v>
      </c>
      <c r="X12" s="16" t="s">
        <v>4252</v>
      </c>
      <c r="Y12" s="15">
        <v>11939</v>
      </c>
      <c r="Z12" s="16" t="s">
        <v>4254</v>
      </c>
      <c r="AA12" s="15">
        <v>413</v>
      </c>
      <c r="AB12" s="16" t="s">
        <v>4255</v>
      </c>
      <c r="AC12" s="20">
        <v>1.00898</v>
      </c>
      <c r="AD12" s="16" t="s">
        <v>4254</v>
      </c>
      <c r="AE12" s="15">
        <v>3</v>
      </c>
      <c r="AF12" s="16" t="s">
        <v>4255</v>
      </c>
      <c r="AG12" s="20">
        <v>0.96769000000000005</v>
      </c>
      <c r="AH12" s="16" t="s">
        <v>4254</v>
      </c>
      <c r="AI12" s="15">
        <v>9759</v>
      </c>
      <c r="AJ12" s="16" t="s">
        <v>4255</v>
      </c>
      <c r="AK12" s="20">
        <v>0.98158999999999996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387</v>
      </c>
      <c r="AR12" s="16" t="s">
        <v>4257</v>
      </c>
      <c r="AS12" s="20">
        <v>1.0168999999999999</v>
      </c>
      <c r="AT12" s="16" t="s">
        <v>4256</v>
      </c>
      <c r="AU12" s="15">
        <v>2</v>
      </c>
      <c r="AV12" s="16" t="s">
        <v>4257</v>
      </c>
      <c r="AW12" s="20">
        <v>1.01738</v>
      </c>
      <c r="AX12" s="16" t="s">
        <v>4256</v>
      </c>
      <c r="AY12" s="15">
        <v>10140</v>
      </c>
      <c r="AZ12" s="16" t="s">
        <v>4257</v>
      </c>
      <c r="BA12" s="20">
        <v>1.0165999999999999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376</v>
      </c>
      <c r="BH12" s="16" t="s">
        <v>4259</v>
      </c>
      <c r="BI12" s="20">
        <v>1.07395</v>
      </c>
      <c r="BJ12" s="16" t="s">
        <v>4258</v>
      </c>
      <c r="BK12" s="15">
        <v>-1</v>
      </c>
      <c r="BL12" s="16" t="s">
        <v>4259</v>
      </c>
      <c r="BM12" s="20">
        <v>1.0875300000000001</v>
      </c>
      <c r="BN12" s="16" t="s">
        <v>4258</v>
      </c>
      <c r="BO12" s="15">
        <v>9687</v>
      </c>
      <c r="BP12" s="16" t="s">
        <v>4259</v>
      </c>
      <c r="BQ12" s="20">
        <v>1.2025699999999999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358</v>
      </c>
      <c r="BX12" s="16" t="s">
        <v>4261</v>
      </c>
      <c r="BY12" s="20">
        <v>1.08107</v>
      </c>
      <c r="BZ12" s="16" t="s">
        <v>4260</v>
      </c>
      <c r="CA12" s="15">
        <v>-5</v>
      </c>
      <c r="CB12" s="16" t="s">
        <v>4261</v>
      </c>
      <c r="CC12" s="20">
        <v>1.03871</v>
      </c>
      <c r="CD12" s="16" t="s">
        <v>4260</v>
      </c>
      <c r="CE12" s="15">
        <v>9621</v>
      </c>
      <c r="CF12" s="16" t="s">
        <v>4261</v>
      </c>
      <c r="CG12" s="20">
        <v>1.33463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11464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4383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39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4422</v>
      </c>
      <c r="X13" s="16" t="s">
        <v>4252</v>
      </c>
      <c r="Y13" s="15">
        <v>4422</v>
      </c>
      <c r="Z13" s="16" t="s">
        <v>4254</v>
      </c>
      <c r="AA13" s="15">
        <v>4647</v>
      </c>
      <c r="AB13" s="16" t="s">
        <v>4255</v>
      </c>
      <c r="AC13" s="20">
        <v>1.00898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35</v>
      </c>
      <c r="AJ13" s="16" t="s">
        <v>4255</v>
      </c>
      <c r="AK13" s="20">
        <v>0.98158999999999996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4568</v>
      </c>
      <c r="AR13" s="16" t="s">
        <v>4257</v>
      </c>
      <c r="AS13" s="20">
        <v>1.0168999999999999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52</v>
      </c>
      <c r="AZ13" s="16" t="s">
        <v>4257</v>
      </c>
      <c r="BA13" s="20">
        <v>1.0165999999999999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4308</v>
      </c>
      <c r="BH13" s="16" t="s">
        <v>4259</v>
      </c>
      <c r="BI13" s="20">
        <v>1.07395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36</v>
      </c>
      <c r="BP13" s="16" t="s">
        <v>4259</v>
      </c>
      <c r="BQ13" s="20">
        <v>1.2025699999999999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4045</v>
      </c>
      <c r="BX13" s="16" t="s">
        <v>4261</v>
      </c>
      <c r="BY13" s="20">
        <v>1.08107</v>
      </c>
      <c r="BZ13" s="16" t="s">
        <v>4260</v>
      </c>
      <c r="CA13" s="15">
        <v>1</v>
      </c>
      <c r="CB13" s="16" t="s">
        <v>4261</v>
      </c>
      <c r="CC13" s="20">
        <v>1.03871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4422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12628</v>
      </c>
      <c r="P14" s="16" t="s">
        <v>4253</v>
      </c>
      <c r="Q14" s="20">
        <v>1</v>
      </c>
      <c r="R14" s="16" t="s">
        <v>4252</v>
      </c>
      <c r="S14" s="15">
        <v>1</v>
      </c>
      <c r="T14" s="16" t="s">
        <v>4253</v>
      </c>
      <c r="U14" s="20">
        <v>1</v>
      </c>
      <c r="V14" s="16" t="s">
        <v>4252</v>
      </c>
      <c r="W14" s="15">
        <v>12630</v>
      </c>
      <c r="X14" s="16" t="s">
        <v>4252</v>
      </c>
      <c r="Y14" s="15">
        <v>12630</v>
      </c>
      <c r="Z14" s="16" t="s">
        <v>4254</v>
      </c>
      <c r="AA14" s="15">
        <v>1</v>
      </c>
      <c r="AB14" s="16" t="s">
        <v>4255</v>
      </c>
      <c r="AC14" s="20">
        <v>1.00898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11465</v>
      </c>
      <c r="AJ14" s="16" t="s">
        <v>4255</v>
      </c>
      <c r="AK14" s="20">
        <v>0.98158999999999996</v>
      </c>
      <c r="AL14" s="16" t="s">
        <v>4254</v>
      </c>
      <c r="AM14" s="15">
        <v>2</v>
      </c>
      <c r="AN14" s="16" t="s">
        <v>4255</v>
      </c>
      <c r="AO14" s="20">
        <v>1.0028900000000001</v>
      </c>
      <c r="AP14" s="16" t="s">
        <v>4256</v>
      </c>
      <c r="AQ14" s="15">
        <v>1</v>
      </c>
      <c r="AR14" s="16" t="s">
        <v>4257</v>
      </c>
      <c r="AS14" s="20">
        <v>1.0168999999999999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13368</v>
      </c>
      <c r="AZ14" s="16" t="s">
        <v>4257</v>
      </c>
      <c r="BA14" s="20">
        <v>1.0165999999999999</v>
      </c>
      <c r="BB14" s="16" t="s">
        <v>4256</v>
      </c>
      <c r="BC14" s="15">
        <v>2</v>
      </c>
      <c r="BD14" s="16" t="s">
        <v>4257</v>
      </c>
      <c r="BE14" s="20">
        <v>1.0169299999999999</v>
      </c>
      <c r="BF14" s="16" t="s">
        <v>4258</v>
      </c>
      <c r="BG14" s="15">
        <v>1</v>
      </c>
      <c r="BH14" s="16" t="s">
        <v>4259</v>
      </c>
      <c r="BI14" s="20">
        <v>1.07395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12729</v>
      </c>
      <c r="BP14" s="16" t="s">
        <v>4259</v>
      </c>
      <c r="BQ14" s="20">
        <v>1.2025699999999999</v>
      </c>
      <c r="BR14" s="16" t="s">
        <v>4258</v>
      </c>
      <c r="BS14" s="15">
        <v>3</v>
      </c>
      <c r="BT14" s="16" t="s">
        <v>4259</v>
      </c>
      <c r="BU14" s="20">
        <v>1.07585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11045</v>
      </c>
      <c r="CF14" s="16" t="s">
        <v>4261</v>
      </c>
      <c r="CG14" s="20">
        <v>1.33463</v>
      </c>
      <c r="CH14" s="16" t="s">
        <v>4260</v>
      </c>
      <c r="CI14" s="15">
        <v>3</v>
      </c>
      <c r="CJ14" s="16" t="s">
        <v>4261</v>
      </c>
      <c r="CK14" s="20">
        <v>1.07585</v>
      </c>
      <c r="CL14" s="16" t="s">
        <v>4795</v>
      </c>
      <c r="CM14" s="15">
        <f>SUM(A2L307C10)/A2L307C1</f>
        <v>12630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137675</v>
      </c>
      <c r="H15" s="16" t="s">
        <v>4253</v>
      </c>
      <c r="I15" s="20">
        <v>1</v>
      </c>
      <c r="J15" s="16" t="s">
        <v>4252</v>
      </c>
      <c r="K15" s="15">
        <v>42619</v>
      </c>
      <c r="L15" s="16" t="s">
        <v>4253</v>
      </c>
      <c r="M15" s="20">
        <v>1</v>
      </c>
      <c r="N15" s="16" t="s">
        <v>4252</v>
      </c>
      <c r="O15" s="15">
        <v>2755</v>
      </c>
      <c r="P15" s="16" t="s">
        <v>4253</v>
      </c>
      <c r="Q15" s="20">
        <v>1</v>
      </c>
      <c r="R15" s="16" t="s">
        <v>4252</v>
      </c>
      <c r="S15" s="15">
        <v>4743</v>
      </c>
      <c r="T15" s="16" t="s">
        <v>4253</v>
      </c>
      <c r="U15" s="20">
        <v>1</v>
      </c>
      <c r="V15" s="16" t="s">
        <v>4252</v>
      </c>
      <c r="W15" s="15">
        <v>187792</v>
      </c>
      <c r="X15" s="16" t="s">
        <v>4252</v>
      </c>
      <c r="Y15" s="15">
        <v>187962</v>
      </c>
      <c r="Z15" s="16" t="s">
        <v>4254</v>
      </c>
      <c r="AA15" s="15">
        <v>136852</v>
      </c>
      <c r="AB15" s="16" t="s">
        <v>4255</v>
      </c>
      <c r="AC15" s="20">
        <v>1.00898</v>
      </c>
      <c r="AD15" s="16" t="s">
        <v>4254</v>
      </c>
      <c r="AE15" s="15">
        <v>47863</v>
      </c>
      <c r="AF15" s="16" t="s">
        <v>4255</v>
      </c>
      <c r="AG15" s="20">
        <v>0.96769000000000005</v>
      </c>
      <c r="AH15" s="16" t="s">
        <v>4254</v>
      </c>
      <c r="AI15" s="15">
        <v>4691</v>
      </c>
      <c r="AJ15" s="16" t="s">
        <v>4255</v>
      </c>
      <c r="AK15" s="20">
        <v>0.98158999999999996</v>
      </c>
      <c r="AL15" s="16" t="s">
        <v>4254</v>
      </c>
      <c r="AM15" s="15">
        <v>4700</v>
      </c>
      <c r="AN15" s="16" t="s">
        <v>4255</v>
      </c>
      <c r="AO15" s="20">
        <v>1.0028900000000001</v>
      </c>
      <c r="AP15" s="16" t="s">
        <v>4256</v>
      </c>
      <c r="AQ15" s="15">
        <v>136058</v>
      </c>
      <c r="AR15" s="16" t="s">
        <v>4257</v>
      </c>
      <c r="AS15" s="20">
        <v>1.0168999999999999</v>
      </c>
      <c r="AT15" s="16" t="s">
        <v>4256</v>
      </c>
      <c r="AU15" s="15">
        <v>51405</v>
      </c>
      <c r="AV15" s="16" t="s">
        <v>4257</v>
      </c>
      <c r="AW15" s="20">
        <v>1.01738</v>
      </c>
      <c r="AX15" s="16" t="s">
        <v>4256</v>
      </c>
      <c r="AY15" s="15">
        <v>5667</v>
      </c>
      <c r="AZ15" s="16" t="s">
        <v>4257</v>
      </c>
      <c r="BA15" s="20">
        <v>1.0165999999999999</v>
      </c>
      <c r="BB15" s="16" t="s">
        <v>4256</v>
      </c>
      <c r="BC15" s="15">
        <v>4732</v>
      </c>
      <c r="BD15" s="16" t="s">
        <v>4257</v>
      </c>
      <c r="BE15" s="20">
        <v>1.0169299999999999</v>
      </c>
      <c r="BF15" s="16" t="s">
        <v>4258</v>
      </c>
      <c r="BG15" s="15">
        <v>125673</v>
      </c>
      <c r="BH15" s="16" t="s">
        <v>4259</v>
      </c>
      <c r="BI15" s="20">
        <v>1.07395</v>
      </c>
      <c r="BJ15" s="16" t="s">
        <v>4258</v>
      </c>
      <c r="BK15" s="15">
        <v>41963</v>
      </c>
      <c r="BL15" s="16" t="s">
        <v>4259</v>
      </c>
      <c r="BM15" s="20">
        <v>1.0875300000000001</v>
      </c>
      <c r="BN15" s="16" t="s">
        <v>4258</v>
      </c>
      <c r="BO15" s="15">
        <v>3938</v>
      </c>
      <c r="BP15" s="16" t="s">
        <v>4259</v>
      </c>
      <c r="BQ15" s="20">
        <v>1.2025699999999999</v>
      </c>
      <c r="BR15" s="16" t="s">
        <v>4258</v>
      </c>
      <c r="BS15" s="15">
        <v>4703</v>
      </c>
      <c r="BT15" s="16" t="s">
        <v>4259</v>
      </c>
      <c r="BU15" s="20">
        <v>1.07585</v>
      </c>
      <c r="BV15" s="16" t="s">
        <v>4260</v>
      </c>
      <c r="BW15" s="15">
        <v>123537</v>
      </c>
      <c r="BX15" s="16" t="s">
        <v>4261</v>
      </c>
      <c r="BY15" s="20">
        <v>1.08107</v>
      </c>
      <c r="BZ15" s="16" t="s">
        <v>4260</v>
      </c>
      <c r="CA15" s="15">
        <v>35539</v>
      </c>
      <c r="CB15" s="16" t="s">
        <v>4261</v>
      </c>
      <c r="CC15" s="20">
        <v>1.03871</v>
      </c>
      <c r="CD15" s="16" t="s">
        <v>4260</v>
      </c>
      <c r="CE15" s="15">
        <v>1772</v>
      </c>
      <c r="CF15" s="16" t="s">
        <v>4261</v>
      </c>
      <c r="CG15" s="20">
        <v>1.33463</v>
      </c>
      <c r="CH15" s="16" t="s">
        <v>4260</v>
      </c>
      <c r="CI15" s="15">
        <v>3161</v>
      </c>
      <c r="CJ15" s="16" t="s">
        <v>4261</v>
      </c>
      <c r="CK15" s="20">
        <v>1.07585</v>
      </c>
      <c r="CL15" s="16" t="s">
        <v>4796</v>
      </c>
      <c r="CM15" s="15">
        <f>SUM(A2L308C10)/A2L308C1</f>
        <v>187792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7596459</v>
      </c>
      <c r="L16" s="16" t="s">
        <v>4253</v>
      </c>
      <c r="M16" s="20">
        <v>1</v>
      </c>
      <c r="N16" s="16" t="s">
        <v>4252</v>
      </c>
      <c r="O16" s="15">
        <v>296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7596755</v>
      </c>
      <c r="X16" s="16" t="s">
        <v>4252</v>
      </c>
      <c r="Y16" s="15">
        <v>7628814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7550511</v>
      </c>
      <c r="AF16" s="16" t="s">
        <v>4255</v>
      </c>
      <c r="AG16" s="20">
        <v>0.96709000000000001</v>
      </c>
      <c r="AH16" s="16" t="s">
        <v>4254</v>
      </c>
      <c r="AI16" s="15">
        <v>198</v>
      </c>
      <c r="AJ16" s="16" t="s">
        <v>4255</v>
      </c>
      <c r="AK16" s="20">
        <v>0.98158999999999996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54</v>
      </c>
      <c r="AR16" s="16" t="s">
        <v>4257</v>
      </c>
      <c r="AS16" s="20">
        <v>1.0168999999999999</v>
      </c>
      <c r="AT16" s="16" t="s">
        <v>4256</v>
      </c>
      <c r="AU16" s="15">
        <v>7425319</v>
      </c>
      <c r="AV16" s="16" t="s">
        <v>4257</v>
      </c>
      <c r="AW16" s="20">
        <v>1.00413</v>
      </c>
      <c r="AX16" s="16" t="s">
        <v>4256</v>
      </c>
      <c r="AY16" s="15">
        <v>577</v>
      </c>
      <c r="AZ16" s="16" t="s">
        <v>4257</v>
      </c>
      <c r="BA16" s="20">
        <v>1.0165999999999999</v>
      </c>
      <c r="BB16" s="16" t="s">
        <v>4256</v>
      </c>
      <c r="BC16" s="15">
        <v>4</v>
      </c>
      <c r="BD16" s="16" t="s">
        <v>4257</v>
      </c>
      <c r="BE16" s="20">
        <v>1.0169299999999999</v>
      </c>
      <c r="BF16" s="16" t="s">
        <v>4258</v>
      </c>
      <c r="BG16" s="15">
        <v>88</v>
      </c>
      <c r="BH16" s="16" t="s">
        <v>4259</v>
      </c>
      <c r="BI16" s="20">
        <v>1.07395</v>
      </c>
      <c r="BJ16" s="16" t="s">
        <v>4258</v>
      </c>
      <c r="BK16" s="15">
        <v>5224246</v>
      </c>
      <c r="BL16" s="16" t="s">
        <v>4259</v>
      </c>
      <c r="BM16" s="20">
        <v>1.3643400000000001</v>
      </c>
      <c r="BN16" s="16" t="s">
        <v>4258</v>
      </c>
      <c r="BO16" s="15">
        <v>621</v>
      </c>
      <c r="BP16" s="16" t="s">
        <v>4259</v>
      </c>
      <c r="BQ16" s="20">
        <v>1.2025699999999999</v>
      </c>
      <c r="BR16" s="16" t="s">
        <v>4258</v>
      </c>
      <c r="BS16" s="15">
        <v>1</v>
      </c>
      <c r="BT16" s="16" t="s">
        <v>4259</v>
      </c>
      <c r="BU16" s="20">
        <v>1.07585</v>
      </c>
      <c r="BV16" s="16" t="s">
        <v>4260</v>
      </c>
      <c r="BW16" s="15">
        <v>75</v>
      </c>
      <c r="BX16" s="16" t="s">
        <v>4261</v>
      </c>
      <c r="BY16" s="20">
        <v>1.08107</v>
      </c>
      <c r="BZ16" s="16" t="s">
        <v>4260</v>
      </c>
      <c r="CA16" s="15">
        <v>3850983</v>
      </c>
      <c r="CB16" s="16" t="s">
        <v>4261</v>
      </c>
      <c r="CC16" s="20">
        <v>1.82595</v>
      </c>
      <c r="CD16" s="16" t="s">
        <v>4260</v>
      </c>
      <c r="CE16" s="15">
        <v>588</v>
      </c>
      <c r="CF16" s="16" t="s">
        <v>4261</v>
      </c>
      <c r="CG16" s="20">
        <v>1.33463</v>
      </c>
      <c r="CH16" s="16" t="s">
        <v>4260</v>
      </c>
      <c r="CI16" s="15">
        <v>4</v>
      </c>
      <c r="CJ16" s="16" t="s">
        <v>4261</v>
      </c>
      <c r="CK16" s="20">
        <v>1.07585</v>
      </c>
      <c r="CL16" s="16" t="s">
        <v>4797</v>
      </c>
      <c r="CM16" s="15">
        <f>SUM(A2L309C10)/A2L309C1</f>
        <v>7596755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138145</v>
      </c>
      <c r="H18" s="16" t="s">
        <v>4253</v>
      </c>
      <c r="I18" s="20">
        <v>1</v>
      </c>
      <c r="J18" s="16" t="s">
        <v>4252</v>
      </c>
      <c r="K18" s="15">
        <v>8382</v>
      </c>
      <c r="L18" s="16" t="s">
        <v>4253</v>
      </c>
      <c r="M18" s="20">
        <v>1</v>
      </c>
      <c r="N18" s="16" t="s">
        <v>4252</v>
      </c>
      <c r="O18" s="15">
        <v>-8161</v>
      </c>
      <c r="P18" s="16" t="s">
        <v>4253</v>
      </c>
      <c r="Q18" s="20">
        <v>1</v>
      </c>
      <c r="R18" s="16" t="s">
        <v>4252</v>
      </c>
      <c r="S18" s="15">
        <v>34</v>
      </c>
      <c r="T18" s="16" t="s">
        <v>4253</v>
      </c>
      <c r="U18" s="20">
        <v>1</v>
      </c>
      <c r="V18" s="16" t="s">
        <v>4252</v>
      </c>
      <c r="W18" s="15">
        <v>138400</v>
      </c>
      <c r="X18" s="16" t="s">
        <v>4252</v>
      </c>
      <c r="Y18" s="15">
        <v>140817</v>
      </c>
      <c r="Z18" s="16" t="s">
        <v>4254</v>
      </c>
      <c r="AA18" s="15">
        <v>138188</v>
      </c>
      <c r="AB18" s="16" t="s">
        <v>4255</v>
      </c>
      <c r="AC18" s="20">
        <v>1.00898</v>
      </c>
      <c r="AD18" s="16" t="s">
        <v>4254</v>
      </c>
      <c r="AE18" s="15">
        <v>9836</v>
      </c>
      <c r="AF18" s="16" t="s">
        <v>4255</v>
      </c>
      <c r="AG18" s="20">
        <v>0.96769000000000005</v>
      </c>
      <c r="AH18" s="16" t="s">
        <v>4254</v>
      </c>
      <c r="AI18" s="15">
        <v>-8802</v>
      </c>
      <c r="AJ18" s="16" t="s">
        <v>4255</v>
      </c>
      <c r="AK18" s="20">
        <v>0.98158999999999996</v>
      </c>
      <c r="AL18" s="16" t="s">
        <v>4254</v>
      </c>
      <c r="AM18" s="15">
        <v>114</v>
      </c>
      <c r="AN18" s="16" t="s">
        <v>4255</v>
      </c>
      <c r="AO18" s="20">
        <v>1.0028900000000001</v>
      </c>
      <c r="AP18" s="16" t="s">
        <v>4256</v>
      </c>
      <c r="AQ18" s="15">
        <v>143763</v>
      </c>
      <c r="AR18" s="16" t="s">
        <v>4257</v>
      </c>
      <c r="AS18" s="20">
        <v>1.0168999999999999</v>
      </c>
      <c r="AT18" s="16" t="s">
        <v>4256</v>
      </c>
      <c r="AU18" s="15">
        <v>11187</v>
      </c>
      <c r="AV18" s="16" t="s">
        <v>4257</v>
      </c>
      <c r="AW18" s="20">
        <v>1.01738</v>
      </c>
      <c r="AX18" s="16" t="s">
        <v>4256</v>
      </c>
      <c r="AY18" s="15">
        <v>-8817</v>
      </c>
      <c r="AZ18" s="16" t="s">
        <v>4257</v>
      </c>
      <c r="BA18" s="20">
        <v>1.0165999999999999</v>
      </c>
      <c r="BB18" s="16" t="s">
        <v>4256</v>
      </c>
      <c r="BC18" s="15">
        <v>24</v>
      </c>
      <c r="BD18" s="16" t="s">
        <v>4257</v>
      </c>
      <c r="BE18" s="20">
        <v>1.0169299999999999</v>
      </c>
      <c r="BF18" s="16" t="s">
        <v>4258</v>
      </c>
      <c r="BG18" s="15">
        <v>131117</v>
      </c>
      <c r="BH18" s="16" t="s">
        <v>4259</v>
      </c>
      <c r="BI18" s="20">
        <v>1.07395</v>
      </c>
      <c r="BJ18" s="16" t="s">
        <v>4258</v>
      </c>
      <c r="BK18" s="15">
        <v>10274</v>
      </c>
      <c r="BL18" s="16" t="s">
        <v>4259</v>
      </c>
      <c r="BM18" s="20">
        <v>1.0875300000000001</v>
      </c>
      <c r="BN18" s="16" t="s">
        <v>4258</v>
      </c>
      <c r="BO18" s="15">
        <v>-5301</v>
      </c>
      <c r="BP18" s="16" t="s">
        <v>4259</v>
      </c>
      <c r="BQ18" s="20">
        <v>1.2025699999999999</v>
      </c>
      <c r="BR18" s="16" t="s">
        <v>4258</v>
      </c>
      <c r="BS18" s="15">
        <v>42</v>
      </c>
      <c r="BT18" s="16" t="s">
        <v>4259</v>
      </c>
      <c r="BU18" s="20">
        <v>1.07585</v>
      </c>
      <c r="BV18" s="16" t="s">
        <v>4260</v>
      </c>
      <c r="BW18" s="15">
        <v>128627</v>
      </c>
      <c r="BX18" s="16" t="s">
        <v>4261</v>
      </c>
      <c r="BY18" s="20">
        <v>1.08107</v>
      </c>
      <c r="BZ18" s="16" t="s">
        <v>4260</v>
      </c>
      <c r="CA18" s="15">
        <v>7447</v>
      </c>
      <c r="CB18" s="16" t="s">
        <v>4261</v>
      </c>
      <c r="CC18" s="20">
        <v>1.03871</v>
      </c>
      <c r="CD18" s="16" t="s">
        <v>4260</v>
      </c>
      <c r="CE18" s="15">
        <v>-3092</v>
      </c>
      <c r="CF18" s="16" t="s">
        <v>4261</v>
      </c>
      <c r="CG18" s="20">
        <v>1.33463</v>
      </c>
      <c r="CH18" s="16" t="s">
        <v>4260</v>
      </c>
      <c r="CI18" s="15">
        <v>9</v>
      </c>
      <c r="CJ18" s="16" t="s">
        <v>4261</v>
      </c>
      <c r="CK18" s="20">
        <v>1.07585</v>
      </c>
      <c r="CL18" s="16" t="s">
        <v>4799</v>
      </c>
      <c r="CM18" s="15">
        <f>SUM(A2L311C10)/A2L311C1</f>
        <v>138400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2614</v>
      </c>
      <c r="T19" s="16" t="s">
        <v>4253</v>
      </c>
      <c r="U19" s="20">
        <v>1</v>
      </c>
      <c r="V19" s="16" t="s">
        <v>4252</v>
      </c>
      <c r="W19" s="15">
        <v>2614</v>
      </c>
      <c r="X19" s="16" t="s">
        <v>4252</v>
      </c>
      <c r="Y19" s="15">
        <v>2614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4128</v>
      </c>
      <c r="AN19" s="16" t="s">
        <v>4255</v>
      </c>
      <c r="AO19" s="20">
        <v>1.0028900000000001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4200</v>
      </c>
      <c r="BD19" s="16" t="s">
        <v>4257</v>
      </c>
      <c r="BE19" s="20">
        <v>1.0169299999999999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3797</v>
      </c>
      <c r="BT19" s="16" t="s">
        <v>4259</v>
      </c>
      <c r="BU19" s="20">
        <v>1.07585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3112</v>
      </c>
      <c r="CJ19" s="16" t="s">
        <v>4261</v>
      </c>
      <c r="CK19" s="20">
        <v>1.07585</v>
      </c>
      <c r="CL19" s="16" t="s">
        <v>4800</v>
      </c>
      <c r="CM19" s="15">
        <f>SUM(A2L312C10)/A2L312C1</f>
        <v>2614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1117</v>
      </c>
      <c r="H20" s="16" t="s">
        <v>4253</v>
      </c>
      <c r="I20" s="20">
        <v>1</v>
      </c>
      <c r="J20" s="16" t="s">
        <v>4252</v>
      </c>
      <c r="K20" s="15">
        <v>129</v>
      </c>
      <c r="L20" s="16" t="s">
        <v>4253</v>
      </c>
      <c r="M20" s="20">
        <v>1</v>
      </c>
      <c r="N20" s="16" t="s">
        <v>4252</v>
      </c>
      <c r="O20" s="15">
        <v>22859</v>
      </c>
      <c r="P20" s="16" t="s">
        <v>4253</v>
      </c>
      <c r="Q20" s="20">
        <v>1</v>
      </c>
      <c r="R20" s="16" t="s">
        <v>4252</v>
      </c>
      <c r="S20" s="15">
        <v>-461</v>
      </c>
      <c r="T20" s="16" t="s">
        <v>4253</v>
      </c>
      <c r="U20" s="20">
        <v>1</v>
      </c>
      <c r="V20" s="16" t="s">
        <v>4252</v>
      </c>
      <c r="W20" s="15">
        <v>23644</v>
      </c>
      <c r="X20" s="16" t="s">
        <v>4252</v>
      </c>
      <c r="Y20" s="15">
        <v>23644</v>
      </c>
      <c r="Z20" s="16" t="s">
        <v>4254</v>
      </c>
      <c r="AA20" s="15">
        <v>1010</v>
      </c>
      <c r="AB20" s="16" t="s">
        <v>4255</v>
      </c>
      <c r="AC20" s="20">
        <v>1.00898</v>
      </c>
      <c r="AD20" s="16" t="s">
        <v>4254</v>
      </c>
      <c r="AE20" s="15">
        <v>200</v>
      </c>
      <c r="AF20" s="16" t="s">
        <v>4255</v>
      </c>
      <c r="AG20" s="20">
        <v>0.96769000000000005</v>
      </c>
      <c r="AH20" s="16" t="s">
        <v>4254</v>
      </c>
      <c r="AI20" s="15">
        <v>21510</v>
      </c>
      <c r="AJ20" s="16" t="s">
        <v>4255</v>
      </c>
      <c r="AK20" s="20">
        <v>0.98158999999999996</v>
      </c>
      <c r="AL20" s="16" t="s">
        <v>4254</v>
      </c>
      <c r="AM20" s="15">
        <v>-399</v>
      </c>
      <c r="AN20" s="16" t="s">
        <v>4255</v>
      </c>
      <c r="AO20" s="20">
        <v>1.0028900000000001</v>
      </c>
      <c r="AP20" s="16" t="s">
        <v>4256</v>
      </c>
      <c r="AQ20" s="15">
        <v>1027</v>
      </c>
      <c r="AR20" s="16" t="s">
        <v>4257</v>
      </c>
      <c r="AS20" s="20">
        <v>1.0168999999999999</v>
      </c>
      <c r="AT20" s="16" t="s">
        <v>4256</v>
      </c>
      <c r="AU20" s="15">
        <v>98</v>
      </c>
      <c r="AV20" s="16" t="s">
        <v>4257</v>
      </c>
      <c r="AW20" s="20">
        <v>1.01738</v>
      </c>
      <c r="AX20" s="16" t="s">
        <v>4256</v>
      </c>
      <c r="AY20" s="15">
        <v>24880</v>
      </c>
      <c r="AZ20" s="16" t="s">
        <v>4257</v>
      </c>
      <c r="BA20" s="20">
        <v>1.0165999999999999</v>
      </c>
      <c r="BB20" s="16" t="s">
        <v>4256</v>
      </c>
      <c r="BC20" s="15">
        <v>-386</v>
      </c>
      <c r="BD20" s="16" t="s">
        <v>4257</v>
      </c>
      <c r="BE20" s="20">
        <v>1.0169299999999999</v>
      </c>
      <c r="BF20" s="16" t="s">
        <v>4258</v>
      </c>
      <c r="BG20" s="15">
        <v>1054</v>
      </c>
      <c r="BH20" s="16" t="s">
        <v>4259</v>
      </c>
      <c r="BI20" s="20">
        <v>1.07395</v>
      </c>
      <c r="BJ20" s="16" t="s">
        <v>4258</v>
      </c>
      <c r="BK20" s="15">
        <v>158</v>
      </c>
      <c r="BL20" s="16" t="s">
        <v>4259</v>
      </c>
      <c r="BM20" s="20">
        <v>1.0875300000000001</v>
      </c>
      <c r="BN20" s="16" t="s">
        <v>4258</v>
      </c>
      <c r="BO20" s="15">
        <v>20565</v>
      </c>
      <c r="BP20" s="16" t="s">
        <v>4259</v>
      </c>
      <c r="BQ20" s="20">
        <v>1.2025699999999999</v>
      </c>
      <c r="BR20" s="16" t="s">
        <v>4258</v>
      </c>
      <c r="BS20" s="15">
        <v>-999</v>
      </c>
      <c r="BT20" s="16" t="s">
        <v>4259</v>
      </c>
      <c r="BU20" s="20">
        <v>1.07585</v>
      </c>
      <c r="BV20" s="16" t="s">
        <v>4260</v>
      </c>
      <c r="BW20" s="15">
        <v>1063</v>
      </c>
      <c r="BX20" s="16" t="s">
        <v>4261</v>
      </c>
      <c r="BY20" s="20">
        <v>1.08107</v>
      </c>
      <c r="BZ20" s="16" t="s">
        <v>4260</v>
      </c>
      <c r="CA20" s="15">
        <v>186</v>
      </c>
      <c r="CB20" s="16" t="s">
        <v>4261</v>
      </c>
      <c r="CC20" s="20">
        <v>1.03871</v>
      </c>
      <c r="CD20" s="16" t="s">
        <v>4260</v>
      </c>
      <c r="CE20" s="15">
        <v>21199</v>
      </c>
      <c r="CF20" s="16" t="s">
        <v>4261</v>
      </c>
      <c r="CG20" s="20">
        <v>1.33463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23644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1391549</v>
      </c>
      <c r="T21" s="16" t="s">
        <v>4253</v>
      </c>
      <c r="U21" s="20">
        <v>1</v>
      </c>
      <c r="V21" s="16" t="s">
        <v>4252</v>
      </c>
      <c r="W21" s="15">
        <v>1391549</v>
      </c>
      <c r="X21" s="16" t="s">
        <v>4252</v>
      </c>
      <c r="Y21" s="15">
        <v>1406528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1332886</v>
      </c>
      <c r="AN21" s="16" t="s">
        <v>4255</v>
      </c>
      <c r="AO21" s="20">
        <v>1.0028900000000001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1338344</v>
      </c>
      <c r="BD21" s="16" t="s">
        <v>4257</v>
      </c>
      <c r="BE21" s="20">
        <v>1.0169299999999999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1100712</v>
      </c>
      <c r="BT21" s="16" t="s">
        <v>4259</v>
      </c>
      <c r="BU21" s="20">
        <v>1.07585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996090</v>
      </c>
      <c r="CJ21" s="16" t="s">
        <v>4261</v>
      </c>
      <c r="CK21" s="20">
        <v>1.07585</v>
      </c>
      <c r="CL21" s="16" t="s">
        <v>4802</v>
      </c>
      <c r="CM21" s="15">
        <f>SUM(A2L314C10)/A2L314C1</f>
        <v>1391549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68933</v>
      </c>
      <c r="T22" s="16" t="s">
        <v>4253</v>
      </c>
      <c r="U22" s="20">
        <v>1</v>
      </c>
      <c r="V22" s="16" t="s">
        <v>4252</v>
      </c>
      <c r="W22" s="15">
        <v>68933</v>
      </c>
      <c r="X22" s="16" t="s">
        <v>4252</v>
      </c>
      <c r="Y22" s="15">
        <v>71638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124710</v>
      </c>
      <c r="AN22" s="16" t="s">
        <v>4255</v>
      </c>
      <c r="AO22" s="20">
        <v>1.0028900000000001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115009</v>
      </c>
      <c r="BD22" s="16" t="s">
        <v>4257</v>
      </c>
      <c r="BE22" s="20">
        <v>1.0169299999999999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84253</v>
      </c>
      <c r="BT22" s="16" t="s">
        <v>4259</v>
      </c>
      <c r="BU22" s="20">
        <v>1.07585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112554</v>
      </c>
      <c r="CJ22" s="16" t="s">
        <v>4261</v>
      </c>
      <c r="CK22" s="20">
        <v>1.07585</v>
      </c>
      <c r="CL22" s="16" t="s">
        <v>4803</v>
      </c>
      <c r="CM22" s="15">
        <f>SUM(A2L315C10)/A2L315C1</f>
        <v>68933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125212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125212</v>
      </c>
      <c r="X23" s="16" t="s">
        <v>4252</v>
      </c>
      <c r="Y23" s="15">
        <v>125212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121810</v>
      </c>
      <c r="AJ23" s="16" t="s">
        <v>4255</v>
      </c>
      <c r="AK23" s="20">
        <v>0.98158999999999996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108485</v>
      </c>
      <c r="AZ23" s="16" t="s">
        <v>4257</v>
      </c>
      <c r="BA23" s="20">
        <v>1.0165999999999999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100199</v>
      </c>
      <c r="BP23" s="16" t="s">
        <v>4259</v>
      </c>
      <c r="BQ23" s="20">
        <v>1.2025699999999999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92025</v>
      </c>
      <c r="CF23" s="16" t="s">
        <v>4261</v>
      </c>
      <c r="CG23" s="20">
        <v>1.33463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125212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141150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141150</v>
      </c>
      <c r="X24" s="16" t="s">
        <v>4252</v>
      </c>
      <c r="Y24" s="15">
        <v>141150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137458</v>
      </c>
      <c r="AJ24" s="16" t="s">
        <v>4255</v>
      </c>
      <c r="AK24" s="20">
        <v>0.98158999999999996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116192</v>
      </c>
      <c r="AZ24" s="16" t="s">
        <v>4257</v>
      </c>
      <c r="BA24" s="20">
        <v>1.0165999999999999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103712</v>
      </c>
      <c r="BP24" s="16" t="s">
        <v>4259</v>
      </c>
      <c r="BQ24" s="20">
        <v>1.2025699999999999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98400</v>
      </c>
      <c r="CF24" s="16" t="s">
        <v>4261</v>
      </c>
      <c r="CG24" s="20">
        <v>1.33463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141150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35858</v>
      </c>
      <c r="H25" s="16" t="s">
        <v>4253</v>
      </c>
      <c r="I25" s="20">
        <v>1</v>
      </c>
      <c r="J25" s="16" t="s">
        <v>4252</v>
      </c>
      <c r="K25" s="15">
        <v>2029</v>
      </c>
      <c r="L25" s="16" t="s">
        <v>4253</v>
      </c>
      <c r="M25" s="20">
        <v>1</v>
      </c>
      <c r="N25" s="16" t="s">
        <v>4252</v>
      </c>
      <c r="O25" s="15">
        <v>1040233</v>
      </c>
      <c r="P25" s="16" t="s">
        <v>4253</v>
      </c>
      <c r="Q25" s="20">
        <v>1</v>
      </c>
      <c r="R25" s="16" t="s">
        <v>4252</v>
      </c>
      <c r="S25" s="15">
        <v>13770</v>
      </c>
      <c r="T25" s="16" t="s">
        <v>4253</v>
      </c>
      <c r="U25" s="20">
        <v>1</v>
      </c>
      <c r="V25" s="16" t="s">
        <v>4252</v>
      </c>
      <c r="W25" s="15">
        <v>1091890</v>
      </c>
      <c r="X25" s="16" t="s">
        <v>4252</v>
      </c>
      <c r="Y25" s="15">
        <v>1092392</v>
      </c>
      <c r="Z25" s="16" t="s">
        <v>4254</v>
      </c>
      <c r="AA25" s="15">
        <v>36340</v>
      </c>
      <c r="AB25" s="16" t="s">
        <v>4255</v>
      </c>
      <c r="AC25" s="20">
        <v>1.00898</v>
      </c>
      <c r="AD25" s="16" t="s">
        <v>4254</v>
      </c>
      <c r="AE25" s="15">
        <v>1619</v>
      </c>
      <c r="AF25" s="16" t="s">
        <v>4255</v>
      </c>
      <c r="AG25" s="20">
        <v>0.96769000000000005</v>
      </c>
      <c r="AH25" s="16" t="s">
        <v>4254</v>
      </c>
      <c r="AI25" s="15">
        <v>1001233</v>
      </c>
      <c r="AJ25" s="16" t="s">
        <v>4255</v>
      </c>
      <c r="AK25" s="20">
        <v>0.98158999999999996</v>
      </c>
      <c r="AL25" s="16" t="s">
        <v>4254</v>
      </c>
      <c r="AM25" s="15">
        <v>7041</v>
      </c>
      <c r="AN25" s="16" t="s">
        <v>4255</v>
      </c>
      <c r="AO25" s="20">
        <v>1.0028900000000001</v>
      </c>
      <c r="AP25" s="16" t="s">
        <v>4256</v>
      </c>
      <c r="AQ25" s="15">
        <v>36463</v>
      </c>
      <c r="AR25" s="16" t="s">
        <v>4257</v>
      </c>
      <c r="AS25" s="20">
        <v>1.0168999999999999</v>
      </c>
      <c r="AT25" s="16" t="s">
        <v>4256</v>
      </c>
      <c r="AU25" s="15">
        <v>1834</v>
      </c>
      <c r="AV25" s="16" t="s">
        <v>4257</v>
      </c>
      <c r="AW25" s="20">
        <v>1.01738</v>
      </c>
      <c r="AX25" s="16" t="s">
        <v>4256</v>
      </c>
      <c r="AY25" s="15">
        <v>870817</v>
      </c>
      <c r="AZ25" s="16" t="s">
        <v>4257</v>
      </c>
      <c r="BA25" s="20">
        <v>1.0165999999999999</v>
      </c>
      <c r="BB25" s="16" t="s">
        <v>4256</v>
      </c>
      <c r="BC25" s="15">
        <v>19291</v>
      </c>
      <c r="BD25" s="16" t="s">
        <v>4257</v>
      </c>
      <c r="BE25" s="20">
        <v>1.0169299999999999</v>
      </c>
      <c r="BF25" s="16" t="s">
        <v>4258</v>
      </c>
      <c r="BG25" s="15">
        <v>22873</v>
      </c>
      <c r="BH25" s="16" t="s">
        <v>4259</v>
      </c>
      <c r="BI25" s="20">
        <v>1.07395</v>
      </c>
      <c r="BJ25" s="16" t="s">
        <v>4258</v>
      </c>
      <c r="BK25" s="15">
        <v>2097</v>
      </c>
      <c r="BL25" s="16" t="s">
        <v>4259</v>
      </c>
      <c r="BM25" s="20">
        <v>1.0875300000000001</v>
      </c>
      <c r="BN25" s="16" t="s">
        <v>4258</v>
      </c>
      <c r="BO25" s="15">
        <v>756003</v>
      </c>
      <c r="BP25" s="16" t="s">
        <v>4259</v>
      </c>
      <c r="BQ25" s="20">
        <v>1.2025699999999999</v>
      </c>
      <c r="BR25" s="16" t="s">
        <v>4258</v>
      </c>
      <c r="BS25" s="15">
        <v>6730</v>
      </c>
      <c r="BT25" s="16" t="s">
        <v>4259</v>
      </c>
      <c r="BU25" s="20">
        <v>1.07585</v>
      </c>
      <c r="BV25" s="16" t="s">
        <v>4260</v>
      </c>
      <c r="BW25" s="15">
        <v>16646</v>
      </c>
      <c r="BX25" s="16" t="s">
        <v>4261</v>
      </c>
      <c r="BY25" s="20">
        <v>1.08107</v>
      </c>
      <c r="BZ25" s="16" t="s">
        <v>4260</v>
      </c>
      <c r="CA25" s="15">
        <v>2426</v>
      </c>
      <c r="CB25" s="16" t="s">
        <v>4261</v>
      </c>
      <c r="CC25" s="20">
        <v>1.03871</v>
      </c>
      <c r="CD25" s="16" t="s">
        <v>4260</v>
      </c>
      <c r="CE25" s="15">
        <v>625667</v>
      </c>
      <c r="CF25" s="16" t="s">
        <v>4261</v>
      </c>
      <c r="CG25" s="20">
        <v>1.33463</v>
      </c>
      <c r="CH25" s="16" t="s">
        <v>4260</v>
      </c>
      <c r="CI25" s="15">
        <v>9906</v>
      </c>
      <c r="CJ25" s="16" t="s">
        <v>4261</v>
      </c>
      <c r="CK25" s="20">
        <v>1.07585</v>
      </c>
      <c r="CL25" s="16" t="s">
        <v>4806</v>
      </c>
      <c r="CM25" s="15">
        <f>SUM(A2L318C10)/A2L318C1</f>
        <v>1091890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3502635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7665570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1360941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1635351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14164497</v>
      </c>
      <c r="X26" s="16" t="s">
        <v>4812</v>
      </c>
      <c r="Y26" s="17">
        <f>SUM(A2L301C11:A2L318C11)-2*SUM(A2L317C11)</f>
        <v>14255930</v>
      </c>
      <c r="Z26" s="16" t="s">
        <v>4813</v>
      </c>
      <c r="AA26" s="17">
        <f>SUM(A2L301C12:A2L318C12)-2*SUM(A2L317C12)</f>
        <v>3301598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7626520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1279452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1624088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3178497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7507912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1160967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1618928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2941826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5292293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989689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1322415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2638303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3908133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837200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1229033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14164497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30586</v>
      </c>
      <c r="H27" s="16" t="s">
        <v>4253</v>
      </c>
      <c r="I27" s="20">
        <v>1</v>
      </c>
      <c r="J27" s="16" t="s">
        <v>4252</v>
      </c>
      <c r="K27" s="15">
        <v>2525</v>
      </c>
      <c r="L27" s="16" t="s">
        <v>4253</v>
      </c>
      <c r="M27" s="20">
        <v>1</v>
      </c>
      <c r="N27" s="16" t="s">
        <v>4252</v>
      </c>
      <c r="O27" s="15">
        <v>29898</v>
      </c>
      <c r="P27" s="16" t="s">
        <v>4253</v>
      </c>
      <c r="Q27" s="20">
        <v>1</v>
      </c>
      <c r="R27" s="16" t="s">
        <v>4252</v>
      </c>
      <c r="S27" s="15">
        <v>5529</v>
      </c>
      <c r="T27" s="16" t="s">
        <v>4253</v>
      </c>
      <c r="U27" s="20">
        <v>1</v>
      </c>
      <c r="V27" s="16" t="s">
        <v>4252</v>
      </c>
      <c r="W27" s="15">
        <v>68538</v>
      </c>
      <c r="X27" s="16" t="s">
        <v>4252</v>
      </c>
      <c r="Y27" s="15">
        <v>68549</v>
      </c>
      <c r="Z27" s="16" t="s">
        <v>4254</v>
      </c>
      <c r="AA27" s="15">
        <v>32613</v>
      </c>
      <c r="AB27" s="16" t="s">
        <v>4255</v>
      </c>
      <c r="AC27" s="20">
        <v>1.00898</v>
      </c>
      <c r="AD27" s="16" t="s">
        <v>4254</v>
      </c>
      <c r="AE27" s="15">
        <v>2629</v>
      </c>
      <c r="AF27" s="16" t="s">
        <v>4255</v>
      </c>
      <c r="AG27" s="20">
        <v>0.96769000000000005</v>
      </c>
      <c r="AH27" s="16" t="s">
        <v>4254</v>
      </c>
      <c r="AI27" s="15">
        <v>29005</v>
      </c>
      <c r="AJ27" s="16" t="s">
        <v>4255</v>
      </c>
      <c r="AK27" s="20">
        <v>0.98158999999999996</v>
      </c>
      <c r="AL27" s="16" t="s">
        <v>4254</v>
      </c>
      <c r="AM27" s="15">
        <v>4998</v>
      </c>
      <c r="AN27" s="16" t="s">
        <v>4255</v>
      </c>
      <c r="AO27" s="20">
        <v>1.0028900000000001</v>
      </c>
      <c r="AP27" s="16" t="s">
        <v>4256</v>
      </c>
      <c r="AQ27" s="15">
        <v>29902</v>
      </c>
      <c r="AR27" s="16" t="s">
        <v>4257</v>
      </c>
      <c r="AS27" s="20">
        <v>1.0168999999999999</v>
      </c>
      <c r="AT27" s="16" t="s">
        <v>4256</v>
      </c>
      <c r="AU27" s="15">
        <v>2943</v>
      </c>
      <c r="AV27" s="16" t="s">
        <v>4257</v>
      </c>
      <c r="AW27" s="20">
        <v>1.01738</v>
      </c>
      <c r="AX27" s="16" t="s">
        <v>4256</v>
      </c>
      <c r="AY27" s="15">
        <v>27238</v>
      </c>
      <c r="AZ27" s="16" t="s">
        <v>4257</v>
      </c>
      <c r="BA27" s="20">
        <v>1.0165999999999999</v>
      </c>
      <c r="BB27" s="16" t="s">
        <v>4256</v>
      </c>
      <c r="BC27" s="15">
        <v>4930</v>
      </c>
      <c r="BD27" s="16" t="s">
        <v>4257</v>
      </c>
      <c r="BE27" s="20">
        <v>1.0169299999999999</v>
      </c>
      <c r="BF27" s="16" t="s">
        <v>4258</v>
      </c>
      <c r="BG27" s="15">
        <v>21166</v>
      </c>
      <c r="BH27" s="16" t="s">
        <v>4259</v>
      </c>
      <c r="BI27" s="20">
        <v>1.07395</v>
      </c>
      <c r="BJ27" s="16" t="s">
        <v>4258</v>
      </c>
      <c r="BK27" s="15">
        <v>1426</v>
      </c>
      <c r="BL27" s="16" t="s">
        <v>4259</v>
      </c>
      <c r="BM27" s="20">
        <v>1.0875300000000001</v>
      </c>
      <c r="BN27" s="16" t="s">
        <v>4258</v>
      </c>
      <c r="BO27" s="15">
        <v>17580</v>
      </c>
      <c r="BP27" s="16" t="s">
        <v>4259</v>
      </c>
      <c r="BQ27" s="20">
        <v>1.2025699999999999</v>
      </c>
      <c r="BR27" s="16" t="s">
        <v>4258</v>
      </c>
      <c r="BS27" s="15">
        <v>2392</v>
      </c>
      <c r="BT27" s="16" t="s">
        <v>4259</v>
      </c>
      <c r="BU27" s="20">
        <v>1.07585</v>
      </c>
      <c r="BV27" s="16" t="s">
        <v>4260</v>
      </c>
      <c r="BW27" s="15">
        <v>17322</v>
      </c>
      <c r="BX27" s="16" t="s">
        <v>4261</v>
      </c>
      <c r="BY27" s="20">
        <v>1.08107</v>
      </c>
      <c r="BZ27" s="16" t="s">
        <v>4260</v>
      </c>
      <c r="CA27" s="15">
        <v>1171</v>
      </c>
      <c r="CB27" s="16" t="s">
        <v>4261</v>
      </c>
      <c r="CC27" s="20">
        <v>1.03871</v>
      </c>
      <c r="CD27" s="16" t="s">
        <v>4260</v>
      </c>
      <c r="CE27" s="15">
        <v>14848</v>
      </c>
      <c r="CF27" s="16" t="s">
        <v>4261</v>
      </c>
      <c r="CG27" s="20">
        <v>1.33463</v>
      </c>
      <c r="CH27" s="16" t="s">
        <v>4260</v>
      </c>
      <c r="CI27" s="15">
        <v>1888</v>
      </c>
      <c r="CJ27" s="16" t="s">
        <v>4261</v>
      </c>
      <c r="CK27" s="20">
        <v>1.07585</v>
      </c>
      <c r="CL27" s="16" t="s">
        <v>4830</v>
      </c>
      <c r="CM27" s="15">
        <f>SUM(A2L320C10)/A2L320C1</f>
        <v>68538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635900</v>
      </c>
      <c r="H28" s="16" t="s">
        <v>4253</v>
      </c>
      <c r="I28" s="20">
        <v>1</v>
      </c>
      <c r="J28" s="16" t="s">
        <v>4252</v>
      </c>
      <c r="K28" s="15">
        <v>8192</v>
      </c>
      <c r="L28" s="16" t="s">
        <v>4253</v>
      </c>
      <c r="M28" s="20">
        <v>1</v>
      </c>
      <c r="N28" s="16" t="s">
        <v>4252</v>
      </c>
      <c r="O28" s="15">
        <v>56733</v>
      </c>
      <c r="P28" s="16" t="s">
        <v>4253</v>
      </c>
      <c r="Q28" s="20">
        <v>1</v>
      </c>
      <c r="R28" s="16" t="s">
        <v>4252</v>
      </c>
      <c r="S28" s="15">
        <v>68250</v>
      </c>
      <c r="T28" s="16" t="s">
        <v>4253</v>
      </c>
      <c r="U28" s="20">
        <v>1</v>
      </c>
      <c r="V28" s="16" t="s">
        <v>4252</v>
      </c>
      <c r="W28" s="15">
        <v>769075</v>
      </c>
      <c r="X28" s="16" t="s">
        <v>4252</v>
      </c>
      <c r="Y28" s="15">
        <v>770407</v>
      </c>
      <c r="Z28" s="16" t="s">
        <v>4254</v>
      </c>
      <c r="AA28" s="15">
        <v>612988</v>
      </c>
      <c r="AB28" s="16" t="s">
        <v>4255</v>
      </c>
      <c r="AC28" s="20">
        <v>1.00898</v>
      </c>
      <c r="AD28" s="16" t="s">
        <v>4254</v>
      </c>
      <c r="AE28" s="15">
        <v>7502</v>
      </c>
      <c r="AF28" s="16" t="s">
        <v>4255</v>
      </c>
      <c r="AG28" s="20">
        <v>0.96769000000000005</v>
      </c>
      <c r="AH28" s="16" t="s">
        <v>4254</v>
      </c>
      <c r="AI28" s="15">
        <v>54337</v>
      </c>
      <c r="AJ28" s="16" t="s">
        <v>4255</v>
      </c>
      <c r="AK28" s="20">
        <v>0.98158999999999996</v>
      </c>
      <c r="AL28" s="16" t="s">
        <v>4254</v>
      </c>
      <c r="AM28" s="15">
        <v>68911</v>
      </c>
      <c r="AN28" s="16" t="s">
        <v>4255</v>
      </c>
      <c r="AO28" s="20">
        <v>1.0028900000000001</v>
      </c>
      <c r="AP28" s="16" t="s">
        <v>4256</v>
      </c>
      <c r="AQ28" s="15">
        <v>581071</v>
      </c>
      <c r="AR28" s="16" t="s">
        <v>4257</v>
      </c>
      <c r="AS28" s="20">
        <v>1.0168999999999999</v>
      </c>
      <c r="AT28" s="16" t="s">
        <v>4256</v>
      </c>
      <c r="AU28" s="15">
        <v>7831</v>
      </c>
      <c r="AV28" s="16" t="s">
        <v>4257</v>
      </c>
      <c r="AW28" s="20">
        <v>1.01738</v>
      </c>
      <c r="AX28" s="16" t="s">
        <v>4256</v>
      </c>
      <c r="AY28" s="15">
        <v>53351</v>
      </c>
      <c r="AZ28" s="16" t="s">
        <v>4257</v>
      </c>
      <c r="BA28" s="20">
        <v>1.0165999999999999</v>
      </c>
      <c r="BB28" s="16" t="s">
        <v>4256</v>
      </c>
      <c r="BC28" s="15">
        <v>68967</v>
      </c>
      <c r="BD28" s="16" t="s">
        <v>4257</v>
      </c>
      <c r="BE28" s="20">
        <v>1.0169299999999999</v>
      </c>
      <c r="BF28" s="16" t="s">
        <v>4258</v>
      </c>
      <c r="BG28" s="15">
        <v>541690</v>
      </c>
      <c r="BH28" s="16" t="s">
        <v>4259</v>
      </c>
      <c r="BI28" s="20">
        <v>1.07395</v>
      </c>
      <c r="BJ28" s="16" t="s">
        <v>4258</v>
      </c>
      <c r="BK28" s="15">
        <v>7082</v>
      </c>
      <c r="BL28" s="16" t="s">
        <v>4259</v>
      </c>
      <c r="BM28" s="20">
        <v>1.0875300000000001</v>
      </c>
      <c r="BN28" s="16" t="s">
        <v>4258</v>
      </c>
      <c r="BO28" s="15">
        <v>50602</v>
      </c>
      <c r="BP28" s="16" t="s">
        <v>4259</v>
      </c>
      <c r="BQ28" s="20">
        <v>1.2025699999999999</v>
      </c>
      <c r="BR28" s="16" t="s">
        <v>4258</v>
      </c>
      <c r="BS28" s="15">
        <v>61317</v>
      </c>
      <c r="BT28" s="16" t="s">
        <v>4259</v>
      </c>
      <c r="BU28" s="20">
        <v>1.07585</v>
      </c>
      <c r="BV28" s="16" t="s">
        <v>4260</v>
      </c>
      <c r="BW28" s="15">
        <v>501650</v>
      </c>
      <c r="BX28" s="16" t="s">
        <v>4261</v>
      </c>
      <c r="BY28" s="20">
        <v>1.08107</v>
      </c>
      <c r="BZ28" s="16" t="s">
        <v>4260</v>
      </c>
      <c r="CA28" s="15">
        <v>5678</v>
      </c>
      <c r="CB28" s="16" t="s">
        <v>4261</v>
      </c>
      <c r="CC28" s="20">
        <v>1.03871</v>
      </c>
      <c r="CD28" s="16" t="s">
        <v>4260</v>
      </c>
      <c r="CE28" s="15">
        <v>52369</v>
      </c>
      <c r="CF28" s="16" t="s">
        <v>4261</v>
      </c>
      <c r="CG28" s="20">
        <v>1.33463</v>
      </c>
      <c r="CH28" s="16" t="s">
        <v>4260</v>
      </c>
      <c r="CI28" s="15">
        <v>64085</v>
      </c>
      <c r="CJ28" s="16" t="s">
        <v>4261</v>
      </c>
      <c r="CK28" s="20">
        <v>1.07585</v>
      </c>
      <c r="CL28" s="16" t="s">
        <v>4831</v>
      </c>
      <c r="CM28" s="15">
        <f>SUM(A2L321C10)/A2L321C1</f>
        <v>769075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91541</v>
      </c>
      <c r="H29" s="16" t="s">
        <v>4253</v>
      </c>
      <c r="I29" s="20">
        <v>1</v>
      </c>
      <c r="J29" s="16" t="s">
        <v>4252</v>
      </c>
      <c r="K29" s="15">
        <v>1</v>
      </c>
      <c r="L29" s="16" t="s">
        <v>4253</v>
      </c>
      <c r="M29" s="20">
        <v>1</v>
      </c>
      <c r="N29" s="16" t="s">
        <v>4252</v>
      </c>
      <c r="O29" s="15">
        <v>743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92285</v>
      </c>
      <c r="X29" s="16" t="s">
        <v>4252</v>
      </c>
      <c r="Y29" s="15">
        <v>93275</v>
      </c>
      <c r="Z29" s="16" t="s">
        <v>4254</v>
      </c>
      <c r="AA29" s="15">
        <v>84006</v>
      </c>
      <c r="AB29" s="16" t="s">
        <v>4255</v>
      </c>
      <c r="AC29" s="20">
        <v>1.00898</v>
      </c>
      <c r="AD29" s="16" t="s">
        <v>4254</v>
      </c>
      <c r="AE29" s="15">
        <v>42</v>
      </c>
      <c r="AF29" s="16" t="s">
        <v>4255</v>
      </c>
      <c r="AG29" s="20">
        <v>0.96769000000000005</v>
      </c>
      <c r="AH29" s="16" t="s">
        <v>4254</v>
      </c>
      <c r="AI29" s="15">
        <v>863</v>
      </c>
      <c r="AJ29" s="16" t="s">
        <v>4255</v>
      </c>
      <c r="AK29" s="20">
        <v>0.98158999999999996</v>
      </c>
      <c r="AL29" s="16" t="s">
        <v>4254</v>
      </c>
      <c r="AM29" s="15">
        <v>115</v>
      </c>
      <c r="AN29" s="16" t="s">
        <v>4255</v>
      </c>
      <c r="AO29" s="20">
        <v>1.0028900000000001</v>
      </c>
      <c r="AP29" s="16" t="s">
        <v>4256</v>
      </c>
      <c r="AQ29" s="15">
        <v>75807</v>
      </c>
      <c r="AR29" s="16" t="s">
        <v>4257</v>
      </c>
      <c r="AS29" s="20">
        <v>1.0168999999999999</v>
      </c>
      <c r="AT29" s="16" t="s">
        <v>4256</v>
      </c>
      <c r="AU29" s="15">
        <v>55</v>
      </c>
      <c r="AV29" s="16" t="s">
        <v>4257</v>
      </c>
      <c r="AW29" s="20">
        <v>1.01738</v>
      </c>
      <c r="AX29" s="16" t="s">
        <v>4256</v>
      </c>
      <c r="AY29" s="15">
        <v>1252</v>
      </c>
      <c r="AZ29" s="16" t="s">
        <v>4257</v>
      </c>
      <c r="BA29" s="20">
        <v>1.0165999999999999</v>
      </c>
      <c r="BB29" s="16" t="s">
        <v>4256</v>
      </c>
      <c r="BC29" s="15">
        <v>209</v>
      </c>
      <c r="BD29" s="16" t="s">
        <v>4257</v>
      </c>
      <c r="BE29" s="20">
        <v>1.0169299999999999</v>
      </c>
      <c r="BF29" s="16" t="s">
        <v>4258</v>
      </c>
      <c r="BG29" s="15">
        <v>72597</v>
      </c>
      <c r="BH29" s="16" t="s">
        <v>4259</v>
      </c>
      <c r="BI29" s="20">
        <v>1.07395</v>
      </c>
      <c r="BJ29" s="16" t="s">
        <v>4258</v>
      </c>
      <c r="BK29" s="15">
        <v>49</v>
      </c>
      <c r="BL29" s="16" t="s">
        <v>4259</v>
      </c>
      <c r="BM29" s="20">
        <v>1.0875300000000001</v>
      </c>
      <c r="BN29" s="16" t="s">
        <v>4258</v>
      </c>
      <c r="BO29" s="15">
        <v>1409</v>
      </c>
      <c r="BP29" s="16" t="s">
        <v>4259</v>
      </c>
      <c r="BQ29" s="20">
        <v>1.2025699999999999</v>
      </c>
      <c r="BR29" s="16" t="s">
        <v>4258</v>
      </c>
      <c r="BS29" s="15">
        <v>166</v>
      </c>
      <c r="BT29" s="16" t="s">
        <v>4259</v>
      </c>
      <c r="BU29" s="20">
        <v>1.07585</v>
      </c>
      <c r="BV29" s="16" t="s">
        <v>4260</v>
      </c>
      <c r="BW29" s="15">
        <v>67946</v>
      </c>
      <c r="BX29" s="16" t="s">
        <v>4261</v>
      </c>
      <c r="BY29" s="20">
        <v>1.08107</v>
      </c>
      <c r="BZ29" s="16" t="s">
        <v>4260</v>
      </c>
      <c r="CA29" s="15">
        <v>15</v>
      </c>
      <c r="CB29" s="16" t="s">
        <v>4261</v>
      </c>
      <c r="CC29" s="20">
        <v>1.03871</v>
      </c>
      <c r="CD29" s="16" t="s">
        <v>4260</v>
      </c>
      <c r="CE29" s="15">
        <v>1311</v>
      </c>
      <c r="CF29" s="16" t="s">
        <v>4261</v>
      </c>
      <c r="CG29" s="20">
        <v>1.33463</v>
      </c>
      <c r="CH29" s="16" t="s">
        <v>4260</v>
      </c>
      <c r="CI29" s="15">
        <v>49</v>
      </c>
      <c r="CJ29" s="16" t="s">
        <v>4261</v>
      </c>
      <c r="CK29" s="20">
        <v>1.07585</v>
      </c>
      <c r="CL29" s="16" t="s">
        <v>4832</v>
      </c>
      <c r="CM29" s="15">
        <f>SUM(A2L322C10)/A2L322C1</f>
        <v>92285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10935</v>
      </c>
      <c r="H30" s="16" t="s">
        <v>4253</v>
      </c>
      <c r="I30" s="20">
        <v>1</v>
      </c>
      <c r="J30" s="16" t="s">
        <v>4252</v>
      </c>
      <c r="K30" s="15">
        <v>960</v>
      </c>
      <c r="L30" s="16" t="s">
        <v>4253</v>
      </c>
      <c r="M30" s="20">
        <v>1</v>
      </c>
      <c r="N30" s="16" t="s">
        <v>4252</v>
      </c>
      <c r="O30" s="15">
        <v>973</v>
      </c>
      <c r="P30" s="16" t="s">
        <v>4253</v>
      </c>
      <c r="Q30" s="20">
        <v>1</v>
      </c>
      <c r="R30" s="16" t="s">
        <v>4252</v>
      </c>
      <c r="S30" s="15">
        <v>621</v>
      </c>
      <c r="T30" s="16" t="s">
        <v>4253</v>
      </c>
      <c r="U30" s="20">
        <v>1</v>
      </c>
      <c r="V30" s="16" t="s">
        <v>4252</v>
      </c>
      <c r="W30" s="15">
        <v>13489</v>
      </c>
      <c r="X30" s="16" t="s">
        <v>4252</v>
      </c>
      <c r="Y30" s="15">
        <v>14170</v>
      </c>
      <c r="Z30" s="16" t="s">
        <v>4254</v>
      </c>
      <c r="AA30" s="15">
        <v>12501</v>
      </c>
      <c r="AB30" s="16" t="s">
        <v>4255</v>
      </c>
      <c r="AC30" s="20">
        <v>1.00898</v>
      </c>
      <c r="AD30" s="16" t="s">
        <v>4254</v>
      </c>
      <c r="AE30" s="15">
        <v>1043</v>
      </c>
      <c r="AF30" s="16" t="s">
        <v>4255</v>
      </c>
      <c r="AG30" s="20">
        <v>0.96769000000000005</v>
      </c>
      <c r="AH30" s="16" t="s">
        <v>4254</v>
      </c>
      <c r="AI30" s="15">
        <v>967</v>
      </c>
      <c r="AJ30" s="16" t="s">
        <v>4255</v>
      </c>
      <c r="AK30" s="20">
        <v>0.98158999999999996</v>
      </c>
      <c r="AL30" s="16" t="s">
        <v>4254</v>
      </c>
      <c r="AM30" s="15">
        <v>535</v>
      </c>
      <c r="AN30" s="16" t="s">
        <v>4255</v>
      </c>
      <c r="AO30" s="20">
        <v>1.0028900000000001</v>
      </c>
      <c r="AP30" s="16" t="s">
        <v>4256</v>
      </c>
      <c r="AQ30" s="15">
        <v>12479</v>
      </c>
      <c r="AR30" s="16" t="s">
        <v>4257</v>
      </c>
      <c r="AS30" s="20">
        <v>1.0168999999999999</v>
      </c>
      <c r="AT30" s="16" t="s">
        <v>4256</v>
      </c>
      <c r="AU30" s="15">
        <v>939</v>
      </c>
      <c r="AV30" s="16" t="s">
        <v>4257</v>
      </c>
      <c r="AW30" s="20">
        <v>1.01738</v>
      </c>
      <c r="AX30" s="16" t="s">
        <v>4256</v>
      </c>
      <c r="AY30" s="15">
        <v>1055</v>
      </c>
      <c r="AZ30" s="16" t="s">
        <v>4257</v>
      </c>
      <c r="BA30" s="20">
        <v>1.0165999999999999</v>
      </c>
      <c r="BB30" s="16" t="s">
        <v>4256</v>
      </c>
      <c r="BC30" s="15">
        <v>525</v>
      </c>
      <c r="BD30" s="16" t="s">
        <v>4257</v>
      </c>
      <c r="BE30" s="20">
        <v>1.0169299999999999</v>
      </c>
      <c r="BF30" s="16" t="s">
        <v>4258</v>
      </c>
      <c r="BG30" s="15">
        <v>13590</v>
      </c>
      <c r="BH30" s="16" t="s">
        <v>4259</v>
      </c>
      <c r="BI30" s="20">
        <v>1.07395</v>
      </c>
      <c r="BJ30" s="16" t="s">
        <v>4258</v>
      </c>
      <c r="BK30" s="15">
        <v>990</v>
      </c>
      <c r="BL30" s="16" t="s">
        <v>4259</v>
      </c>
      <c r="BM30" s="20">
        <v>1.0875300000000001</v>
      </c>
      <c r="BN30" s="16" t="s">
        <v>4258</v>
      </c>
      <c r="BO30" s="15">
        <v>1138</v>
      </c>
      <c r="BP30" s="16" t="s">
        <v>4259</v>
      </c>
      <c r="BQ30" s="20">
        <v>1.2025699999999999</v>
      </c>
      <c r="BR30" s="16" t="s">
        <v>4258</v>
      </c>
      <c r="BS30" s="15">
        <v>648</v>
      </c>
      <c r="BT30" s="16" t="s">
        <v>4259</v>
      </c>
      <c r="BU30" s="20">
        <v>1.07585</v>
      </c>
      <c r="BV30" s="16" t="s">
        <v>4260</v>
      </c>
      <c r="BW30" s="15">
        <v>14749</v>
      </c>
      <c r="BX30" s="16" t="s">
        <v>4261</v>
      </c>
      <c r="BY30" s="20">
        <v>1.08107</v>
      </c>
      <c r="BZ30" s="16" t="s">
        <v>4260</v>
      </c>
      <c r="CA30" s="15">
        <v>1011</v>
      </c>
      <c r="CB30" s="16" t="s">
        <v>4261</v>
      </c>
      <c r="CC30" s="20">
        <v>1.03871</v>
      </c>
      <c r="CD30" s="16" t="s">
        <v>4260</v>
      </c>
      <c r="CE30" s="15">
        <v>1130</v>
      </c>
      <c r="CF30" s="16" t="s">
        <v>4261</v>
      </c>
      <c r="CG30" s="20">
        <v>1.33463</v>
      </c>
      <c r="CH30" s="16" t="s">
        <v>4260</v>
      </c>
      <c r="CI30" s="15">
        <v>434</v>
      </c>
      <c r="CJ30" s="16" t="s">
        <v>4261</v>
      </c>
      <c r="CK30" s="20">
        <v>1.07585</v>
      </c>
      <c r="CL30" s="16" t="s">
        <v>4833</v>
      </c>
      <c r="CM30" s="15">
        <f>SUM(A2L323C10)/A2L323C1</f>
        <v>13489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172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6267</v>
      </c>
      <c r="P31" s="16" t="s">
        <v>4253</v>
      </c>
      <c r="Q31" s="20">
        <v>1</v>
      </c>
      <c r="R31" s="16" t="s">
        <v>4252</v>
      </c>
      <c r="S31" s="15">
        <v>2</v>
      </c>
      <c r="T31" s="16" t="s">
        <v>4253</v>
      </c>
      <c r="U31" s="20">
        <v>1</v>
      </c>
      <c r="V31" s="16" t="s">
        <v>4252</v>
      </c>
      <c r="W31" s="15">
        <v>6441</v>
      </c>
      <c r="X31" s="16" t="s">
        <v>4252</v>
      </c>
      <c r="Y31" s="15">
        <v>6597</v>
      </c>
      <c r="Z31" s="16" t="s">
        <v>4254</v>
      </c>
      <c r="AA31" s="15">
        <v>524</v>
      </c>
      <c r="AB31" s="16" t="s">
        <v>4255</v>
      </c>
      <c r="AC31" s="20">
        <v>1.00898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4826</v>
      </c>
      <c r="AJ31" s="16" t="s">
        <v>4255</v>
      </c>
      <c r="AK31" s="20">
        <v>0.98158999999999996</v>
      </c>
      <c r="AL31" s="16" t="s">
        <v>4254</v>
      </c>
      <c r="AM31" s="15">
        <v>2</v>
      </c>
      <c r="AN31" s="16" t="s">
        <v>4255</v>
      </c>
      <c r="AO31" s="20">
        <v>1.0028900000000001</v>
      </c>
      <c r="AP31" s="16" t="s">
        <v>4256</v>
      </c>
      <c r="AQ31" s="15">
        <v>682</v>
      </c>
      <c r="AR31" s="16" t="s">
        <v>4257</v>
      </c>
      <c r="AS31" s="20">
        <v>1.0168999999999999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5321</v>
      </c>
      <c r="AZ31" s="16" t="s">
        <v>4257</v>
      </c>
      <c r="BA31" s="20">
        <v>1.0165999999999999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641</v>
      </c>
      <c r="BH31" s="16" t="s">
        <v>4259</v>
      </c>
      <c r="BI31" s="20">
        <v>1.07395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4873</v>
      </c>
      <c r="BP31" s="16" t="s">
        <v>4259</v>
      </c>
      <c r="BQ31" s="20">
        <v>1.2025699999999999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349</v>
      </c>
      <c r="BX31" s="16" t="s">
        <v>4261</v>
      </c>
      <c r="BY31" s="20">
        <v>1.08107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4645</v>
      </c>
      <c r="CF31" s="16" t="s">
        <v>4261</v>
      </c>
      <c r="CG31" s="20">
        <v>1.33463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6441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584880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584880</v>
      </c>
      <c r="X32" s="16" t="s">
        <v>4252</v>
      </c>
      <c r="Y32" s="15">
        <v>584880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620299</v>
      </c>
      <c r="AF32" s="16" t="s">
        <v>4255</v>
      </c>
      <c r="AG32" s="20">
        <v>0.96709000000000001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4</v>
      </c>
      <c r="AR32" s="16" t="s">
        <v>4257</v>
      </c>
      <c r="AS32" s="20">
        <v>1.0168999999999999</v>
      </c>
      <c r="AT32" s="16" t="s">
        <v>4256</v>
      </c>
      <c r="AU32" s="15">
        <v>542763</v>
      </c>
      <c r="AV32" s="16" t="s">
        <v>4257</v>
      </c>
      <c r="AW32" s="20">
        <v>1.00413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8</v>
      </c>
      <c r="BH32" s="16" t="s">
        <v>4259</v>
      </c>
      <c r="BI32" s="20">
        <v>1.07395</v>
      </c>
      <c r="BJ32" s="16" t="s">
        <v>4258</v>
      </c>
      <c r="BK32" s="15">
        <v>398305</v>
      </c>
      <c r="BL32" s="16" t="s">
        <v>4259</v>
      </c>
      <c r="BM32" s="20">
        <v>1.3643400000000001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8</v>
      </c>
      <c r="BX32" s="16" t="s">
        <v>4261</v>
      </c>
      <c r="BY32" s="20">
        <v>1.08107</v>
      </c>
      <c r="BZ32" s="16" t="s">
        <v>4260</v>
      </c>
      <c r="CA32" s="15">
        <v>278317</v>
      </c>
      <c r="CB32" s="16" t="s">
        <v>4261</v>
      </c>
      <c r="CC32" s="20">
        <v>1.82595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584880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11331</v>
      </c>
      <c r="H34" s="16" t="s">
        <v>4253</v>
      </c>
      <c r="I34" s="20">
        <v>1</v>
      </c>
      <c r="J34" s="16" t="s">
        <v>4252</v>
      </c>
      <c r="K34" s="15">
        <v>256</v>
      </c>
      <c r="L34" s="16" t="s">
        <v>4253</v>
      </c>
      <c r="M34" s="20">
        <v>1</v>
      </c>
      <c r="N34" s="16" t="s">
        <v>4252</v>
      </c>
      <c r="O34" s="15">
        <v>8</v>
      </c>
      <c r="P34" s="16" t="s">
        <v>4253</v>
      </c>
      <c r="Q34" s="20">
        <v>1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11596</v>
      </c>
      <c r="X34" s="16" t="s">
        <v>4252</v>
      </c>
      <c r="Y34" s="15">
        <v>11596</v>
      </c>
      <c r="Z34" s="16" t="s">
        <v>4254</v>
      </c>
      <c r="AA34" s="15">
        <v>10448</v>
      </c>
      <c r="AB34" s="16" t="s">
        <v>4255</v>
      </c>
      <c r="AC34" s="20">
        <v>1.00898</v>
      </c>
      <c r="AD34" s="16" t="s">
        <v>4254</v>
      </c>
      <c r="AE34" s="15">
        <v>324</v>
      </c>
      <c r="AF34" s="16" t="s">
        <v>4255</v>
      </c>
      <c r="AG34" s="20">
        <v>0.96769000000000005</v>
      </c>
      <c r="AH34" s="16" t="s">
        <v>4254</v>
      </c>
      <c r="AI34" s="15">
        <v>29</v>
      </c>
      <c r="AJ34" s="16" t="s">
        <v>4255</v>
      </c>
      <c r="AK34" s="20">
        <v>0.98158999999999996</v>
      </c>
      <c r="AL34" s="16" t="s">
        <v>4254</v>
      </c>
      <c r="AM34" s="15">
        <v>8</v>
      </c>
      <c r="AN34" s="16" t="s">
        <v>4255</v>
      </c>
      <c r="AO34" s="20">
        <v>1.0028900000000001</v>
      </c>
      <c r="AP34" s="16" t="s">
        <v>4256</v>
      </c>
      <c r="AQ34" s="15">
        <v>9489</v>
      </c>
      <c r="AR34" s="16" t="s">
        <v>4257</v>
      </c>
      <c r="AS34" s="20">
        <v>1.0168999999999999</v>
      </c>
      <c r="AT34" s="16" t="s">
        <v>4256</v>
      </c>
      <c r="AU34" s="15">
        <v>222</v>
      </c>
      <c r="AV34" s="16" t="s">
        <v>4257</v>
      </c>
      <c r="AW34" s="20">
        <v>1.01738</v>
      </c>
      <c r="AX34" s="16" t="s">
        <v>4256</v>
      </c>
      <c r="AY34" s="15">
        <v>25</v>
      </c>
      <c r="AZ34" s="16" t="s">
        <v>4257</v>
      </c>
      <c r="BA34" s="20">
        <v>1.0165999999999999</v>
      </c>
      <c r="BB34" s="16" t="s">
        <v>4256</v>
      </c>
      <c r="BC34" s="15">
        <v>1</v>
      </c>
      <c r="BD34" s="16" t="s">
        <v>4257</v>
      </c>
      <c r="BE34" s="20">
        <v>1.0169299999999999</v>
      </c>
      <c r="BF34" s="16" t="s">
        <v>4258</v>
      </c>
      <c r="BG34" s="15">
        <v>9816</v>
      </c>
      <c r="BH34" s="16" t="s">
        <v>4259</v>
      </c>
      <c r="BI34" s="20">
        <v>1.07395</v>
      </c>
      <c r="BJ34" s="16" t="s">
        <v>4258</v>
      </c>
      <c r="BK34" s="15">
        <v>175</v>
      </c>
      <c r="BL34" s="16" t="s">
        <v>4259</v>
      </c>
      <c r="BM34" s="20">
        <v>1.0875300000000001</v>
      </c>
      <c r="BN34" s="16" t="s">
        <v>4258</v>
      </c>
      <c r="BO34" s="15">
        <v>42</v>
      </c>
      <c r="BP34" s="16" t="s">
        <v>4259</v>
      </c>
      <c r="BQ34" s="20">
        <v>1.2025699999999999</v>
      </c>
      <c r="BR34" s="16" t="s">
        <v>4258</v>
      </c>
      <c r="BS34" s="15">
        <v>2</v>
      </c>
      <c r="BT34" s="16" t="s">
        <v>4259</v>
      </c>
      <c r="BU34" s="20">
        <v>1.07585</v>
      </c>
      <c r="BV34" s="16" t="s">
        <v>4260</v>
      </c>
      <c r="BW34" s="15">
        <v>9965</v>
      </c>
      <c r="BX34" s="16" t="s">
        <v>4261</v>
      </c>
      <c r="BY34" s="20">
        <v>1.08107</v>
      </c>
      <c r="BZ34" s="16" t="s">
        <v>4260</v>
      </c>
      <c r="CA34" s="15">
        <v>520</v>
      </c>
      <c r="CB34" s="16" t="s">
        <v>4261</v>
      </c>
      <c r="CC34" s="20">
        <v>1.03871</v>
      </c>
      <c r="CD34" s="16" t="s">
        <v>4260</v>
      </c>
      <c r="CE34" s="15">
        <v>22</v>
      </c>
      <c r="CF34" s="16" t="s">
        <v>4261</v>
      </c>
      <c r="CG34" s="20">
        <v>1.33463</v>
      </c>
      <c r="CH34" s="16" t="s">
        <v>4260</v>
      </c>
      <c r="CI34" s="15">
        <v>2</v>
      </c>
      <c r="CJ34" s="16" t="s">
        <v>4261</v>
      </c>
      <c r="CK34" s="20">
        <v>1.07585</v>
      </c>
      <c r="CL34" s="16" t="s">
        <v>4837</v>
      </c>
      <c r="CM34" s="15">
        <f>SUM(A2L327C10)/A2L327C1</f>
        <v>11596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2</v>
      </c>
      <c r="AN35" s="16" t="s">
        <v>4255</v>
      </c>
      <c r="AO35" s="20">
        <v>1.0028900000000001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1</v>
      </c>
      <c r="BD35" s="16" t="s">
        <v>4257</v>
      </c>
      <c r="BE35" s="20">
        <v>1.0169299999999999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14</v>
      </c>
      <c r="CJ35" s="16" t="s">
        <v>4261</v>
      </c>
      <c r="CK35" s="20">
        <v>1.07585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52479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52479</v>
      </c>
      <c r="X36" s="16" t="s">
        <v>4252</v>
      </c>
      <c r="Y36" s="15">
        <v>52551</v>
      </c>
      <c r="Z36" s="16" t="s">
        <v>4254</v>
      </c>
      <c r="AA36" s="15">
        <v>35</v>
      </c>
      <c r="AB36" s="16" t="s">
        <v>4255</v>
      </c>
      <c r="AC36" s="20">
        <v>1.00898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53046</v>
      </c>
      <c r="AJ36" s="16" t="s">
        <v>4255</v>
      </c>
      <c r="AK36" s="20">
        <v>0.98158999999999996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51</v>
      </c>
      <c r="AR36" s="16" t="s">
        <v>4257</v>
      </c>
      <c r="AS36" s="20">
        <v>1.0168999999999999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60205</v>
      </c>
      <c r="AZ36" s="16" t="s">
        <v>4257</v>
      </c>
      <c r="BA36" s="20">
        <v>1.0165999999999999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21</v>
      </c>
      <c r="BH36" s="16" t="s">
        <v>4259</v>
      </c>
      <c r="BI36" s="20">
        <v>1.07395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56412</v>
      </c>
      <c r="BP36" s="16" t="s">
        <v>4259</v>
      </c>
      <c r="BQ36" s="20">
        <v>1.2025699999999999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14</v>
      </c>
      <c r="BX36" s="16" t="s">
        <v>4261</v>
      </c>
      <c r="BY36" s="20">
        <v>1.08107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47096</v>
      </c>
      <c r="CF36" s="16" t="s">
        <v>4261</v>
      </c>
      <c r="CG36" s="20">
        <v>1.33463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52479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309870</v>
      </c>
      <c r="T37" s="16" t="s">
        <v>4253</v>
      </c>
      <c r="U37" s="20">
        <v>1</v>
      </c>
      <c r="V37" s="16" t="s">
        <v>4252</v>
      </c>
      <c r="W37" s="15">
        <v>309870</v>
      </c>
      <c r="X37" s="16" t="s">
        <v>4252</v>
      </c>
      <c r="Y37" s="15">
        <v>311146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309323</v>
      </c>
      <c r="AN37" s="16" t="s">
        <v>4255</v>
      </c>
      <c r="AO37" s="20">
        <v>1.0028900000000001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300127</v>
      </c>
      <c r="BD37" s="16" t="s">
        <v>4257</v>
      </c>
      <c r="BE37" s="20">
        <v>1.0169299999999999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266148</v>
      </c>
      <c r="BT37" s="16" t="s">
        <v>4259</v>
      </c>
      <c r="BU37" s="20">
        <v>1.07585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243287</v>
      </c>
      <c r="CJ37" s="16" t="s">
        <v>4261</v>
      </c>
      <c r="CK37" s="20">
        <v>1.07585</v>
      </c>
      <c r="CL37" s="16" t="s">
        <v>4840</v>
      </c>
      <c r="CM37" s="15">
        <f>SUM(A2L330C10)/A2L330C1</f>
        <v>309870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14480</v>
      </c>
      <c r="T38" s="16" t="s">
        <v>4253</v>
      </c>
      <c r="U38" s="20">
        <v>1</v>
      </c>
      <c r="V38" s="16" t="s">
        <v>4252</v>
      </c>
      <c r="W38" s="15">
        <v>14480</v>
      </c>
      <c r="X38" s="16" t="s">
        <v>4252</v>
      </c>
      <c r="Y38" s="15">
        <v>14480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29304</v>
      </c>
      <c r="AN38" s="16" t="s">
        <v>4255</v>
      </c>
      <c r="AO38" s="20">
        <v>1.0028900000000001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29776</v>
      </c>
      <c r="BD38" s="16" t="s">
        <v>4257</v>
      </c>
      <c r="BE38" s="20">
        <v>1.0169299999999999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22735</v>
      </c>
      <c r="BT38" s="16" t="s">
        <v>4259</v>
      </c>
      <c r="BU38" s="20">
        <v>1.07585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26473</v>
      </c>
      <c r="CJ38" s="16" t="s">
        <v>4261</v>
      </c>
      <c r="CK38" s="20">
        <v>1.07585</v>
      </c>
      <c r="CL38" s="16" t="s">
        <v>4841</v>
      </c>
      <c r="CM38" s="15">
        <f>SUM(A2L331C10)/A2L331C1</f>
        <v>14480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55221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55221</v>
      </c>
      <c r="X39" s="16" t="s">
        <v>4252</v>
      </c>
      <c r="Y39" s="15">
        <v>55221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49945</v>
      </c>
      <c r="AJ39" s="16" t="s">
        <v>4255</v>
      </c>
      <c r="AK39" s="20">
        <v>0.98158999999999996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47917</v>
      </c>
      <c r="AZ39" s="16" t="s">
        <v>4257</v>
      </c>
      <c r="BA39" s="20">
        <v>1.0165999999999999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44691</v>
      </c>
      <c r="BP39" s="16" t="s">
        <v>4259</v>
      </c>
      <c r="BQ39" s="20">
        <v>1.2025699999999999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42155</v>
      </c>
      <c r="CF39" s="16" t="s">
        <v>4261</v>
      </c>
      <c r="CG39" s="20">
        <v>1.33463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55221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5583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5583</v>
      </c>
      <c r="X40" s="16" t="s">
        <v>4252</v>
      </c>
      <c r="Y40" s="15">
        <v>5583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4993</v>
      </c>
      <c r="AJ40" s="16" t="s">
        <v>4255</v>
      </c>
      <c r="AK40" s="20">
        <v>0.98158999999999996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4815</v>
      </c>
      <c r="AZ40" s="16" t="s">
        <v>4257</v>
      </c>
      <c r="BA40" s="20">
        <v>1.0165999999999999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7722</v>
      </c>
      <c r="BP40" s="16" t="s">
        <v>4259</v>
      </c>
      <c r="BQ40" s="20">
        <v>1.2025699999999999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5904</v>
      </c>
      <c r="CF40" s="16" t="s">
        <v>4261</v>
      </c>
      <c r="CG40" s="20">
        <v>1.33463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5583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2</v>
      </c>
      <c r="L41" s="16" t="s">
        <v>4253</v>
      </c>
      <c r="M41" s="20">
        <v>1</v>
      </c>
      <c r="N41" s="16" t="s">
        <v>4252</v>
      </c>
      <c r="O41" s="15">
        <v>147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149</v>
      </c>
      <c r="X41" s="16" t="s">
        <v>4252</v>
      </c>
      <c r="Y41" s="15">
        <v>149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1</v>
      </c>
      <c r="AF41" s="16" t="s">
        <v>4255</v>
      </c>
      <c r="AG41" s="20">
        <v>0.96769000000000005</v>
      </c>
      <c r="AH41" s="16" t="s">
        <v>4254</v>
      </c>
      <c r="AI41" s="15">
        <v>137</v>
      </c>
      <c r="AJ41" s="16" t="s">
        <v>4255</v>
      </c>
      <c r="AK41" s="20">
        <v>0.98158999999999996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11</v>
      </c>
      <c r="AV41" s="16" t="s">
        <v>4257</v>
      </c>
      <c r="AW41" s="20">
        <v>1.01738</v>
      </c>
      <c r="AX41" s="16" t="s">
        <v>4256</v>
      </c>
      <c r="AY41" s="15">
        <v>181</v>
      </c>
      <c r="AZ41" s="16" t="s">
        <v>4257</v>
      </c>
      <c r="BA41" s="20">
        <v>1.0165999999999999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12</v>
      </c>
      <c r="BL41" s="16" t="s">
        <v>4259</v>
      </c>
      <c r="BM41" s="20">
        <v>1.0875300000000001</v>
      </c>
      <c r="BN41" s="16" t="s">
        <v>4258</v>
      </c>
      <c r="BO41" s="15">
        <v>176</v>
      </c>
      <c r="BP41" s="16" t="s">
        <v>4259</v>
      </c>
      <c r="BQ41" s="20">
        <v>1.2025699999999999</v>
      </c>
      <c r="BR41" s="16" t="s">
        <v>4258</v>
      </c>
      <c r="BS41" s="15">
        <v>-24</v>
      </c>
      <c r="BT41" s="16" t="s">
        <v>4259</v>
      </c>
      <c r="BU41" s="20">
        <v>1.07585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40</v>
      </c>
      <c r="CB41" s="16" t="s">
        <v>4261</v>
      </c>
      <c r="CC41" s="20">
        <v>1.03871</v>
      </c>
      <c r="CD41" s="16" t="s">
        <v>4260</v>
      </c>
      <c r="CE41" s="15">
        <v>251</v>
      </c>
      <c r="CF41" s="16" t="s">
        <v>4261</v>
      </c>
      <c r="CG41" s="20">
        <v>1.33463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149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780465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596816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196886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398753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1972920</v>
      </c>
      <c r="X42" s="16" t="s">
        <v>4850</v>
      </c>
      <c r="Y42" s="17">
        <f>SUM(A2L320C11:A2L334C11)-2*SUM(A2L333C11)</f>
        <v>1977438</v>
      </c>
      <c r="Z42" s="16" t="s">
        <v>4851</v>
      </c>
      <c r="AA42" s="17">
        <f>SUM(A2L320C12:A2L334C12)-2*SUM(A2L333C12)</f>
        <v>753115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631840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188162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413198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709485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554764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191730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404536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659529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408039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169201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353384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612003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286752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157923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336232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1972920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2278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13922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16200</v>
      </c>
      <c r="X43" s="16" t="s">
        <v>4252</v>
      </c>
      <c r="Y43" s="15">
        <v>20338</v>
      </c>
      <c r="Z43" s="16" t="s">
        <v>4254</v>
      </c>
      <c r="AA43" s="15">
        <v>2564</v>
      </c>
      <c r="AB43" s="16" t="s">
        <v>4255</v>
      </c>
      <c r="AC43" s="20">
        <v>1.00898</v>
      </c>
      <c r="AD43" s="16" t="s">
        <v>4254</v>
      </c>
      <c r="AE43" s="15">
        <v>180</v>
      </c>
      <c r="AF43" s="16" t="s">
        <v>4255</v>
      </c>
      <c r="AG43" s="20">
        <v>0.96769000000000005</v>
      </c>
      <c r="AH43" s="16" t="s">
        <v>4254</v>
      </c>
      <c r="AI43" s="15">
        <v>12866</v>
      </c>
      <c r="AJ43" s="16" t="s">
        <v>4255</v>
      </c>
      <c r="AK43" s="20">
        <v>0.98158999999999996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2747</v>
      </c>
      <c r="AR43" s="16" t="s">
        <v>4257</v>
      </c>
      <c r="AS43" s="20">
        <v>1.0168999999999999</v>
      </c>
      <c r="AT43" s="16" t="s">
        <v>4256</v>
      </c>
      <c r="AU43" s="15">
        <v>66</v>
      </c>
      <c r="AV43" s="16" t="s">
        <v>4257</v>
      </c>
      <c r="AW43" s="20">
        <v>1.01738</v>
      </c>
      <c r="AX43" s="16" t="s">
        <v>4256</v>
      </c>
      <c r="AY43" s="15">
        <v>11221</v>
      </c>
      <c r="AZ43" s="16" t="s">
        <v>4257</v>
      </c>
      <c r="BA43" s="20">
        <v>1.0165999999999999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2748</v>
      </c>
      <c r="BH43" s="16" t="s">
        <v>4259</v>
      </c>
      <c r="BI43" s="20">
        <v>1.07395</v>
      </c>
      <c r="BJ43" s="16" t="s">
        <v>4258</v>
      </c>
      <c r="BK43" s="15">
        <v>51</v>
      </c>
      <c r="BL43" s="16" t="s">
        <v>4259</v>
      </c>
      <c r="BM43" s="20">
        <v>1.0875300000000001</v>
      </c>
      <c r="BN43" s="16" t="s">
        <v>4258</v>
      </c>
      <c r="BO43" s="15">
        <v>11030</v>
      </c>
      <c r="BP43" s="16" t="s">
        <v>4259</v>
      </c>
      <c r="BQ43" s="20">
        <v>1.2025699999999999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2240</v>
      </c>
      <c r="BX43" s="16" t="s">
        <v>4261</v>
      </c>
      <c r="BY43" s="20">
        <v>1.08107</v>
      </c>
      <c r="BZ43" s="16" t="s">
        <v>4260</v>
      </c>
      <c r="CA43" s="15">
        <v>30</v>
      </c>
      <c r="CB43" s="16" t="s">
        <v>4261</v>
      </c>
      <c r="CC43" s="20">
        <v>1.03871</v>
      </c>
      <c r="CD43" s="16" t="s">
        <v>4260</v>
      </c>
      <c r="CE43" s="15">
        <v>10421</v>
      </c>
      <c r="CF43" s="16" t="s">
        <v>4261</v>
      </c>
      <c r="CG43" s="20">
        <v>1.33463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16200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1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16572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16573</v>
      </c>
      <c r="X44" s="16" t="s">
        <v>4252</v>
      </c>
      <c r="Y44" s="15">
        <v>16573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14849</v>
      </c>
      <c r="AJ44" s="16" t="s">
        <v>4255</v>
      </c>
      <c r="AK44" s="20">
        <v>0.98158999999999996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181</v>
      </c>
      <c r="AR44" s="16" t="s">
        <v>4257</v>
      </c>
      <c r="AS44" s="20">
        <v>1.0168999999999999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10548</v>
      </c>
      <c r="AZ44" s="16" t="s">
        <v>4257</v>
      </c>
      <c r="BA44" s="20">
        <v>1.0165999999999999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25</v>
      </c>
      <c r="BH44" s="16" t="s">
        <v>4259</v>
      </c>
      <c r="BI44" s="20">
        <v>1.07395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16011</v>
      </c>
      <c r="BP44" s="16" t="s">
        <v>4259</v>
      </c>
      <c r="BQ44" s="20">
        <v>1.2025699999999999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10931</v>
      </c>
      <c r="CF44" s="16" t="s">
        <v>4261</v>
      </c>
      <c r="CG44" s="20">
        <v>1.33463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16573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738</v>
      </c>
      <c r="L45" s="16" t="s">
        <v>4253</v>
      </c>
      <c r="M45" s="20">
        <v>1</v>
      </c>
      <c r="N45" s="16" t="s">
        <v>4252</v>
      </c>
      <c r="O45" s="15">
        <v>27819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28557</v>
      </c>
      <c r="X45" s="16" t="s">
        <v>4252</v>
      </c>
      <c r="Y45" s="15">
        <v>28557</v>
      </c>
      <c r="Z45" s="16" t="s">
        <v>4254</v>
      </c>
      <c r="AA45" s="15">
        <v>2</v>
      </c>
      <c r="AB45" s="16" t="s">
        <v>4255</v>
      </c>
      <c r="AC45" s="20">
        <v>1.00898</v>
      </c>
      <c r="AD45" s="16" t="s">
        <v>4254</v>
      </c>
      <c r="AE45" s="15">
        <v>1300</v>
      </c>
      <c r="AF45" s="16" t="s">
        <v>4255</v>
      </c>
      <c r="AG45" s="20">
        <v>0.96769000000000005</v>
      </c>
      <c r="AH45" s="16" t="s">
        <v>4254</v>
      </c>
      <c r="AI45" s="15">
        <v>28048</v>
      </c>
      <c r="AJ45" s="16" t="s">
        <v>4255</v>
      </c>
      <c r="AK45" s="20">
        <v>0.98158999999999996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7</v>
      </c>
      <c r="AR45" s="16" t="s">
        <v>4257</v>
      </c>
      <c r="AS45" s="20">
        <v>1.0168999999999999</v>
      </c>
      <c r="AT45" s="16" t="s">
        <v>4256</v>
      </c>
      <c r="AU45" s="15">
        <v>1766</v>
      </c>
      <c r="AV45" s="16" t="s">
        <v>4257</v>
      </c>
      <c r="AW45" s="20">
        <v>1.01738</v>
      </c>
      <c r="AX45" s="16" t="s">
        <v>4256</v>
      </c>
      <c r="AY45" s="15">
        <v>25548</v>
      </c>
      <c r="AZ45" s="16" t="s">
        <v>4257</v>
      </c>
      <c r="BA45" s="20">
        <v>1.0165999999999999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6</v>
      </c>
      <c r="BH45" s="16" t="s">
        <v>4259</v>
      </c>
      <c r="BI45" s="20">
        <v>1.07395</v>
      </c>
      <c r="BJ45" s="16" t="s">
        <v>4258</v>
      </c>
      <c r="BK45" s="15">
        <v>792</v>
      </c>
      <c r="BL45" s="16" t="s">
        <v>4259</v>
      </c>
      <c r="BM45" s="20">
        <v>1.0875300000000001</v>
      </c>
      <c r="BN45" s="16" t="s">
        <v>4258</v>
      </c>
      <c r="BO45" s="15">
        <v>22948</v>
      </c>
      <c r="BP45" s="16" t="s">
        <v>4259</v>
      </c>
      <c r="BQ45" s="20">
        <v>1.2025699999999999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51</v>
      </c>
      <c r="BX45" s="16" t="s">
        <v>4261</v>
      </c>
      <c r="BY45" s="20">
        <v>1.08107</v>
      </c>
      <c r="BZ45" s="16" t="s">
        <v>4260</v>
      </c>
      <c r="CA45" s="15">
        <v>529</v>
      </c>
      <c r="CB45" s="16" t="s">
        <v>4261</v>
      </c>
      <c r="CC45" s="20">
        <v>1.03871</v>
      </c>
      <c r="CD45" s="16" t="s">
        <v>4260</v>
      </c>
      <c r="CE45" s="15">
        <v>17684</v>
      </c>
      <c r="CF45" s="16" t="s">
        <v>4261</v>
      </c>
      <c r="CG45" s="20">
        <v>1.33463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28557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69784</v>
      </c>
      <c r="T46" s="16" t="s">
        <v>4253</v>
      </c>
      <c r="U46" s="20">
        <v>1</v>
      </c>
      <c r="V46" s="16" t="s">
        <v>4252</v>
      </c>
      <c r="W46" s="15">
        <v>69784</v>
      </c>
      <c r="X46" s="16" t="s">
        <v>4252</v>
      </c>
      <c r="Y46" s="15">
        <v>69784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41716</v>
      </c>
      <c r="AN46" s="16" t="s">
        <v>4255</v>
      </c>
      <c r="AO46" s="20">
        <v>1.0028900000000001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32522</v>
      </c>
      <c r="BD46" s="16" t="s">
        <v>4257</v>
      </c>
      <c r="BE46" s="20">
        <v>1.0169299999999999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13141</v>
      </c>
      <c r="BT46" s="16" t="s">
        <v>4259</v>
      </c>
      <c r="BU46" s="20">
        <v>1.07585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42277</v>
      </c>
      <c r="CJ46" s="16" t="s">
        <v>4261</v>
      </c>
      <c r="CK46" s="20">
        <v>1.07585</v>
      </c>
      <c r="CL46" s="16" t="s">
        <v>4871</v>
      </c>
      <c r="CM46" s="15">
        <f>SUM(A2L339C10)/A2L339C1</f>
        <v>69784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864</v>
      </c>
      <c r="T47" s="16" t="s">
        <v>4253</v>
      </c>
      <c r="U47" s="20">
        <v>1</v>
      </c>
      <c r="V47" s="16" t="s">
        <v>4252</v>
      </c>
      <c r="W47" s="15">
        <v>864</v>
      </c>
      <c r="X47" s="16" t="s">
        <v>4252</v>
      </c>
      <c r="Y47" s="15">
        <v>865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1022</v>
      </c>
      <c r="AN47" s="16" t="s">
        <v>4255</v>
      </c>
      <c r="AO47" s="20">
        <v>1.0028900000000001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1225</v>
      </c>
      <c r="BD47" s="16" t="s">
        <v>4257</v>
      </c>
      <c r="BE47" s="20">
        <v>1.0169299999999999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1276</v>
      </c>
      <c r="BT47" s="16" t="s">
        <v>4259</v>
      </c>
      <c r="BU47" s="20">
        <v>1.07585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963</v>
      </c>
      <c r="CJ47" s="16" t="s">
        <v>4261</v>
      </c>
      <c r="CK47" s="20">
        <v>1.07585</v>
      </c>
      <c r="CL47" s="16" t="s">
        <v>4872</v>
      </c>
      <c r="CM47" s="15">
        <f>SUM(A2L340C10)/A2L340C1</f>
        <v>864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2279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738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58313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70648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131978</v>
      </c>
      <c r="X48" s="16" t="s">
        <v>4878</v>
      </c>
      <c r="Y48" s="15">
        <f>SUM(A2L336C11:A2L340C11)</f>
        <v>136117</v>
      </c>
      <c r="Z48" s="16" t="s">
        <v>4879</v>
      </c>
      <c r="AA48" s="15">
        <f>SUM(A2L336C12:A2L340C12)</f>
        <v>2566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1480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55763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42738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2935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1832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47317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33747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2779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843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49989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14417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2291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559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39036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43240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131978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18786</v>
      </c>
      <c r="H49" s="16" t="s">
        <v>4253</v>
      </c>
      <c r="I49" s="20">
        <v>1</v>
      </c>
      <c r="J49" s="16" t="s">
        <v>4252</v>
      </c>
      <c r="K49" s="15">
        <v>525</v>
      </c>
      <c r="L49" s="16" t="s">
        <v>4253</v>
      </c>
      <c r="M49" s="20">
        <v>1</v>
      </c>
      <c r="N49" s="16" t="s">
        <v>4252</v>
      </c>
      <c r="O49" s="15">
        <v>60669</v>
      </c>
      <c r="P49" s="16" t="s">
        <v>4253</v>
      </c>
      <c r="Q49" s="20">
        <v>1</v>
      </c>
      <c r="R49" s="16" t="s">
        <v>4252</v>
      </c>
      <c r="S49" s="15">
        <v>1227</v>
      </c>
      <c r="T49" s="16" t="s">
        <v>4253</v>
      </c>
      <c r="U49" s="20">
        <v>1</v>
      </c>
      <c r="V49" s="16" t="s">
        <v>4252</v>
      </c>
      <c r="W49" s="15">
        <v>81207</v>
      </c>
      <c r="X49" s="16" t="s">
        <v>4252</v>
      </c>
      <c r="Y49" s="15">
        <v>81207</v>
      </c>
      <c r="Z49" s="16" t="s">
        <v>4254</v>
      </c>
      <c r="AA49" s="15">
        <v>18332</v>
      </c>
      <c r="AB49" s="16" t="s">
        <v>4255</v>
      </c>
      <c r="AC49" s="20">
        <v>1.00898</v>
      </c>
      <c r="AD49" s="16" t="s">
        <v>4254</v>
      </c>
      <c r="AE49" s="15">
        <v>542</v>
      </c>
      <c r="AF49" s="16" t="s">
        <v>4255</v>
      </c>
      <c r="AG49" s="20">
        <v>0.96769000000000005</v>
      </c>
      <c r="AH49" s="16" t="s">
        <v>4254</v>
      </c>
      <c r="AI49" s="15">
        <v>4988</v>
      </c>
      <c r="AJ49" s="16" t="s">
        <v>4255</v>
      </c>
      <c r="AK49" s="20">
        <v>0.98158999999999996</v>
      </c>
      <c r="AL49" s="16" t="s">
        <v>4254</v>
      </c>
      <c r="AM49" s="15">
        <v>1232</v>
      </c>
      <c r="AN49" s="16" t="s">
        <v>4255</v>
      </c>
      <c r="AO49" s="20">
        <v>1.0028900000000001</v>
      </c>
      <c r="AP49" s="16" t="s">
        <v>4256</v>
      </c>
      <c r="AQ49" s="15">
        <v>17210</v>
      </c>
      <c r="AR49" s="16" t="s">
        <v>4257</v>
      </c>
      <c r="AS49" s="20">
        <v>1.0168999999999999</v>
      </c>
      <c r="AT49" s="16" t="s">
        <v>4256</v>
      </c>
      <c r="AU49" s="15">
        <v>571</v>
      </c>
      <c r="AV49" s="16" t="s">
        <v>4257</v>
      </c>
      <c r="AW49" s="20">
        <v>1.01738</v>
      </c>
      <c r="AX49" s="16" t="s">
        <v>4256</v>
      </c>
      <c r="AY49" s="15">
        <v>4942</v>
      </c>
      <c r="AZ49" s="16" t="s">
        <v>4257</v>
      </c>
      <c r="BA49" s="20">
        <v>1.0165999999999999</v>
      </c>
      <c r="BB49" s="16" t="s">
        <v>4256</v>
      </c>
      <c r="BC49" s="15">
        <v>1199</v>
      </c>
      <c r="BD49" s="16" t="s">
        <v>4257</v>
      </c>
      <c r="BE49" s="20">
        <v>1.0169299999999999</v>
      </c>
      <c r="BF49" s="16" t="s">
        <v>4258</v>
      </c>
      <c r="BG49" s="15">
        <v>13021</v>
      </c>
      <c r="BH49" s="16" t="s">
        <v>4259</v>
      </c>
      <c r="BI49" s="20">
        <v>1.07395</v>
      </c>
      <c r="BJ49" s="16" t="s">
        <v>4258</v>
      </c>
      <c r="BK49" s="15">
        <v>327</v>
      </c>
      <c r="BL49" s="16" t="s">
        <v>4259</v>
      </c>
      <c r="BM49" s="20">
        <v>1.0875300000000001</v>
      </c>
      <c r="BN49" s="16" t="s">
        <v>4258</v>
      </c>
      <c r="BO49" s="15">
        <v>3431</v>
      </c>
      <c r="BP49" s="16" t="s">
        <v>4259</v>
      </c>
      <c r="BQ49" s="20">
        <v>1.2025699999999999</v>
      </c>
      <c r="BR49" s="16" t="s">
        <v>4258</v>
      </c>
      <c r="BS49" s="15">
        <v>735</v>
      </c>
      <c r="BT49" s="16" t="s">
        <v>4259</v>
      </c>
      <c r="BU49" s="20">
        <v>1.07585</v>
      </c>
      <c r="BV49" s="16" t="s">
        <v>4260</v>
      </c>
      <c r="BW49" s="15">
        <v>9603</v>
      </c>
      <c r="BX49" s="16" t="s">
        <v>4261</v>
      </c>
      <c r="BY49" s="20">
        <v>1.08107</v>
      </c>
      <c r="BZ49" s="16" t="s">
        <v>4260</v>
      </c>
      <c r="CA49" s="15">
        <v>304</v>
      </c>
      <c r="CB49" s="16" t="s">
        <v>4261</v>
      </c>
      <c r="CC49" s="20">
        <v>1.03871</v>
      </c>
      <c r="CD49" s="16" t="s">
        <v>4260</v>
      </c>
      <c r="CE49" s="15">
        <v>2319</v>
      </c>
      <c r="CF49" s="16" t="s">
        <v>4261</v>
      </c>
      <c r="CG49" s="20">
        <v>1.33463</v>
      </c>
      <c r="CH49" s="16" t="s">
        <v>4260</v>
      </c>
      <c r="CI49" s="15">
        <v>511</v>
      </c>
      <c r="CJ49" s="16" t="s">
        <v>4261</v>
      </c>
      <c r="CK49" s="20">
        <v>1.07585</v>
      </c>
      <c r="CL49" s="16" t="s">
        <v>4896</v>
      </c>
      <c r="CM49" s="15">
        <f>SUM(A2L342C10)/A2L342C1</f>
        <v>81207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59937</v>
      </c>
      <c r="P50" s="16" t="s">
        <v>4253</v>
      </c>
      <c r="Q50" s="20">
        <v>1</v>
      </c>
      <c r="R50" s="16" t="s">
        <v>4252</v>
      </c>
      <c r="S50" s="15">
        <v>160</v>
      </c>
      <c r="T50" s="16" t="s">
        <v>4253</v>
      </c>
      <c r="U50" s="20">
        <v>1</v>
      </c>
      <c r="V50" s="16" t="s">
        <v>4252</v>
      </c>
      <c r="W50" s="15">
        <v>60097</v>
      </c>
      <c r="X50" s="16" t="s">
        <v>4252</v>
      </c>
      <c r="Y50" s="15">
        <v>60097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52802</v>
      </c>
      <c r="AJ50" s="16" t="s">
        <v>4255</v>
      </c>
      <c r="AK50" s="20">
        <v>0.98158999999999996</v>
      </c>
      <c r="AL50" s="16" t="s">
        <v>4254</v>
      </c>
      <c r="AM50" s="15">
        <v>123</v>
      </c>
      <c r="AN50" s="16" t="s">
        <v>4255</v>
      </c>
      <c r="AO50" s="20">
        <v>1.0028900000000001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68604</v>
      </c>
      <c r="AZ50" s="16" t="s">
        <v>4257</v>
      </c>
      <c r="BA50" s="20">
        <v>1.0165999999999999</v>
      </c>
      <c r="BB50" s="16" t="s">
        <v>4256</v>
      </c>
      <c r="BC50" s="15">
        <v>122</v>
      </c>
      <c r="BD50" s="16" t="s">
        <v>4257</v>
      </c>
      <c r="BE50" s="20">
        <v>1.0169299999999999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49290</v>
      </c>
      <c r="BP50" s="16" t="s">
        <v>4259</v>
      </c>
      <c r="BQ50" s="20">
        <v>1.2025699999999999</v>
      </c>
      <c r="BR50" s="16" t="s">
        <v>4258</v>
      </c>
      <c r="BS50" s="15">
        <v>173</v>
      </c>
      <c r="BT50" s="16" t="s">
        <v>4259</v>
      </c>
      <c r="BU50" s="20">
        <v>1.07585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32880</v>
      </c>
      <c r="CF50" s="16" t="s">
        <v>4261</v>
      </c>
      <c r="CG50" s="20">
        <v>1.33463</v>
      </c>
      <c r="CH50" s="16" t="s">
        <v>4260</v>
      </c>
      <c r="CI50" s="15">
        <v>171</v>
      </c>
      <c r="CJ50" s="16" t="s">
        <v>4261</v>
      </c>
      <c r="CK50" s="20">
        <v>1.07585</v>
      </c>
      <c r="CL50" s="16" t="s">
        <v>4897</v>
      </c>
      <c r="CM50" s="15">
        <f>SUM(A2L343C10)/A2L343C1</f>
        <v>60097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24601</v>
      </c>
      <c r="H51" s="16" t="s">
        <v>4253</v>
      </c>
      <c r="I51" s="20">
        <v>1</v>
      </c>
      <c r="J51" s="16" t="s">
        <v>4252</v>
      </c>
      <c r="K51" s="15">
        <v>31773</v>
      </c>
      <c r="L51" s="16" t="s">
        <v>4253</v>
      </c>
      <c r="M51" s="20">
        <v>1</v>
      </c>
      <c r="N51" s="16" t="s">
        <v>4252</v>
      </c>
      <c r="O51" s="15">
        <v>578538</v>
      </c>
      <c r="P51" s="16" t="s">
        <v>4253</v>
      </c>
      <c r="Q51" s="20">
        <v>1</v>
      </c>
      <c r="R51" s="16" t="s">
        <v>4252</v>
      </c>
      <c r="S51" s="15">
        <v>921</v>
      </c>
      <c r="T51" s="16" t="s">
        <v>4253</v>
      </c>
      <c r="U51" s="20">
        <v>1</v>
      </c>
      <c r="V51" s="16" t="s">
        <v>4252</v>
      </c>
      <c r="W51" s="15">
        <v>635833</v>
      </c>
      <c r="X51" s="16" t="s">
        <v>4252</v>
      </c>
      <c r="Y51" s="15">
        <v>635833</v>
      </c>
      <c r="Z51" s="16" t="s">
        <v>4254</v>
      </c>
      <c r="AA51" s="15">
        <v>17836</v>
      </c>
      <c r="AB51" s="16" t="s">
        <v>4255</v>
      </c>
      <c r="AC51" s="20">
        <v>1.00898</v>
      </c>
      <c r="AD51" s="16" t="s">
        <v>4254</v>
      </c>
      <c r="AE51" s="15">
        <v>30014</v>
      </c>
      <c r="AF51" s="16" t="s">
        <v>4255</v>
      </c>
      <c r="AG51" s="20">
        <v>0.96769000000000005</v>
      </c>
      <c r="AH51" s="16" t="s">
        <v>4254</v>
      </c>
      <c r="AI51" s="15">
        <v>545232</v>
      </c>
      <c r="AJ51" s="16" t="s">
        <v>4255</v>
      </c>
      <c r="AK51" s="20">
        <v>0.98158999999999996</v>
      </c>
      <c r="AL51" s="16" t="s">
        <v>4254</v>
      </c>
      <c r="AM51" s="15">
        <v>928</v>
      </c>
      <c r="AN51" s="16" t="s">
        <v>4255</v>
      </c>
      <c r="AO51" s="20">
        <v>1.0028900000000001</v>
      </c>
      <c r="AP51" s="16" t="s">
        <v>4256</v>
      </c>
      <c r="AQ51" s="15">
        <v>14393</v>
      </c>
      <c r="AR51" s="16" t="s">
        <v>4257</v>
      </c>
      <c r="AS51" s="20">
        <v>1.0168999999999999</v>
      </c>
      <c r="AT51" s="16" t="s">
        <v>4256</v>
      </c>
      <c r="AU51" s="15">
        <v>40024</v>
      </c>
      <c r="AV51" s="16" t="s">
        <v>4257</v>
      </c>
      <c r="AW51" s="20">
        <v>1.01738</v>
      </c>
      <c r="AX51" s="16" t="s">
        <v>4256</v>
      </c>
      <c r="AY51" s="15">
        <v>506085</v>
      </c>
      <c r="AZ51" s="16" t="s">
        <v>4257</v>
      </c>
      <c r="BA51" s="20">
        <v>1.0165999999999999</v>
      </c>
      <c r="BB51" s="16" t="s">
        <v>4256</v>
      </c>
      <c r="BC51" s="15">
        <v>880</v>
      </c>
      <c r="BD51" s="16" t="s">
        <v>4257</v>
      </c>
      <c r="BE51" s="20">
        <v>1.0169299999999999</v>
      </c>
      <c r="BF51" s="16" t="s">
        <v>4258</v>
      </c>
      <c r="BG51" s="15">
        <v>17399</v>
      </c>
      <c r="BH51" s="16" t="s">
        <v>4259</v>
      </c>
      <c r="BI51" s="20">
        <v>1.07395</v>
      </c>
      <c r="BJ51" s="16" t="s">
        <v>4258</v>
      </c>
      <c r="BK51" s="15">
        <v>27376</v>
      </c>
      <c r="BL51" s="16" t="s">
        <v>4259</v>
      </c>
      <c r="BM51" s="20">
        <v>1.0875300000000001</v>
      </c>
      <c r="BN51" s="16" t="s">
        <v>4258</v>
      </c>
      <c r="BO51" s="15">
        <v>492488</v>
      </c>
      <c r="BP51" s="16" t="s">
        <v>4259</v>
      </c>
      <c r="BQ51" s="20">
        <v>1.2025699999999999</v>
      </c>
      <c r="BR51" s="16" t="s">
        <v>4258</v>
      </c>
      <c r="BS51" s="15">
        <v>493</v>
      </c>
      <c r="BT51" s="16" t="s">
        <v>4259</v>
      </c>
      <c r="BU51" s="20">
        <v>1.07585</v>
      </c>
      <c r="BV51" s="16" t="s">
        <v>4260</v>
      </c>
      <c r="BW51" s="15">
        <v>18117</v>
      </c>
      <c r="BX51" s="16" t="s">
        <v>4261</v>
      </c>
      <c r="BY51" s="20">
        <v>1.08107</v>
      </c>
      <c r="BZ51" s="16" t="s">
        <v>4260</v>
      </c>
      <c r="CA51" s="15">
        <v>14966</v>
      </c>
      <c r="CB51" s="16" t="s">
        <v>4261</v>
      </c>
      <c r="CC51" s="20">
        <v>1.03871</v>
      </c>
      <c r="CD51" s="16" t="s">
        <v>4260</v>
      </c>
      <c r="CE51" s="15">
        <v>436777</v>
      </c>
      <c r="CF51" s="16" t="s">
        <v>4261</v>
      </c>
      <c r="CG51" s="20">
        <v>1.33463</v>
      </c>
      <c r="CH51" s="16" t="s">
        <v>4260</v>
      </c>
      <c r="CI51" s="15">
        <v>3572</v>
      </c>
      <c r="CJ51" s="16" t="s">
        <v>4261</v>
      </c>
      <c r="CK51" s="20">
        <v>1.07585</v>
      </c>
      <c r="CL51" s="16" t="s">
        <v>4898</v>
      </c>
      <c r="CM51" s="15">
        <f>SUM(A2L344C10)/A2L344C1</f>
        <v>635833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332</v>
      </c>
      <c r="H52" s="16" t="s">
        <v>4253</v>
      </c>
      <c r="I52" s="20">
        <v>1</v>
      </c>
      <c r="J52" s="16" t="s">
        <v>4252</v>
      </c>
      <c r="K52" s="15">
        <v>8682</v>
      </c>
      <c r="L52" s="16" t="s">
        <v>4253</v>
      </c>
      <c r="M52" s="20">
        <v>1</v>
      </c>
      <c r="N52" s="16" t="s">
        <v>4252</v>
      </c>
      <c r="O52" s="15">
        <v>9203</v>
      </c>
      <c r="P52" s="16" t="s">
        <v>4253</v>
      </c>
      <c r="Q52" s="20">
        <v>1</v>
      </c>
      <c r="R52" s="16" t="s">
        <v>4252</v>
      </c>
      <c r="S52" s="15">
        <v>334</v>
      </c>
      <c r="T52" s="16" t="s">
        <v>4253</v>
      </c>
      <c r="U52" s="20">
        <v>1</v>
      </c>
      <c r="V52" s="16" t="s">
        <v>4252</v>
      </c>
      <c r="W52" s="15">
        <v>18551</v>
      </c>
      <c r="X52" s="16" t="s">
        <v>4252</v>
      </c>
      <c r="Y52" s="15">
        <v>18551</v>
      </c>
      <c r="Z52" s="16" t="s">
        <v>4254</v>
      </c>
      <c r="AA52" s="15">
        <v>438</v>
      </c>
      <c r="AB52" s="16" t="s">
        <v>4255</v>
      </c>
      <c r="AC52" s="20">
        <v>1.00898</v>
      </c>
      <c r="AD52" s="16" t="s">
        <v>4254</v>
      </c>
      <c r="AE52" s="15">
        <v>10965</v>
      </c>
      <c r="AF52" s="16" t="s">
        <v>4255</v>
      </c>
      <c r="AG52" s="20">
        <v>0.96769000000000005</v>
      </c>
      <c r="AH52" s="16" t="s">
        <v>4254</v>
      </c>
      <c r="AI52" s="15">
        <v>10230</v>
      </c>
      <c r="AJ52" s="16" t="s">
        <v>4255</v>
      </c>
      <c r="AK52" s="20">
        <v>0.98158999999999996</v>
      </c>
      <c r="AL52" s="16" t="s">
        <v>4254</v>
      </c>
      <c r="AM52" s="15">
        <v>299</v>
      </c>
      <c r="AN52" s="16" t="s">
        <v>4255</v>
      </c>
      <c r="AO52" s="20">
        <v>1.0028900000000001</v>
      </c>
      <c r="AP52" s="16" t="s">
        <v>4256</v>
      </c>
      <c r="AQ52" s="15">
        <v>474</v>
      </c>
      <c r="AR52" s="16" t="s">
        <v>4257</v>
      </c>
      <c r="AS52" s="20">
        <v>1.0168999999999999</v>
      </c>
      <c r="AT52" s="16" t="s">
        <v>4256</v>
      </c>
      <c r="AU52" s="15">
        <v>11352</v>
      </c>
      <c r="AV52" s="16" t="s">
        <v>4257</v>
      </c>
      <c r="AW52" s="20">
        <v>1.01738</v>
      </c>
      <c r="AX52" s="16" t="s">
        <v>4256</v>
      </c>
      <c r="AY52" s="15">
        <v>9054</v>
      </c>
      <c r="AZ52" s="16" t="s">
        <v>4257</v>
      </c>
      <c r="BA52" s="20">
        <v>1.0165999999999999</v>
      </c>
      <c r="BB52" s="16" t="s">
        <v>4256</v>
      </c>
      <c r="BC52" s="15">
        <v>299</v>
      </c>
      <c r="BD52" s="16" t="s">
        <v>4257</v>
      </c>
      <c r="BE52" s="20">
        <v>1.0169299999999999</v>
      </c>
      <c r="BF52" s="16" t="s">
        <v>4258</v>
      </c>
      <c r="BG52" s="15">
        <v>526</v>
      </c>
      <c r="BH52" s="16" t="s">
        <v>4259</v>
      </c>
      <c r="BI52" s="20">
        <v>1.07395</v>
      </c>
      <c r="BJ52" s="16" t="s">
        <v>4258</v>
      </c>
      <c r="BK52" s="15">
        <v>8627</v>
      </c>
      <c r="BL52" s="16" t="s">
        <v>4259</v>
      </c>
      <c r="BM52" s="20">
        <v>1.0875300000000001</v>
      </c>
      <c r="BN52" s="16" t="s">
        <v>4258</v>
      </c>
      <c r="BO52" s="15">
        <v>9227</v>
      </c>
      <c r="BP52" s="16" t="s">
        <v>4259</v>
      </c>
      <c r="BQ52" s="20">
        <v>1.2025699999999999</v>
      </c>
      <c r="BR52" s="16" t="s">
        <v>4258</v>
      </c>
      <c r="BS52" s="15">
        <v>250</v>
      </c>
      <c r="BT52" s="16" t="s">
        <v>4259</v>
      </c>
      <c r="BU52" s="20">
        <v>1.07585</v>
      </c>
      <c r="BV52" s="16" t="s">
        <v>4260</v>
      </c>
      <c r="BW52" s="15">
        <v>729</v>
      </c>
      <c r="BX52" s="16" t="s">
        <v>4261</v>
      </c>
      <c r="BY52" s="20">
        <v>1.08107</v>
      </c>
      <c r="BZ52" s="16" t="s">
        <v>4260</v>
      </c>
      <c r="CA52" s="15">
        <v>6891</v>
      </c>
      <c r="CB52" s="16" t="s">
        <v>4261</v>
      </c>
      <c r="CC52" s="20">
        <v>1.03871</v>
      </c>
      <c r="CD52" s="16" t="s">
        <v>4260</v>
      </c>
      <c r="CE52" s="15">
        <v>10419</v>
      </c>
      <c r="CF52" s="16" t="s">
        <v>4261</v>
      </c>
      <c r="CG52" s="20">
        <v>1.33463</v>
      </c>
      <c r="CH52" s="16" t="s">
        <v>4260</v>
      </c>
      <c r="CI52" s="15">
        <v>271</v>
      </c>
      <c r="CJ52" s="16" t="s">
        <v>4261</v>
      </c>
      <c r="CK52" s="20">
        <v>1.07585</v>
      </c>
      <c r="CL52" s="16" t="s">
        <v>4899</v>
      </c>
      <c r="CM52" s="15">
        <f>SUM(A2L345C10)/A2L345C1</f>
        <v>18551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19729</v>
      </c>
      <c r="T54" s="16" t="s">
        <v>4253</v>
      </c>
      <c r="U54" s="20">
        <v>1</v>
      </c>
      <c r="V54" s="16" t="s">
        <v>4252</v>
      </c>
      <c r="W54" s="15">
        <v>19729</v>
      </c>
      <c r="X54" s="16" t="s">
        <v>4252</v>
      </c>
      <c r="Y54" s="15">
        <v>19729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16602</v>
      </c>
      <c r="AN54" s="16" t="s">
        <v>4255</v>
      </c>
      <c r="AO54" s="20">
        <v>1.0028900000000001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15204</v>
      </c>
      <c r="BD54" s="16" t="s">
        <v>4257</v>
      </c>
      <c r="BE54" s="20">
        <v>1.0169299999999999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13774</v>
      </c>
      <c r="BT54" s="16" t="s">
        <v>4259</v>
      </c>
      <c r="BU54" s="20">
        <v>1.07585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12657</v>
      </c>
      <c r="CJ54" s="16" t="s">
        <v>4261</v>
      </c>
      <c r="CK54" s="20">
        <v>1.07585</v>
      </c>
      <c r="CL54" s="16" t="s">
        <v>4901</v>
      </c>
      <c r="CM54" s="15">
        <f>SUM(A2L347C10)/A2L347C1</f>
        <v>19729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641</v>
      </c>
      <c r="T55" s="16" t="s">
        <v>4253</v>
      </c>
      <c r="U55" s="20">
        <v>1</v>
      </c>
      <c r="V55" s="16" t="s">
        <v>4252</v>
      </c>
      <c r="W55" s="15">
        <v>641</v>
      </c>
      <c r="X55" s="16" t="s">
        <v>4252</v>
      </c>
      <c r="Y55" s="15">
        <v>641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1066</v>
      </c>
      <c r="AN55" s="16" t="s">
        <v>4255</v>
      </c>
      <c r="AO55" s="20">
        <v>1.0028900000000001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1114</v>
      </c>
      <c r="BD55" s="16" t="s">
        <v>4257</v>
      </c>
      <c r="BE55" s="20">
        <v>1.0169299999999999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882</v>
      </c>
      <c r="BT55" s="16" t="s">
        <v>4259</v>
      </c>
      <c r="BU55" s="20">
        <v>1.07585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843</v>
      </c>
      <c r="CJ55" s="16" t="s">
        <v>4261</v>
      </c>
      <c r="CK55" s="20">
        <v>1.07585</v>
      </c>
      <c r="CL55" s="16" t="s">
        <v>4902</v>
      </c>
      <c r="CM55" s="15">
        <f>SUM(A2L348C10)/A2L348C1</f>
        <v>641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4113</v>
      </c>
      <c r="H58" s="16" t="s">
        <v>4253</v>
      </c>
      <c r="I58" s="20">
        <v>1</v>
      </c>
      <c r="J58" s="16" t="s">
        <v>4252</v>
      </c>
      <c r="K58" s="15">
        <v>679</v>
      </c>
      <c r="L58" s="16" t="s">
        <v>4253</v>
      </c>
      <c r="M58" s="20">
        <v>1</v>
      </c>
      <c r="N58" s="16" t="s">
        <v>4252</v>
      </c>
      <c r="O58" s="15">
        <v>2862</v>
      </c>
      <c r="P58" s="16" t="s">
        <v>4253</v>
      </c>
      <c r="Q58" s="20">
        <v>1</v>
      </c>
      <c r="R58" s="16" t="s">
        <v>4252</v>
      </c>
      <c r="S58" s="15">
        <v>630</v>
      </c>
      <c r="T58" s="16" t="s">
        <v>4253</v>
      </c>
      <c r="U58" s="20">
        <v>1</v>
      </c>
      <c r="V58" s="16" t="s">
        <v>4252</v>
      </c>
      <c r="W58" s="15">
        <v>8284</v>
      </c>
      <c r="X58" s="16" t="s">
        <v>4252</v>
      </c>
      <c r="Y58" s="15">
        <v>8284</v>
      </c>
      <c r="Z58" s="16" t="s">
        <v>4254</v>
      </c>
      <c r="AA58" s="15">
        <v>3618</v>
      </c>
      <c r="AB58" s="16" t="s">
        <v>4255</v>
      </c>
      <c r="AC58" s="20">
        <v>1.00898</v>
      </c>
      <c r="AD58" s="16" t="s">
        <v>4254</v>
      </c>
      <c r="AE58" s="15">
        <v>654</v>
      </c>
      <c r="AF58" s="16" t="s">
        <v>4255</v>
      </c>
      <c r="AG58" s="20">
        <v>0.96769000000000005</v>
      </c>
      <c r="AH58" s="16" t="s">
        <v>4254</v>
      </c>
      <c r="AI58" s="15">
        <v>2484</v>
      </c>
      <c r="AJ58" s="16" t="s">
        <v>4255</v>
      </c>
      <c r="AK58" s="20">
        <v>0.98158999999999996</v>
      </c>
      <c r="AL58" s="16" t="s">
        <v>4254</v>
      </c>
      <c r="AM58" s="15">
        <v>525</v>
      </c>
      <c r="AN58" s="16" t="s">
        <v>4255</v>
      </c>
      <c r="AO58" s="20">
        <v>1.0028900000000001</v>
      </c>
      <c r="AP58" s="16" t="s">
        <v>4256</v>
      </c>
      <c r="AQ58" s="15">
        <v>3175</v>
      </c>
      <c r="AR58" s="16" t="s">
        <v>4257</v>
      </c>
      <c r="AS58" s="20">
        <v>1.0168999999999999</v>
      </c>
      <c r="AT58" s="16" t="s">
        <v>4256</v>
      </c>
      <c r="AU58" s="15">
        <v>639</v>
      </c>
      <c r="AV58" s="16" t="s">
        <v>4257</v>
      </c>
      <c r="AW58" s="20">
        <v>1.01738</v>
      </c>
      <c r="AX58" s="16" t="s">
        <v>4256</v>
      </c>
      <c r="AY58" s="15">
        <v>2067</v>
      </c>
      <c r="AZ58" s="16" t="s">
        <v>4257</v>
      </c>
      <c r="BA58" s="20">
        <v>1.0165999999999999</v>
      </c>
      <c r="BB58" s="16" t="s">
        <v>4256</v>
      </c>
      <c r="BC58" s="15">
        <v>374</v>
      </c>
      <c r="BD58" s="16" t="s">
        <v>4257</v>
      </c>
      <c r="BE58" s="20">
        <v>1.0169299999999999</v>
      </c>
      <c r="BF58" s="16" t="s">
        <v>4258</v>
      </c>
      <c r="BG58" s="15">
        <v>3287</v>
      </c>
      <c r="BH58" s="16" t="s">
        <v>4259</v>
      </c>
      <c r="BI58" s="20">
        <v>1.07395</v>
      </c>
      <c r="BJ58" s="16" t="s">
        <v>4258</v>
      </c>
      <c r="BK58" s="15">
        <v>522</v>
      </c>
      <c r="BL58" s="16" t="s">
        <v>4259</v>
      </c>
      <c r="BM58" s="20">
        <v>1.0875300000000001</v>
      </c>
      <c r="BN58" s="16" t="s">
        <v>4258</v>
      </c>
      <c r="BO58" s="15">
        <v>1738</v>
      </c>
      <c r="BP58" s="16" t="s">
        <v>4259</v>
      </c>
      <c r="BQ58" s="20">
        <v>1.2025699999999999</v>
      </c>
      <c r="BR58" s="16" t="s">
        <v>4258</v>
      </c>
      <c r="BS58" s="15">
        <v>428</v>
      </c>
      <c r="BT58" s="16" t="s">
        <v>4259</v>
      </c>
      <c r="BU58" s="20">
        <v>1.07585</v>
      </c>
      <c r="BV58" s="16" t="s">
        <v>4260</v>
      </c>
      <c r="BW58" s="15">
        <v>3139</v>
      </c>
      <c r="BX58" s="16" t="s">
        <v>4261</v>
      </c>
      <c r="BY58" s="20">
        <v>1.08107</v>
      </c>
      <c r="BZ58" s="16" t="s">
        <v>4260</v>
      </c>
      <c r="CA58" s="15">
        <v>348</v>
      </c>
      <c r="CB58" s="16" t="s">
        <v>4261</v>
      </c>
      <c r="CC58" s="20">
        <v>1.03871</v>
      </c>
      <c r="CD58" s="16" t="s">
        <v>4260</v>
      </c>
      <c r="CE58" s="15">
        <v>1586</v>
      </c>
      <c r="CF58" s="16" t="s">
        <v>4261</v>
      </c>
      <c r="CG58" s="20">
        <v>1.33463</v>
      </c>
      <c r="CH58" s="16" t="s">
        <v>4260</v>
      </c>
      <c r="CI58" s="15">
        <v>193</v>
      </c>
      <c r="CJ58" s="16" t="s">
        <v>4261</v>
      </c>
      <c r="CK58" s="20">
        <v>1.07585</v>
      </c>
      <c r="CL58" s="16" t="s">
        <v>4905</v>
      </c>
      <c r="CM58" s="15">
        <f>SUM(A2L351C10)/A2L351C1</f>
        <v>8284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47832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41659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711209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23642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824342</v>
      </c>
      <c r="X59" s="16" t="s">
        <v>4911</v>
      </c>
      <c r="Y59" s="15">
        <f>SUM(A2L342C11:A2L351C11)-2*SUM(A2L350C11)</f>
        <v>824342</v>
      </c>
      <c r="Z59" s="16" t="s">
        <v>4912</v>
      </c>
      <c r="AA59" s="15">
        <f>SUM(A2L342C12:A2L351C12)-2*SUM(A2L350C12)</f>
        <v>40224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42175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615736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20775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35252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52586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590752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19192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34233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36852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556174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16735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31588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22509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483981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18218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824342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284189</v>
      </c>
      <c r="H60" s="16" t="s">
        <v>4253</v>
      </c>
      <c r="I60" s="20">
        <v>1</v>
      </c>
      <c r="J60" s="16" t="s">
        <v>4252</v>
      </c>
      <c r="K60" s="15">
        <v>12950</v>
      </c>
      <c r="L60" s="16" t="s">
        <v>4253</v>
      </c>
      <c r="M60" s="20">
        <v>1</v>
      </c>
      <c r="N60" s="16" t="s">
        <v>4252</v>
      </c>
      <c r="O60" s="15">
        <v>69117</v>
      </c>
      <c r="P60" s="16" t="s">
        <v>4253</v>
      </c>
      <c r="Q60" s="20">
        <v>1</v>
      </c>
      <c r="R60" s="16" t="s">
        <v>4252</v>
      </c>
      <c r="S60" s="15">
        <v>110638</v>
      </c>
      <c r="T60" s="16" t="s">
        <v>4253</v>
      </c>
      <c r="U60" s="20">
        <v>1</v>
      </c>
      <c r="V60" s="16" t="s">
        <v>4252</v>
      </c>
      <c r="W60" s="15">
        <v>476894</v>
      </c>
      <c r="X60" s="16" t="s">
        <v>4252</v>
      </c>
      <c r="Y60" s="15">
        <v>478325</v>
      </c>
      <c r="Z60" s="16" t="s">
        <v>4254</v>
      </c>
      <c r="AA60" s="15">
        <v>287523</v>
      </c>
      <c r="AB60" s="16" t="s">
        <v>4255</v>
      </c>
      <c r="AC60" s="20">
        <v>1.00898</v>
      </c>
      <c r="AD60" s="16" t="s">
        <v>4254</v>
      </c>
      <c r="AE60" s="15">
        <v>12458</v>
      </c>
      <c r="AF60" s="16" t="s">
        <v>4255</v>
      </c>
      <c r="AG60" s="20">
        <v>0.96769000000000005</v>
      </c>
      <c r="AH60" s="16" t="s">
        <v>4254</v>
      </c>
      <c r="AI60" s="15">
        <v>57981</v>
      </c>
      <c r="AJ60" s="16" t="s">
        <v>4255</v>
      </c>
      <c r="AK60" s="20">
        <v>0.98158999999999996</v>
      </c>
      <c r="AL60" s="16" t="s">
        <v>4254</v>
      </c>
      <c r="AM60" s="15">
        <v>110952</v>
      </c>
      <c r="AN60" s="16" t="s">
        <v>4255</v>
      </c>
      <c r="AO60" s="20">
        <v>1.0028900000000001</v>
      </c>
      <c r="AP60" s="16" t="s">
        <v>4256</v>
      </c>
      <c r="AQ60" s="15">
        <v>251481</v>
      </c>
      <c r="AR60" s="16" t="s">
        <v>4257</v>
      </c>
      <c r="AS60" s="20">
        <v>1.0168999999999999</v>
      </c>
      <c r="AT60" s="16" t="s">
        <v>4256</v>
      </c>
      <c r="AU60" s="15">
        <v>14920</v>
      </c>
      <c r="AV60" s="16" t="s">
        <v>4257</v>
      </c>
      <c r="AW60" s="20">
        <v>1.01738</v>
      </c>
      <c r="AX60" s="16" t="s">
        <v>4256</v>
      </c>
      <c r="AY60" s="15">
        <v>64359</v>
      </c>
      <c r="AZ60" s="16" t="s">
        <v>4257</v>
      </c>
      <c r="BA60" s="20">
        <v>1.0165999999999999</v>
      </c>
      <c r="BB60" s="16" t="s">
        <v>4256</v>
      </c>
      <c r="BC60" s="15">
        <v>124952</v>
      </c>
      <c r="BD60" s="16" t="s">
        <v>4257</v>
      </c>
      <c r="BE60" s="20">
        <v>1.0169299999999999</v>
      </c>
      <c r="BF60" s="16" t="s">
        <v>4258</v>
      </c>
      <c r="BG60" s="15">
        <v>263577</v>
      </c>
      <c r="BH60" s="16" t="s">
        <v>4259</v>
      </c>
      <c r="BI60" s="20">
        <v>1.07395</v>
      </c>
      <c r="BJ60" s="16" t="s">
        <v>4258</v>
      </c>
      <c r="BK60" s="15">
        <v>11907</v>
      </c>
      <c r="BL60" s="16" t="s">
        <v>4259</v>
      </c>
      <c r="BM60" s="20">
        <v>1.0875300000000001</v>
      </c>
      <c r="BN60" s="16" t="s">
        <v>4258</v>
      </c>
      <c r="BO60" s="15">
        <v>63429</v>
      </c>
      <c r="BP60" s="16" t="s">
        <v>4259</v>
      </c>
      <c r="BQ60" s="20">
        <v>1.2025699999999999</v>
      </c>
      <c r="BR60" s="16" t="s">
        <v>4258</v>
      </c>
      <c r="BS60" s="15">
        <v>112329</v>
      </c>
      <c r="BT60" s="16" t="s">
        <v>4259</v>
      </c>
      <c r="BU60" s="20">
        <v>1.07585</v>
      </c>
      <c r="BV60" s="16" t="s">
        <v>4260</v>
      </c>
      <c r="BW60" s="15">
        <v>232540</v>
      </c>
      <c r="BX60" s="16" t="s">
        <v>4261</v>
      </c>
      <c r="BY60" s="20">
        <v>1.08107</v>
      </c>
      <c r="BZ60" s="16" t="s">
        <v>4260</v>
      </c>
      <c r="CA60" s="15">
        <v>10480</v>
      </c>
      <c r="CB60" s="16" t="s">
        <v>4261</v>
      </c>
      <c r="CC60" s="20">
        <v>1.03871</v>
      </c>
      <c r="CD60" s="16" t="s">
        <v>4260</v>
      </c>
      <c r="CE60" s="15">
        <v>57674</v>
      </c>
      <c r="CF60" s="16" t="s">
        <v>4261</v>
      </c>
      <c r="CG60" s="20">
        <v>1.33463</v>
      </c>
      <c r="CH60" s="16" t="s">
        <v>4260</v>
      </c>
      <c r="CI60" s="15">
        <v>79247</v>
      </c>
      <c r="CJ60" s="16" t="s">
        <v>4261</v>
      </c>
      <c r="CK60" s="20">
        <v>1.07585</v>
      </c>
      <c r="CL60" s="16" t="s">
        <v>4929</v>
      </c>
      <c r="CM60" s="15">
        <f>SUM(A2L353C10)/A2L353C1</f>
        <v>476894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21164</v>
      </c>
      <c r="H61" s="16" t="s">
        <v>4253</v>
      </c>
      <c r="I61" s="20">
        <v>1</v>
      </c>
      <c r="J61" s="16" t="s">
        <v>4252</v>
      </c>
      <c r="K61" s="15">
        <v>5930</v>
      </c>
      <c r="L61" s="16" t="s">
        <v>4253</v>
      </c>
      <c r="M61" s="20">
        <v>1</v>
      </c>
      <c r="N61" s="16" t="s">
        <v>4252</v>
      </c>
      <c r="O61" s="15">
        <v>7710</v>
      </c>
      <c r="P61" s="16" t="s">
        <v>4253</v>
      </c>
      <c r="Q61" s="20">
        <v>1</v>
      </c>
      <c r="R61" s="16" t="s">
        <v>4252</v>
      </c>
      <c r="S61" s="15">
        <v>633</v>
      </c>
      <c r="T61" s="16" t="s">
        <v>4253</v>
      </c>
      <c r="U61" s="20">
        <v>1</v>
      </c>
      <c r="V61" s="16" t="s">
        <v>4252</v>
      </c>
      <c r="W61" s="15">
        <v>35437</v>
      </c>
      <c r="X61" s="16" t="s">
        <v>4252</v>
      </c>
      <c r="Y61" s="15">
        <v>42164</v>
      </c>
      <c r="Z61" s="16" t="s">
        <v>4254</v>
      </c>
      <c r="AA61" s="15">
        <v>29634</v>
      </c>
      <c r="AB61" s="16" t="s">
        <v>4255</v>
      </c>
      <c r="AC61" s="20">
        <v>1.00898</v>
      </c>
      <c r="AD61" s="16" t="s">
        <v>4254</v>
      </c>
      <c r="AE61" s="15">
        <v>4579</v>
      </c>
      <c r="AF61" s="16" t="s">
        <v>4255</v>
      </c>
      <c r="AG61" s="20">
        <v>0.96769000000000005</v>
      </c>
      <c r="AH61" s="16" t="s">
        <v>4254</v>
      </c>
      <c r="AI61" s="15">
        <v>9189</v>
      </c>
      <c r="AJ61" s="16" t="s">
        <v>4255</v>
      </c>
      <c r="AK61" s="20">
        <v>0.98158999999999996</v>
      </c>
      <c r="AL61" s="16" t="s">
        <v>4254</v>
      </c>
      <c r="AM61" s="15">
        <v>654</v>
      </c>
      <c r="AN61" s="16" t="s">
        <v>4255</v>
      </c>
      <c r="AO61" s="20">
        <v>1.0028900000000001</v>
      </c>
      <c r="AP61" s="16" t="s">
        <v>4256</v>
      </c>
      <c r="AQ61" s="15">
        <v>33339</v>
      </c>
      <c r="AR61" s="16" t="s">
        <v>4257</v>
      </c>
      <c r="AS61" s="20">
        <v>1.0168999999999999</v>
      </c>
      <c r="AT61" s="16" t="s">
        <v>4256</v>
      </c>
      <c r="AU61" s="15">
        <v>4778</v>
      </c>
      <c r="AV61" s="16" t="s">
        <v>4257</v>
      </c>
      <c r="AW61" s="20">
        <v>1.01738</v>
      </c>
      <c r="AX61" s="16" t="s">
        <v>4256</v>
      </c>
      <c r="AY61" s="15">
        <v>8519</v>
      </c>
      <c r="AZ61" s="16" t="s">
        <v>4257</v>
      </c>
      <c r="BA61" s="20">
        <v>1.0165999999999999</v>
      </c>
      <c r="BB61" s="16" t="s">
        <v>4256</v>
      </c>
      <c r="BC61" s="15">
        <v>822</v>
      </c>
      <c r="BD61" s="16" t="s">
        <v>4257</v>
      </c>
      <c r="BE61" s="20">
        <v>1.0169299999999999</v>
      </c>
      <c r="BF61" s="16" t="s">
        <v>4258</v>
      </c>
      <c r="BG61" s="15">
        <v>41835</v>
      </c>
      <c r="BH61" s="16" t="s">
        <v>4259</v>
      </c>
      <c r="BI61" s="20">
        <v>1.07395</v>
      </c>
      <c r="BJ61" s="16" t="s">
        <v>4258</v>
      </c>
      <c r="BK61" s="15">
        <v>3709</v>
      </c>
      <c r="BL61" s="16" t="s">
        <v>4259</v>
      </c>
      <c r="BM61" s="20">
        <v>1.0875300000000001</v>
      </c>
      <c r="BN61" s="16" t="s">
        <v>4258</v>
      </c>
      <c r="BO61" s="15">
        <v>8137</v>
      </c>
      <c r="BP61" s="16" t="s">
        <v>4259</v>
      </c>
      <c r="BQ61" s="20">
        <v>1.2025699999999999</v>
      </c>
      <c r="BR61" s="16" t="s">
        <v>4258</v>
      </c>
      <c r="BS61" s="15">
        <v>681</v>
      </c>
      <c r="BT61" s="16" t="s">
        <v>4259</v>
      </c>
      <c r="BU61" s="20">
        <v>1.07585</v>
      </c>
      <c r="BV61" s="16" t="s">
        <v>4260</v>
      </c>
      <c r="BW61" s="15">
        <v>52912</v>
      </c>
      <c r="BX61" s="16" t="s">
        <v>4261</v>
      </c>
      <c r="BY61" s="20">
        <v>1.08107</v>
      </c>
      <c r="BZ61" s="16" t="s">
        <v>4260</v>
      </c>
      <c r="CA61" s="15">
        <v>3024</v>
      </c>
      <c r="CB61" s="16" t="s">
        <v>4261</v>
      </c>
      <c r="CC61" s="20">
        <v>1.03871</v>
      </c>
      <c r="CD61" s="16" t="s">
        <v>4260</v>
      </c>
      <c r="CE61" s="15">
        <v>4373</v>
      </c>
      <c r="CF61" s="16" t="s">
        <v>4261</v>
      </c>
      <c r="CG61" s="20">
        <v>1.33463</v>
      </c>
      <c r="CH61" s="16" t="s">
        <v>4260</v>
      </c>
      <c r="CI61" s="15">
        <v>830</v>
      </c>
      <c r="CJ61" s="16" t="s">
        <v>4261</v>
      </c>
      <c r="CK61" s="20">
        <v>1.07585</v>
      </c>
      <c r="CL61" s="16" t="s">
        <v>4930</v>
      </c>
      <c r="CM61" s="15">
        <f>SUM(A2L354C10)/A2L354C1</f>
        <v>35437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5749</v>
      </c>
      <c r="H62" s="16" t="s">
        <v>4253</v>
      </c>
      <c r="I62" s="20">
        <v>1</v>
      </c>
      <c r="J62" s="16" t="s">
        <v>4252</v>
      </c>
      <c r="K62" s="15">
        <v>866</v>
      </c>
      <c r="L62" s="16" t="s">
        <v>4253</v>
      </c>
      <c r="M62" s="20">
        <v>1</v>
      </c>
      <c r="N62" s="16" t="s">
        <v>4252</v>
      </c>
      <c r="O62" s="15">
        <v>18711</v>
      </c>
      <c r="P62" s="16" t="s">
        <v>4253</v>
      </c>
      <c r="Q62" s="20">
        <v>1</v>
      </c>
      <c r="R62" s="16" t="s">
        <v>4252</v>
      </c>
      <c r="S62" s="15">
        <v>705</v>
      </c>
      <c r="T62" s="16" t="s">
        <v>4253</v>
      </c>
      <c r="U62" s="20">
        <v>1</v>
      </c>
      <c r="V62" s="16" t="s">
        <v>4252</v>
      </c>
      <c r="W62" s="15">
        <v>26031</v>
      </c>
      <c r="X62" s="16" t="s">
        <v>4252</v>
      </c>
      <c r="Y62" s="15">
        <v>26656</v>
      </c>
      <c r="Z62" s="16" t="s">
        <v>4254</v>
      </c>
      <c r="AA62" s="15">
        <v>5811</v>
      </c>
      <c r="AB62" s="16" t="s">
        <v>4255</v>
      </c>
      <c r="AC62" s="20">
        <v>1.00898</v>
      </c>
      <c r="AD62" s="16" t="s">
        <v>4254</v>
      </c>
      <c r="AE62" s="15">
        <v>587</v>
      </c>
      <c r="AF62" s="16" t="s">
        <v>4255</v>
      </c>
      <c r="AG62" s="20">
        <v>0.96769000000000005</v>
      </c>
      <c r="AH62" s="16" t="s">
        <v>4254</v>
      </c>
      <c r="AI62" s="15">
        <v>19348</v>
      </c>
      <c r="AJ62" s="16" t="s">
        <v>4255</v>
      </c>
      <c r="AK62" s="20">
        <v>0.98158999999999996</v>
      </c>
      <c r="AL62" s="16" t="s">
        <v>4254</v>
      </c>
      <c r="AM62" s="15">
        <v>521</v>
      </c>
      <c r="AN62" s="16" t="s">
        <v>4255</v>
      </c>
      <c r="AO62" s="20">
        <v>1.0028900000000001</v>
      </c>
      <c r="AP62" s="16" t="s">
        <v>4256</v>
      </c>
      <c r="AQ62" s="15">
        <v>5950</v>
      </c>
      <c r="AR62" s="16" t="s">
        <v>4257</v>
      </c>
      <c r="AS62" s="20">
        <v>1.0168999999999999</v>
      </c>
      <c r="AT62" s="16" t="s">
        <v>4256</v>
      </c>
      <c r="AU62" s="15">
        <v>1032</v>
      </c>
      <c r="AV62" s="16" t="s">
        <v>4257</v>
      </c>
      <c r="AW62" s="20">
        <v>1.01738</v>
      </c>
      <c r="AX62" s="16" t="s">
        <v>4256</v>
      </c>
      <c r="AY62" s="15">
        <v>19875</v>
      </c>
      <c r="AZ62" s="16" t="s">
        <v>4257</v>
      </c>
      <c r="BA62" s="20">
        <v>1.0165999999999999</v>
      </c>
      <c r="BB62" s="16" t="s">
        <v>4256</v>
      </c>
      <c r="BC62" s="15">
        <v>291</v>
      </c>
      <c r="BD62" s="16" t="s">
        <v>4257</v>
      </c>
      <c r="BE62" s="20">
        <v>1.0169299999999999</v>
      </c>
      <c r="BF62" s="16" t="s">
        <v>4258</v>
      </c>
      <c r="BG62" s="15">
        <v>5355</v>
      </c>
      <c r="BH62" s="16" t="s">
        <v>4259</v>
      </c>
      <c r="BI62" s="20">
        <v>1.07395</v>
      </c>
      <c r="BJ62" s="16" t="s">
        <v>4258</v>
      </c>
      <c r="BK62" s="15">
        <v>1096</v>
      </c>
      <c r="BL62" s="16" t="s">
        <v>4259</v>
      </c>
      <c r="BM62" s="20">
        <v>1.0875300000000001</v>
      </c>
      <c r="BN62" s="16" t="s">
        <v>4258</v>
      </c>
      <c r="BO62" s="15">
        <v>19853</v>
      </c>
      <c r="BP62" s="16" t="s">
        <v>4259</v>
      </c>
      <c r="BQ62" s="20">
        <v>1.2025699999999999</v>
      </c>
      <c r="BR62" s="16" t="s">
        <v>4258</v>
      </c>
      <c r="BS62" s="15">
        <v>235</v>
      </c>
      <c r="BT62" s="16" t="s">
        <v>4259</v>
      </c>
      <c r="BU62" s="20">
        <v>1.07585</v>
      </c>
      <c r="BV62" s="16" t="s">
        <v>4260</v>
      </c>
      <c r="BW62" s="15">
        <v>4824</v>
      </c>
      <c r="BX62" s="16" t="s">
        <v>4261</v>
      </c>
      <c r="BY62" s="20">
        <v>1.08107</v>
      </c>
      <c r="BZ62" s="16" t="s">
        <v>4260</v>
      </c>
      <c r="CA62" s="15">
        <v>1194</v>
      </c>
      <c r="CB62" s="16" t="s">
        <v>4261</v>
      </c>
      <c r="CC62" s="20">
        <v>1.03871</v>
      </c>
      <c r="CD62" s="16" t="s">
        <v>4260</v>
      </c>
      <c r="CE62" s="15">
        <v>18961</v>
      </c>
      <c r="CF62" s="16" t="s">
        <v>4261</v>
      </c>
      <c r="CG62" s="20">
        <v>1.33463</v>
      </c>
      <c r="CH62" s="16" t="s">
        <v>4260</v>
      </c>
      <c r="CI62" s="15">
        <v>218</v>
      </c>
      <c r="CJ62" s="16" t="s">
        <v>4261</v>
      </c>
      <c r="CK62" s="20">
        <v>1.07585</v>
      </c>
      <c r="CL62" s="16" t="s">
        <v>4931</v>
      </c>
      <c r="CM62" s="15">
        <f>SUM(A2L355C10)/A2L355C1</f>
        <v>26031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14142</v>
      </c>
      <c r="H63" s="16" t="s">
        <v>4253</v>
      </c>
      <c r="I63" s="20">
        <v>1</v>
      </c>
      <c r="J63" s="16" t="s">
        <v>4252</v>
      </c>
      <c r="K63" s="15">
        <v>217</v>
      </c>
      <c r="L63" s="16" t="s">
        <v>4253</v>
      </c>
      <c r="M63" s="20">
        <v>1</v>
      </c>
      <c r="N63" s="16" t="s">
        <v>4252</v>
      </c>
      <c r="O63" s="15">
        <v>5162</v>
      </c>
      <c r="P63" s="16" t="s">
        <v>4253</v>
      </c>
      <c r="Q63" s="20">
        <v>1</v>
      </c>
      <c r="R63" s="16" t="s">
        <v>4252</v>
      </c>
      <c r="S63" s="15">
        <v>1532</v>
      </c>
      <c r="T63" s="16" t="s">
        <v>4253</v>
      </c>
      <c r="U63" s="20">
        <v>1</v>
      </c>
      <c r="V63" s="16" t="s">
        <v>4252</v>
      </c>
      <c r="W63" s="15">
        <v>21053</v>
      </c>
      <c r="X63" s="16" t="s">
        <v>4252</v>
      </c>
      <c r="Y63" s="15">
        <v>21053</v>
      </c>
      <c r="Z63" s="16" t="s">
        <v>4254</v>
      </c>
      <c r="AA63" s="15">
        <v>13721</v>
      </c>
      <c r="AB63" s="16" t="s">
        <v>4255</v>
      </c>
      <c r="AC63" s="20">
        <v>1.00898</v>
      </c>
      <c r="AD63" s="16" t="s">
        <v>4254</v>
      </c>
      <c r="AE63" s="15">
        <v>326</v>
      </c>
      <c r="AF63" s="16" t="s">
        <v>4255</v>
      </c>
      <c r="AG63" s="20">
        <v>0.96769000000000005</v>
      </c>
      <c r="AH63" s="16" t="s">
        <v>4254</v>
      </c>
      <c r="AI63" s="15">
        <v>4349</v>
      </c>
      <c r="AJ63" s="16" t="s">
        <v>4255</v>
      </c>
      <c r="AK63" s="20">
        <v>0.98158999999999996</v>
      </c>
      <c r="AL63" s="16" t="s">
        <v>4254</v>
      </c>
      <c r="AM63" s="15">
        <v>1337</v>
      </c>
      <c r="AN63" s="16" t="s">
        <v>4255</v>
      </c>
      <c r="AO63" s="20">
        <v>1.0028900000000001</v>
      </c>
      <c r="AP63" s="16" t="s">
        <v>4256</v>
      </c>
      <c r="AQ63" s="15">
        <v>13775</v>
      </c>
      <c r="AR63" s="16" t="s">
        <v>4257</v>
      </c>
      <c r="AS63" s="20">
        <v>1.0168999999999999</v>
      </c>
      <c r="AT63" s="16" t="s">
        <v>4256</v>
      </c>
      <c r="AU63" s="15">
        <v>230</v>
      </c>
      <c r="AV63" s="16" t="s">
        <v>4257</v>
      </c>
      <c r="AW63" s="20">
        <v>1.01738</v>
      </c>
      <c r="AX63" s="16" t="s">
        <v>4256</v>
      </c>
      <c r="AY63" s="15">
        <v>4088</v>
      </c>
      <c r="AZ63" s="16" t="s">
        <v>4257</v>
      </c>
      <c r="BA63" s="20">
        <v>1.0165999999999999</v>
      </c>
      <c r="BB63" s="16" t="s">
        <v>4256</v>
      </c>
      <c r="BC63" s="15">
        <v>1361</v>
      </c>
      <c r="BD63" s="16" t="s">
        <v>4257</v>
      </c>
      <c r="BE63" s="20">
        <v>1.0169299999999999</v>
      </c>
      <c r="BF63" s="16" t="s">
        <v>4258</v>
      </c>
      <c r="BG63" s="15">
        <v>14082</v>
      </c>
      <c r="BH63" s="16" t="s">
        <v>4259</v>
      </c>
      <c r="BI63" s="20">
        <v>1.07395</v>
      </c>
      <c r="BJ63" s="16" t="s">
        <v>4258</v>
      </c>
      <c r="BK63" s="15">
        <v>223</v>
      </c>
      <c r="BL63" s="16" t="s">
        <v>4259</v>
      </c>
      <c r="BM63" s="20">
        <v>1.0875300000000001</v>
      </c>
      <c r="BN63" s="16" t="s">
        <v>4258</v>
      </c>
      <c r="BO63" s="15">
        <v>3575</v>
      </c>
      <c r="BP63" s="16" t="s">
        <v>4259</v>
      </c>
      <c r="BQ63" s="20">
        <v>1.2025699999999999</v>
      </c>
      <c r="BR63" s="16" t="s">
        <v>4258</v>
      </c>
      <c r="BS63" s="15">
        <v>1187</v>
      </c>
      <c r="BT63" s="16" t="s">
        <v>4259</v>
      </c>
      <c r="BU63" s="20">
        <v>1.07585</v>
      </c>
      <c r="BV63" s="16" t="s">
        <v>4260</v>
      </c>
      <c r="BW63" s="15">
        <v>14907</v>
      </c>
      <c r="BX63" s="16" t="s">
        <v>4261</v>
      </c>
      <c r="BY63" s="20">
        <v>1.08107</v>
      </c>
      <c r="BZ63" s="16" t="s">
        <v>4260</v>
      </c>
      <c r="CA63" s="15">
        <v>230</v>
      </c>
      <c r="CB63" s="16" t="s">
        <v>4261</v>
      </c>
      <c r="CC63" s="20">
        <v>1.03871</v>
      </c>
      <c r="CD63" s="16" t="s">
        <v>4260</v>
      </c>
      <c r="CE63" s="15">
        <v>2683</v>
      </c>
      <c r="CF63" s="16" t="s">
        <v>4261</v>
      </c>
      <c r="CG63" s="20">
        <v>1.33463</v>
      </c>
      <c r="CH63" s="16" t="s">
        <v>4260</v>
      </c>
      <c r="CI63" s="15">
        <v>1126</v>
      </c>
      <c r="CJ63" s="16" t="s">
        <v>4261</v>
      </c>
      <c r="CK63" s="20">
        <v>1.07585</v>
      </c>
      <c r="CL63" s="16" t="s">
        <v>4932</v>
      </c>
      <c r="CM63" s="15">
        <f>SUM(A2L356C10)/A2L356C1</f>
        <v>21053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108968</v>
      </c>
      <c r="T64" s="16" t="s">
        <v>4253</v>
      </c>
      <c r="U64" s="20">
        <v>1</v>
      </c>
      <c r="V64" s="16" t="s">
        <v>4252</v>
      </c>
      <c r="W64" s="15">
        <v>108968</v>
      </c>
      <c r="X64" s="16" t="s">
        <v>4252</v>
      </c>
      <c r="Y64" s="15">
        <v>111703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101305</v>
      </c>
      <c r="AN64" s="16" t="s">
        <v>4255</v>
      </c>
      <c r="AO64" s="20">
        <v>1.0028900000000001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99101</v>
      </c>
      <c r="BD64" s="16" t="s">
        <v>4257</v>
      </c>
      <c r="BE64" s="20">
        <v>1.0169299999999999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93368</v>
      </c>
      <c r="BT64" s="16" t="s">
        <v>4259</v>
      </c>
      <c r="BU64" s="20">
        <v>1.07585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98936</v>
      </c>
      <c r="CJ64" s="16" t="s">
        <v>4261</v>
      </c>
      <c r="CK64" s="20">
        <v>1.07585</v>
      </c>
      <c r="CL64" s="16" t="s">
        <v>4933</v>
      </c>
      <c r="CM64" s="15">
        <f>SUM(A2L357C10)/A2L357C1</f>
        <v>108968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5065</v>
      </c>
      <c r="T65" s="16" t="s">
        <v>4253</v>
      </c>
      <c r="U65" s="20">
        <v>1</v>
      </c>
      <c r="V65" s="16" t="s">
        <v>4252</v>
      </c>
      <c r="W65" s="15">
        <v>5065</v>
      </c>
      <c r="X65" s="16" t="s">
        <v>4252</v>
      </c>
      <c r="Y65" s="15">
        <v>5065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10179</v>
      </c>
      <c r="AN65" s="16" t="s">
        <v>4255</v>
      </c>
      <c r="AO65" s="20">
        <v>1.0028900000000001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10522</v>
      </c>
      <c r="BD65" s="16" t="s">
        <v>4257</v>
      </c>
      <c r="BE65" s="20">
        <v>1.0169299999999999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10887</v>
      </c>
      <c r="BT65" s="16" t="s">
        <v>4259</v>
      </c>
      <c r="BU65" s="20">
        <v>1.07585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12043</v>
      </c>
      <c r="CJ65" s="16" t="s">
        <v>4261</v>
      </c>
      <c r="CK65" s="20">
        <v>1.07585</v>
      </c>
      <c r="CL65" s="16" t="s">
        <v>4934</v>
      </c>
      <c r="CM65" s="15">
        <f>SUM(A2L358C10)/A2L358C1</f>
        <v>5065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528</v>
      </c>
      <c r="AJ66" s="16" t="s">
        <v>4255</v>
      </c>
      <c r="AK66" s="20">
        <v>0.98158999999999996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1061</v>
      </c>
      <c r="BP66" s="16" t="s">
        <v>4259</v>
      </c>
      <c r="BQ66" s="20">
        <v>1.2025699999999999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606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606</v>
      </c>
      <c r="X67" s="16" t="s">
        <v>4252</v>
      </c>
      <c r="Y67" s="15">
        <v>606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1000</v>
      </c>
      <c r="AJ67" s="16" t="s">
        <v>4255</v>
      </c>
      <c r="AK67" s="20">
        <v>0.98158999999999996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73</v>
      </c>
      <c r="AZ67" s="16" t="s">
        <v>4257</v>
      </c>
      <c r="BA67" s="20">
        <v>1.0165999999999999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606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2064</v>
      </c>
      <c r="H68" s="16" t="s">
        <v>4253</v>
      </c>
      <c r="I68" s="20">
        <v>1</v>
      </c>
      <c r="J68" s="16" t="s">
        <v>4252</v>
      </c>
      <c r="K68" s="15">
        <v>778</v>
      </c>
      <c r="L68" s="16" t="s">
        <v>4253</v>
      </c>
      <c r="M68" s="20">
        <v>1</v>
      </c>
      <c r="N68" s="16" t="s">
        <v>4252</v>
      </c>
      <c r="O68" s="15">
        <v>305</v>
      </c>
      <c r="P68" s="16" t="s">
        <v>4253</v>
      </c>
      <c r="Q68" s="20">
        <v>1</v>
      </c>
      <c r="R68" s="16" t="s">
        <v>4252</v>
      </c>
      <c r="S68" s="15">
        <v>170</v>
      </c>
      <c r="T68" s="16" t="s">
        <v>4253</v>
      </c>
      <c r="U68" s="20">
        <v>1</v>
      </c>
      <c r="V68" s="16" t="s">
        <v>4252</v>
      </c>
      <c r="W68" s="15">
        <v>3317</v>
      </c>
      <c r="X68" s="16" t="s">
        <v>4252</v>
      </c>
      <c r="Y68" s="15">
        <v>3317</v>
      </c>
      <c r="Z68" s="16" t="s">
        <v>4254</v>
      </c>
      <c r="AA68" s="15">
        <v>1824</v>
      </c>
      <c r="AB68" s="16" t="s">
        <v>4255</v>
      </c>
      <c r="AC68" s="20">
        <v>1.00898</v>
      </c>
      <c r="AD68" s="16" t="s">
        <v>4254</v>
      </c>
      <c r="AE68" s="15">
        <v>646</v>
      </c>
      <c r="AF68" s="16" t="s">
        <v>4255</v>
      </c>
      <c r="AG68" s="20">
        <v>0.96769000000000005</v>
      </c>
      <c r="AH68" s="16" t="s">
        <v>4254</v>
      </c>
      <c r="AI68" s="15">
        <v>399</v>
      </c>
      <c r="AJ68" s="16" t="s">
        <v>4255</v>
      </c>
      <c r="AK68" s="20">
        <v>0.98158999999999996</v>
      </c>
      <c r="AL68" s="16" t="s">
        <v>4254</v>
      </c>
      <c r="AM68" s="15">
        <v>147</v>
      </c>
      <c r="AN68" s="16" t="s">
        <v>4255</v>
      </c>
      <c r="AO68" s="20">
        <v>1.0028900000000001</v>
      </c>
      <c r="AP68" s="16" t="s">
        <v>4256</v>
      </c>
      <c r="AQ68" s="15">
        <v>1742</v>
      </c>
      <c r="AR68" s="16" t="s">
        <v>4257</v>
      </c>
      <c r="AS68" s="20">
        <v>1.0168999999999999</v>
      </c>
      <c r="AT68" s="16" t="s">
        <v>4256</v>
      </c>
      <c r="AU68" s="15">
        <v>533</v>
      </c>
      <c r="AV68" s="16" t="s">
        <v>4257</v>
      </c>
      <c r="AW68" s="20">
        <v>1.01738</v>
      </c>
      <c r="AX68" s="16" t="s">
        <v>4256</v>
      </c>
      <c r="AY68" s="15">
        <v>1</v>
      </c>
      <c r="AZ68" s="16" t="s">
        <v>4257</v>
      </c>
      <c r="BA68" s="20">
        <v>1.0165999999999999</v>
      </c>
      <c r="BB68" s="16" t="s">
        <v>4256</v>
      </c>
      <c r="BC68" s="15">
        <v>141</v>
      </c>
      <c r="BD68" s="16" t="s">
        <v>4257</v>
      </c>
      <c r="BE68" s="20">
        <v>1.0169299999999999</v>
      </c>
      <c r="BF68" s="16" t="s">
        <v>4258</v>
      </c>
      <c r="BG68" s="15">
        <v>1686</v>
      </c>
      <c r="BH68" s="16" t="s">
        <v>4259</v>
      </c>
      <c r="BI68" s="20">
        <v>1.07395</v>
      </c>
      <c r="BJ68" s="16" t="s">
        <v>4258</v>
      </c>
      <c r="BK68" s="15">
        <v>553</v>
      </c>
      <c r="BL68" s="16" t="s">
        <v>4259</v>
      </c>
      <c r="BM68" s="20">
        <v>1.0875300000000001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91</v>
      </c>
      <c r="BT68" s="16" t="s">
        <v>4259</v>
      </c>
      <c r="BU68" s="20">
        <v>1.07585</v>
      </c>
      <c r="BV68" s="16" t="s">
        <v>4260</v>
      </c>
      <c r="BW68" s="15">
        <v>1649</v>
      </c>
      <c r="BX68" s="16" t="s">
        <v>4261</v>
      </c>
      <c r="BY68" s="20">
        <v>1.08107</v>
      </c>
      <c r="BZ68" s="16" t="s">
        <v>4260</v>
      </c>
      <c r="CA68" s="15">
        <v>400</v>
      </c>
      <c r="CB68" s="16" t="s">
        <v>4261</v>
      </c>
      <c r="CC68" s="20">
        <v>1.03871</v>
      </c>
      <c r="CD68" s="16" t="s">
        <v>4260</v>
      </c>
      <c r="CE68" s="15">
        <v>322</v>
      </c>
      <c r="CF68" s="16" t="s">
        <v>4261</v>
      </c>
      <c r="CG68" s="20">
        <v>1.33463</v>
      </c>
      <c r="CH68" s="16" t="s">
        <v>4260</v>
      </c>
      <c r="CI68" s="15">
        <v>60</v>
      </c>
      <c r="CJ68" s="16" t="s">
        <v>4261</v>
      </c>
      <c r="CK68" s="20">
        <v>1.07585</v>
      </c>
      <c r="CL68" s="16" t="s">
        <v>4937</v>
      </c>
      <c r="CM68" s="15">
        <f>SUM(A2L361C10)/A2L361C1</f>
        <v>3317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327308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20741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100399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227711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676159</v>
      </c>
      <c r="X69" s="16" t="s">
        <v>4943</v>
      </c>
      <c r="Y69" s="15">
        <f>SUM(A2L353C11:A2L361C11)-2*SUM(A2L360C11)</f>
        <v>687677</v>
      </c>
      <c r="Z69" s="16" t="s">
        <v>4944</v>
      </c>
      <c r="AA69" s="15">
        <f>SUM(A2L353C12:A2L361C12)-2*SUM(A2L360C12)</f>
        <v>338513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18596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90794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225095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306287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21493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96769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237190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326535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17488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96055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218778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306832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15328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84013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192460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676159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4660519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8325524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2427748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2356105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17769896</v>
      </c>
      <c r="X70" s="16" t="s">
        <v>4966</v>
      </c>
      <c r="Y70" s="15">
        <f>SUM(A2L319C11,A2L335C11,A2L341C11,A2L352C11,A2L362C11)</f>
        <v>17881504</v>
      </c>
      <c r="Z70" s="16" t="s">
        <v>4967</v>
      </c>
      <c r="AA70" s="15">
        <f>SUM(A2L319C12,A2L335C12,A2L341C12,A2L352C12,A2L362C12)</f>
        <v>4436016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8320611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2229907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2325894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4232456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8138587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2087535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2313593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3964902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5755515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1861108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1925729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3591017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4233281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1602153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1819183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17769896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84917</v>
      </c>
      <c r="H8" s="16" t="s">
        <v>4253</v>
      </c>
      <c r="I8" s="20">
        <v>1</v>
      </c>
      <c r="J8" s="16" t="s">
        <v>4252</v>
      </c>
      <c r="K8" s="15">
        <v>14165</v>
      </c>
      <c r="L8" s="16" t="s">
        <v>4253</v>
      </c>
      <c r="M8" s="20">
        <v>1</v>
      </c>
      <c r="N8" s="16" t="s">
        <v>4252</v>
      </c>
      <c r="O8" s="15">
        <v>103296</v>
      </c>
      <c r="P8" s="16" t="s">
        <v>4253</v>
      </c>
      <c r="Q8" s="20">
        <v>1</v>
      </c>
      <c r="R8" s="16" t="s">
        <v>4252</v>
      </c>
      <c r="S8" s="15">
        <v>55327</v>
      </c>
      <c r="T8" s="16" t="s">
        <v>4253</v>
      </c>
      <c r="U8" s="20">
        <v>1</v>
      </c>
      <c r="V8" s="16" t="s">
        <v>4252</v>
      </c>
      <c r="W8" s="15">
        <v>257705</v>
      </c>
      <c r="X8" s="16" t="s">
        <v>4252</v>
      </c>
      <c r="Y8" s="15">
        <v>257864</v>
      </c>
      <c r="Z8" s="16" t="s">
        <v>4254</v>
      </c>
      <c r="AA8" s="15">
        <v>80285</v>
      </c>
      <c r="AB8" s="16" t="s">
        <v>4255</v>
      </c>
      <c r="AC8" s="20">
        <v>1.00898</v>
      </c>
      <c r="AD8" s="16" t="s">
        <v>4254</v>
      </c>
      <c r="AE8" s="15">
        <v>11172</v>
      </c>
      <c r="AF8" s="16" t="s">
        <v>4255</v>
      </c>
      <c r="AG8" s="20">
        <v>0.96769000000000005</v>
      </c>
      <c r="AH8" s="16" t="s">
        <v>4254</v>
      </c>
      <c r="AI8" s="15">
        <v>77047</v>
      </c>
      <c r="AJ8" s="16" t="s">
        <v>4255</v>
      </c>
      <c r="AK8" s="20">
        <v>0.98158999999999996</v>
      </c>
      <c r="AL8" s="16" t="s">
        <v>4254</v>
      </c>
      <c r="AM8" s="15">
        <v>85052</v>
      </c>
      <c r="AN8" s="16" t="s">
        <v>4255</v>
      </c>
      <c r="AO8" s="20">
        <v>1.0028900000000001</v>
      </c>
      <c r="AP8" s="16" t="s">
        <v>4256</v>
      </c>
      <c r="AQ8" s="15">
        <v>81791</v>
      </c>
      <c r="AR8" s="16" t="s">
        <v>4257</v>
      </c>
      <c r="AS8" s="20">
        <v>1.0168999999999999</v>
      </c>
      <c r="AT8" s="16" t="s">
        <v>4256</v>
      </c>
      <c r="AU8" s="15">
        <v>11733</v>
      </c>
      <c r="AV8" s="16" t="s">
        <v>4257</v>
      </c>
      <c r="AW8" s="20">
        <v>1.01738</v>
      </c>
      <c r="AX8" s="16" t="s">
        <v>4256</v>
      </c>
      <c r="AY8" s="15">
        <v>76822</v>
      </c>
      <c r="AZ8" s="16" t="s">
        <v>4257</v>
      </c>
      <c r="BA8" s="20">
        <v>1.0165999999999999</v>
      </c>
      <c r="BB8" s="16" t="s">
        <v>4256</v>
      </c>
      <c r="BC8" s="15">
        <v>60688</v>
      </c>
      <c r="BD8" s="16" t="s">
        <v>4257</v>
      </c>
      <c r="BE8" s="20">
        <v>1.0169299999999999</v>
      </c>
      <c r="BF8" s="16" t="s">
        <v>4258</v>
      </c>
      <c r="BG8" s="15">
        <v>94559</v>
      </c>
      <c r="BH8" s="16" t="s">
        <v>4259</v>
      </c>
      <c r="BI8" s="20">
        <v>1.07395</v>
      </c>
      <c r="BJ8" s="16" t="s">
        <v>4258</v>
      </c>
      <c r="BK8" s="15">
        <v>7273</v>
      </c>
      <c r="BL8" s="16" t="s">
        <v>4259</v>
      </c>
      <c r="BM8" s="20">
        <v>1.0875300000000001</v>
      </c>
      <c r="BN8" s="16" t="s">
        <v>4258</v>
      </c>
      <c r="BO8" s="15">
        <v>82948</v>
      </c>
      <c r="BP8" s="16" t="s">
        <v>4259</v>
      </c>
      <c r="BQ8" s="20">
        <v>1.2025699999999999</v>
      </c>
      <c r="BR8" s="16" t="s">
        <v>4258</v>
      </c>
      <c r="BS8" s="15">
        <v>58802</v>
      </c>
      <c r="BT8" s="16" t="s">
        <v>4259</v>
      </c>
      <c r="BU8" s="20">
        <v>1.07585</v>
      </c>
      <c r="BV8" s="16" t="s">
        <v>4260</v>
      </c>
      <c r="BW8" s="15">
        <v>67585</v>
      </c>
      <c r="BX8" s="16" t="s">
        <v>4261</v>
      </c>
      <c r="BY8" s="20">
        <v>1.08107</v>
      </c>
      <c r="BZ8" s="16" t="s">
        <v>4260</v>
      </c>
      <c r="CA8" s="15">
        <v>7623</v>
      </c>
      <c r="CB8" s="16" t="s">
        <v>4261</v>
      </c>
      <c r="CC8" s="20">
        <v>1.03871</v>
      </c>
      <c r="CD8" s="16" t="s">
        <v>4260</v>
      </c>
      <c r="CE8" s="15">
        <v>70869</v>
      </c>
      <c r="CF8" s="16" t="s">
        <v>4261</v>
      </c>
      <c r="CG8" s="20">
        <v>1.33463</v>
      </c>
      <c r="CH8" s="16" t="s">
        <v>4260</v>
      </c>
      <c r="CI8" s="15">
        <v>52131</v>
      </c>
      <c r="CJ8" s="16" t="s">
        <v>4261</v>
      </c>
      <c r="CK8" s="20">
        <v>1.07585</v>
      </c>
      <c r="CL8" s="16" t="s">
        <v>5056</v>
      </c>
      <c r="CM8" s="15">
        <f>SUM(A2L401C10)/A2L401C1</f>
        <v>257705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83250</v>
      </c>
      <c r="H9" s="16" t="s">
        <v>4253</v>
      </c>
      <c r="I9" s="20">
        <v>1</v>
      </c>
      <c r="J9" s="16" t="s">
        <v>4252</v>
      </c>
      <c r="K9" s="15">
        <v>893</v>
      </c>
      <c r="L9" s="16" t="s">
        <v>4253</v>
      </c>
      <c r="M9" s="20">
        <v>1</v>
      </c>
      <c r="N9" s="16" t="s">
        <v>4252</v>
      </c>
      <c r="O9" s="15">
        <v>35731</v>
      </c>
      <c r="P9" s="16" t="s">
        <v>4253</v>
      </c>
      <c r="Q9" s="20">
        <v>1</v>
      </c>
      <c r="R9" s="16" t="s">
        <v>4252</v>
      </c>
      <c r="S9" s="15">
        <v>4092</v>
      </c>
      <c r="T9" s="16" t="s">
        <v>4253</v>
      </c>
      <c r="U9" s="20">
        <v>1</v>
      </c>
      <c r="V9" s="16" t="s">
        <v>4252</v>
      </c>
      <c r="W9" s="15">
        <v>123966</v>
      </c>
      <c r="X9" s="16" t="s">
        <v>4252</v>
      </c>
      <c r="Y9" s="15">
        <v>124169</v>
      </c>
      <c r="Z9" s="16" t="s">
        <v>4254</v>
      </c>
      <c r="AA9" s="15">
        <v>84560</v>
      </c>
      <c r="AB9" s="16" t="s">
        <v>4255</v>
      </c>
      <c r="AC9" s="20">
        <v>1.00898</v>
      </c>
      <c r="AD9" s="16" t="s">
        <v>4254</v>
      </c>
      <c r="AE9" s="15">
        <v>1253</v>
      </c>
      <c r="AF9" s="16" t="s">
        <v>4255</v>
      </c>
      <c r="AG9" s="20">
        <v>0.96769000000000005</v>
      </c>
      <c r="AH9" s="16" t="s">
        <v>4254</v>
      </c>
      <c r="AI9" s="15">
        <v>30476</v>
      </c>
      <c r="AJ9" s="16" t="s">
        <v>4255</v>
      </c>
      <c r="AK9" s="20">
        <v>0.98158999999999996</v>
      </c>
      <c r="AL9" s="16" t="s">
        <v>4254</v>
      </c>
      <c r="AM9" s="15">
        <v>3829</v>
      </c>
      <c r="AN9" s="16" t="s">
        <v>4255</v>
      </c>
      <c r="AO9" s="20">
        <v>1.0028900000000001</v>
      </c>
      <c r="AP9" s="16" t="s">
        <v>4256</v>
      </c>
      <c r="AQ9" s="15">
        <v>84998</v>
      </c>
      <c r="AR9" s="16" t="s">
        <v>4257</v>
      </c>
      <c r="AS9" s="20">
        <v>1.0168999999999999</v>
      </c>
      <c r="AT9" s="16" t="s">
        <v>4256</v>
      </c>
      <c r="AU9" s="15">
        <v>2409</v>
      </c>
      <c r="AV9" s="16" t="s">
        <v>4257</v>
      </c>
      <c r="AW9" s="20">
        <v>1.01738</v>
      </c>
      <c r="AX9" s="16" t="s">
        <v>4256</v>
      </c>
      <c r="AY9" s="15">
        <v>33254</v>
      </c>
      <c r="AZ9" s="16" t="s">
        <v>4257</v>
      </c>
      <c r="BA9" s="20">
        <v>1.0165999999999999</v>
      </c>
      <c r="BB9" s="16" t="s">
        <v>4256</v>
      </c>
      <c r="BC9" s="15">
        <v>3983</v>
      </c>
      <c r="BD9" s="16" t="s">
        <v>4257</v>
      </c>
      <c r="BE9" s="20">
        <v>1.0169299999999999</v>
      </c>
      <c r="BF9" s="16" t="s">
        <v>4258</v>
      </c>
      <c r="BG9" s="15">
        <v>89796</v>
      </c>
      <c r="BH9" s="16" t="s">
        <v>4259</v>
      </c>
      <c r="BI9" s="20">
        <v>1.07395</v>
      </c>
      <c r="BJ9" s="16" t="s">
        <v>4258</v>
      </c>
      <c r="BK9" s="15">
        <v>1150</v>
      </c>
      <c r="BL9" s="16" t="s">
        <v>4259</v>
      </c>
      <c r="BM9" s="20">
        <v>1.0875300000000001</v>
      </c>
      <c r="BN9" s="16" t="s">
        <v>4258</v>
      </c>
      <c r="BO9" s="15">
        <v>25964</v>
      </c>
      <c r="BP9" s="16" t="s">
        <v>4259</v>
      </c>
      <c r="BQ9" s="20">
        <v>1.2025699999999999</v>
      </c>
      <c r="BR9" s="16" t="s">
        <v>4258</v>
      </c>
      <c r="BS9" s="15">
        <v>3222</v>
      </c>
      <c r="BT9" s="16" t="s">
        <v>4259</v>
      </c>
      <c r="BU9" s="20">
        <v>1.07585</v>
      </c>
      <c r="BV9" s="16" t="s">
        <v>4260</v>
      </c>
      <c r="BW9" s="15">
        <v>80573</v>
      </c>
      <c r="BX9" s="16" t="s">
        <v>4261</v>
      </c>
      <c r="BY9" s="20">
        <v>1.08107</v>
      </c>
      <c r="BZ9" s="16" t="s">
        <v>4260</v>
      </c>
      <c r="CA9" s="15">
        <v>1329</v>
      </c>
      <c r="CB9" s="16" t="s">
        <v>4261</v>
      </c>
      <c r="CC9" s="20">
        <v>1.03871</v>
      </c>
      <c r="CD9" s="16" t="s">
        <v>4260</v>
      </c>
      <c r="CE9" s="15">
        <v>20830</v>
      </c>
      <c r="CF9" s="16" t="s">
        <v>4261</v>
      </c>
      <c r="CG9" s="20">
        <v>1.33463</v>
      </c>
      <c r="CH9" s="16" t="s">
        <v>4260</v>
      </c>
      <c r="CI9" s="15">
        <v>3194</v>
      </c>
      <c r="CJ9" s="16" t="s">
        <v>4261</v>
      </c>
      <c r="CK9" s="20">
        <v>1.07585</v>
      </c>
      <c r="CL9" s="16" t="s">
        <v>5057</v>
      </c>
      <c r="CM9" s="15">
        <f>SUM(A2L402C10)/A2L402C1</f>
        <v>123966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83865</v>
      </c>
      <c r="H10" s="16" t="s">
        <v>4253</v>
      </c>
      <c r="I10" s="20">
        <v>1</v>
      </c>
      <c r="J10" s="16" t="s">
        <v>4252</v>
      </c>
      <c r="K10" s="15">
        <v>3884</v>
      </c>
      <c r="L10" s="16" t="s">
        <v>4253</v>
      </c>
      <c r="M10" s="20">
        <v>1</v>
      </c>
      <c r="N10" s="16" t="s">
        <v>4252</v>
      </c>
      <c r="O10" s="15">
        <v>199369</v>
      </c>
      <c r="P10" s="16" t="s">
        <v>4253</v>
      </c>
      <c r="Q10" s="20">
        <v>1</v>
      </c>
      <c r="R10" s="16" t="s">
        <v>4252</v>
      </c>
      <c r="S10" s="15">
        <v>6276</v>
      </c>
      <c r="T10" s="16" t="s">
        <v>4253</v>
      </c>
      <c r="U10" s="20">
        <v>1</v>
      </c>
      <c r="V10" s="16" t="s">
        <v>4252</v>
      </c>
      <c r="W10" s="15">
        <v>293394</v>
      </c>
      <c r="X10" s="16" t="s">
        <v>4252</v>
      </c>
      <c r="Y10" s="15">
        <v>293856</v>
      </c>
      <c r="Z10" s="16" t="s">
        <v>4254</v>
      </c>
      <c r="AA10" s="15">
        <v>85504</v>
      </c>
      <c r="AB10" s="16" t="s">
        <v>4255</v>
      </c>
      <c r="AC10" s="20">
        <v>1.00898</v>
      </c>
      <c r="AD10" s="16" t="s">
        <v>4254</v>
      </c>
      <c r="AE10" s="15">
        <v>1374</v>
      </c>
      <c r="AF10" s="16" t="s">
        <v>4255</v>
      </c>
      <c r="AG10" s="20">
        <v>0.96769000000000005</v>
      </c>
      <c r="AH10" s="16" t="s">
        <v>4254</v>
      </c>
      <c r="AI10" s="15">
        <v>178893</v>
      </c>
      <c r="AJ10" s="16" t="s">
        <v>4255</v>
      </c>
      <c r="AK10" s="20">
        <v>0.98158999999999996</v>
      </c>
      <c r="AL10" s="16" t="s">
        <v>4254</v>
      </c>
      <c r="AM10" s="15">
        <v>5823</v>
      </c>
      <c r="AN10" s="16" t="s">
        <v>4255</v>
      </c>
      <c r="AO10" s="20">
        <v>1.0028900000000001</v>
      </c>
      <c r="AP10" s="16" t="s">
        <v>4256</v>
      </c>
      <c r="AQ10" s="15">
        <v>76563</v>
      </c>
      <c r="AR10" s="16" t="s">
        <v>4257</v>
      </c>
      <c r="AS10" s="20">
        <v>1.0168999999999999</v>
      </c>
      <c r="AT10" s="16" t="s">
        <v>4256</v>
      </c>
      <c r="AU10" s="15">
        <v>1607</v>
      </c>
      <c r="AV10" s="16" t="s">
        <v>4257</v>
      </c>
      <c r="AW10" s="20">
        <v>1.01738</v>
      </c>
      <c r="AX10" s="16" t="s">
        <v>4256</v>
      </c>
      <c r="AY10" s="15">
        <v>160237</v>
      </c>
      <c r="AZ10" s="16" t="s">
        <v>4257</v>
      </c>
      <c r="BA10" s="20">
        <v>1.0165999999999999</v>
      </c>
      <c r="BB10" s="16" t="s">
        <v>4256</v>
      </c>
      <c r="BC10" s="15">
        <v>5347</v>
      </c>
      <c r="BD10" s="16" t="s">
        <v>4257</v>
      </c>
      <c r="BE10" s="20">
        <v>1.0169299999999999</v>
      </c>
      <c r="BF10" s="16" t="s">
        <v>4258</v>
      </c>
      <c r="BG10" s="15">
        <v>78115</v>
      </c>
      <c r="BH10" s="16" t="s">
        <v>4259</v>
      </c>
      <c r="BI10" s="20">
        <v>1.07395</v>
      </c>
      <c r="BJ10" s="16" t="s">
        <v>4258</v>
      </c>
      <c r="BK10" s="15">
        <v>1490</v>
      </c>
      <c r="BL10" s="16" t="s">
        <v>4259</v>
      </c>
      <c r="BM10" s="20">
        <v>1.0875300000000001</v>
      </c>
      <c r="BN10" s="16" t="s">
        <v>4258</v>
      </c>
      <c r="BO10" s="15">
        <v>157745</v>
      </c>
      <c r="BP10" s="16" t="s">
        <v>4259</v>
      </c>
      <c r="BQ10" s="20">
        <v>1.2025699999999999</v>
      </c>
      <c r="BR10" s="16" t="s">
        <v>4258</v>
      </c>
      <c r="BS10" s="15">
        <v>3940</v>
      </c>
      <c r="BT10" s="16" t="s">
        <v>4259</v>
      </c>
      <c r="BU10" s="20">
        <v>1.07585</v>
      </c>
      <c r="BV10" s="16" t="s">
        <v>4260</v>
      </c>
      <c r="BW10" s="15">
        <v>73982</v>
      </c>
      <c r="BX10" s="16" t="s">
        <v>4261</v>
      </c>
      <c r="BY10" s="20">
        <v>1.08107</v>
      </c>
      <c r="BZ10" s="16" t="s">
        <v>4260</v>
      </c>
      <c r="CA10" s="15">
        <v>1466</v>
      </c>
      <c r="CB10" s="16" t="s">
        <v>4261</v>
      </c>
      <c r="CC10" s="20">
        <v>1.03871</v>
      </c>
      <c r="CD10" s="16" t="s">
        <v>4260</v>
      </c>
      <c r="CE10" s="15">
        <v>117337</v>
      </c>
      <c r="CF10" s="16" t="s">
        <v>4261</v>
      </c>
      <c r="CG10" s="20">
        <v>1.33463</v>
      </c>
      <c r="CH10" s="16" t="s">
        <v>4260</v>
      </c>
      <c r="CI10" s="15">
        <v>3611</v>
      </c>
      <c r="CJ10" s="16" t="s">
        <v>4261</v>
      </c>
      <c r="CK10" s="20">
        <v>1.07585</v>
      </c>
      <c r="CL10" s="16" t="s">
        <v>5058</v>
      </c>
      <c r="CM10" s="15">
        <f>SUM(A2L403C10)/A2L403C1</f>
        <v>293394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95771</v>
      </c>
      <c r="H11" s="16" t="s">
        <v>4253</v>
      </c>
      <c r="I11" s="20">
        <v>1</v>
      </c>
      <c r="J11" s="16" t="s">
        <v>4252</v>
      </c>
      <c r="K11" s="15">
        <v>3289</v>
      </c>
      <c r="L11" s="16" t="s">
        <v>4253</v>
      </c>
      <c r="M11" s="20">
        <v>1</v>
      </c>
      <c r="N11" s="16" t="s">
        <v>4252</v>
      </c>
      <c r="O11" s="15">
        <v>47125</v>
      </c>
      <c r="P11" s="16" t="s">
        <v>4253</v>
      </c>
      <c r="Q11" s="20">
        <v>1</v>
      </c>
      <c r="R11" s="16" t="s">
        <v>4252</v>
      </c>
      <c r="S11" s="15">
        <v>19788</v>
      </c>
      <c r="T11" s="16" t="s">
        <v>4253</v>
      </c>
      <c r="U11" s="20">
        <v>1</v>
      </c>
      <c r="V11" s="16" t="s">
        <v>4252</v>
      </c>
      <c r="W11" s="15">
        <v>165973</v>
      </c>
      <c r="X11" s="16" t="s">
        <v>4252</v>
      </c>
      <c r="Y11" s="15">
        <v>166013</v>
      </c>
      <c r="Z11" s="16" t="s">
        <v>4254</v>
      </c>
      <c r="AA11" s="15">
        <v>95315</v>
      </c>
      <c r="AB11" s="16" t="s">
        <v>4255</v>
      </c>
      <c r="AC11" s="20">
        <v>1.00898</v>
      </c>
      <c r="AD11" s="16" t="s">
        <v>4254</v>
      </c>
      <c r="AE11" s="15">
        <v>1774</v>
      </c>
      <c r="AF11" s="16" t="s">
        <v>4255</v>
      </c>
      <c r="AG11" s="20">
        <v>0.96769000000000005</v>
      </c>
      <c r="AH11" s="16" t="s">
        <v>4254</v>
      </c>
      <c r="AI11" s="15">
        <v>43020</v>
      </c>
      <c r="AJ11" s="16" t="s">
        <v>4255</v>
      </c>
      <c r="AK11" s="20">
        <v>0.98158999999999996</v>
      </c>
      <c r="AL11" s="16" t="s">
        <v>4254</v>
      </c>
      <c r="AM11" s="15">
        <v>17763</v>
      </c>
      <c r="AN11" s="16" t="s">
        <v>4255</v>
      </c>
      <c r="AO11" s="20">
        <v>1.0028900000000001</v>
      </c>
      <c r="AP11" s="16" t="s">
        <v>4256</v>
      </c>
      <c r="AQ11" s="15">
        <v>86522</v>
      </c>
      <c r="AR11" s="16" t="s">
        <v>4257</v>
      </c>
      <c r="AS11" s="20">
        <v>1.0168999999999999</v>
      </c>
      <c r="AT11" s="16" t="s">
        <v>4256</v>
      </c>
      <c r="AU11" s="15">
        <v>2289</v>
      </c>
      <c r="AV11" s="16" t="s">
        <v>4257</v>
      </c>
      <c r="AW11" s="20">
        <v>1.01738</v>
      </c>
      <c r="AX11" s="16" t="s">
        <v>4256</v>
      </c>
      <c r="AY11" s="15">
        <v>41985</v>
      </c>
      <c r="AZ11" s="16" t="s">
        <v>4257</v>
      </c>
      <c r="BA11" s="20">
        <v>1.0165999999999999</v>
      </c>
      <c r="BB11" s="16" t="s">
        <v>4256</v>
      </c>
      <c r="BC11" s="15">
        <v>16834</v>
      </c>
      <c r="BD11" s="16" t="s">
        <v>4257</v>
      </c>
      <c r="BE11" s="20">
        <v>1.0169299999999999</v>
      </c>
      <c r="BF11" s="16" t="s">
        <v>4258</v>
      </c>
      <c r="BG11" s="15">
        <v>86132</v>
      </c>
      <c r="BH11" s="16" t="s">
        <v>4259</v>
      </c>
      <c r="BI11" s="20">
        <v>1.07395</v>
      </c>
      <c r="BJ11" s="16" t="s">
        <v>4258</v>
      </c>
      <c r="BK11" s="15">
        <v>1612</v>
      </c>
      <c r="BL11" s="16" t="s">
        <v>4259</v>
      </c>
      <c r="BM11" s="20">
        <v>1.0875300000000001</v>
      </c>
      <c r="BN11" s="16" t="s">
        <v>4258</v>
      </c>
      <c r="BO11" s="15">
        <v>35933</v>
      </c>
      <c r="BP11" s="16" t="s">
        <v>4259</v>
      </c>
      <c r="BQ11" s="20">
        <v>1.2025699999999999</v>
      </c>
      <c r="BR11" s="16" t="s">
        <v>4258</v>
      </c>
      <c r="BS11" s="15">
        <v>14592</v>
      </c>
      <c r="BT11" s="16" t="s">
        <v>4259</v>
      </c>
      <c r="BU11" s="20">
        <v>1.07585</v>
      </c>
      <c r="BV11" s="16" t="s">
        <v>4260</v>
      </c>
      <c r="BW11" s="15">
        <v>80289</v>
      </c>
      <c r="BX11" s="16" t="s">
        <v>4261</v>
      </c>
      <c r="BY11" s="20">
        <v>1.08107</v>
      </c>
      <c r="BZ11" s="16" t="s">
        <v>4260</v>
      </c>
      <c r="CA11" s="15">
        <v>1968</v>
      </c>
      <c r="CB11" s="16" t="s">
        <v>4261</v>
      </c>
      <c r="CC11" s="20">
        <v>1.03871</v>
      </c>
      <c r="CD11" s="16" t="s">
        <v>4260</v>
      </c>
      <c r="CE11" s="15">
        <v>34483</v>
      </c>
      <c r="CF11" s="16" t="s">
        <v>4261</v>
      </c>
      <c r="CG11" s="20">
        <v>1.33463</v>
      </c>
      <c r="CH11" s="16" t="s">
        <v>4260</v>
      </c>
      <c r="CI11" s="15">
        <v>11178</v>
      </c>
      <c r="CJ11" s="16" t="s">
        <v>4261</v>
      </c>
      <c r="CK11" s="20">
        <v>1.07585</v>
      </c>
      <c r="CL11" s="16" t="s">
        <v>5059</v>
      </c>
      <c r="CM11" s="15">
        <f>SUM(A2L404C10)/A2L404C1</f>
        <v>165973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36105</v>
      </c>
      <c r="H12" s="16" t="s">
        <v>4253</v>
      </c>
      <c r="I12" s="20">
        <v>1</v>
      </c>
      <c r="J12" s="16" t="s">
        <v>4252</v>
      </c>
      <c r="K12" s="15">
        <v>879</v>
      </c>
      <c r="L12" s="16" t="s">
        <v>4253</v>
      </c>
      <c r="M12" s="20">
        <v>1</v>
      </c>
      <c r="N12" s="16" t="s">
        <v>4252</v>
      </c>
      <c r="O12" s="15">
        <v>14791</v>
      </c>
      <c r="P12" s="16" t="s">
        <v>4253</v>
      </c>
      <c r="Q12" s="20">
        <v>1</v>
      </c>
      <c r="R12" s="16" t="s">
        <v>4252</v>
      </c>
      <c r="S12" s="15">
        <v>10736</v>
      </c>
      <c r="T12" s="16" t="s">
        <v>4253</v>
      </c>
      <c r="U12" s="20">
        <v>1</v>
      </c>
      <c r="V12" s="16" t="s">
        <v>4252</v>
      </c>
      <c r="W12" s="15">
        <v>62511</v>
      </c>
      <c r="X12" s="16" t="s">
        <v>4252</v>
      </c>
      <c r="Y12" s="15">
        <v>62511</v>
      </c>
      <c r="Z12" s="16" t="s">
        <v>4254</v>
      </c>
      <c r="AA12" s="15">
        <v>37116</v>
      </c>
      <c r="AB12" s="16" t="s">
        <v>4255</v>
      </c>
      <c r="AC12" s="20">
        <v>1.00898</v>
      </c>
      <c r="AD12" s="16" t="s">
        <v>4254</v>
      </c>
      <c r="AE12" s="15">
        <v>945</v>
      </c>
      <c r="AF12" s="16" t="s">
        <v>4255</v>
      </c>
      <c r="AG12" s="20">
        <v>0.96769000000000005</v>
      </c>
      <c r="AH12" s="16" t="s">
        <v>4254</v>
      </c>
      <c r="AI12" s="15">
        <v>17299</v>
      </c>
      <c r="AJ12" s="16" t="s">
        <v>4255</v>
      </c>
      <c r="AK12" s="20">
        <v>0.98158999999999996</v>
      </c>
      <c r="AL12" s="16" t="s">
        <v>4254</v>
      </c>
      <c r="AM12" s="15">
        <v>8871</v>
      </c>
      <c r="AN12" s="16" t="s">
        <v>4255</v>
      </c>
      <c r="AO12" s="20">
        <v>1.0028900000000001</v>
      </c>
      <c r="AP12" s="16" t="s">
        <v>4256</v>
      </c>
      <c r="AQ12" s="15">
        <v>32751</v>
      </c>
      <c r="AR12" s="16" t="s">
        <v>4257</v>
      </c>
      <c r="AS12" s="20">
        <v>1.0168999999999999</v>
      </c>
      <c r="AT12" s="16" t="s">
        <v>4256</v>
      </c>
      <c r="AU12" s="15">
        <v>1070</v>
      </c>
      <c r="AV12" s="16" t="s">
        <v>4257</v>
      </c>
      <c r="AW12" s="20">
        <v>1.01738</v>
      </c>
      <c r="AX12" s="16" t="s">
        <v>4256</v>
      </c>
      <c r="AY12" s="15">
        <v>13023</v>
      </c>
      <c r="AZ12" s="16" t="s">
        <v>4257</v>
      </c>
      <c r="BA12" s="20">
        <v>1.0165999999999999</v>
      </c>
      <c r="BB12" s="16" t="s">
        <v>4256</v>
      </c>
      <c r="BC12" s="15">
        <v>8367</v>
      </c>
      <c r="BD12" s="16" t="s">
        <v>4257</v>
      </c>
      <c r="BE12" s="20">
        <v>1.0169299999999999</v>
      </c>
      <c r="BF12" s="16" t="s">
        <v>4258</v>
      </c>
      <c r="BG12" s="15">
        <v>35457</v>
      </c>
      <c r="BH12" s="16" t="s">
        <v>4259</v>
      </c>
      <c r="BI12" s="20">
        <v>1.07395</v>
      </c>
      <c r="BJ12" s="16" t="s">
        <v>4258</v>
      </c>
      <c r="BK12" s="15">
        <v>826</v>
      </c>
      <c r="BL12" s="16" t="s">
        <v>4259</v>
      </c>
      <c r="BM12" s="20">
        <v>1.0875300000000001</v>
      </c>
      <c r="BN12" s="16" t="s">
        <v>4258</v>
      </c>
      <c r="BO12" s="15">
        <v>11713</v>
      </c>
      <c r="BP12" s="16" t="s">
        <v>4259</v>
      </c>
      <c r="BQ12" s="20">
        <v>1.2025699999999999</v>
      </c>
      <c r="BR12" s="16" t="s">
        <v>4258</v>
      </c>
      <c r="BS12" s="15">
        <v>7082</v>
      </c>
      <c r="BT12" s="16" t="s">
        <v>4259</v>
      </c>
      <c r="BU12" s="20">
        <v>1.07585</v>
      </c>
      <c r="BV12" s="16" t="s">
        <v>4260</v>
      </c>
      <c r="BW12" s="15">
        <v>30657</v>
      </c>
      <c r="BX12" s="16" t="s">
        <v>4261</v>
      </c>
      <c r="BY12" s="20">
        <v>1.08107</v>
      </c>
      <c r="BZ12" s="16" t="s">
        <v>4260</v>
      </c>
      <c r="CA12" s="15">
        <v>1136</v>
      </c>
      <c r="CB12" s="16" t="s">
        <v>4261</v>
      </c>
      <c r="CC12" s="20">
        <v>1.03871</v>
      </c>
      <c r="CD12" s="16" t="s">
        <v>4260</v>
      </c>
      <c r="CE12" s="15">
        <v>10106</v>
      </c>
      <c r="CF12" s="16" t="s">
        <v>4261</v>
      </c>
      <c r="CG12" s="20">
        <v>1.33463</v>
      </c>
      <c r="CH12" s="16" t="s">
        <v>4260</v>
      </c>
      <c r="CI12" s="15">
        <v>5140</v>
      </c>
      <c r="CJ12" s="16" t="s">
        <v>4261</v>
      </c>
      <c r="CK12" s="20">
        <v>1.07585</v>
      </c>
      <c r="CL12" s="16" t="s">
        <v>5060</v>
      </c>
      <c r="CM12" s="15">
        <f>SUM(A2L405C10)/A2L405C1</f>
        <v>62511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8408</v>
      </c>
      <c r="H13" s="16" t="s">
        <v>4253</v>
      </c>
      <c r="I13" s="20">
        <v>1</v>
      </c>
      <c r="J13" s="16" t="s">
        <v>4252</v>
      </c>
      <c r="K13" s="15">
        <v>208</v>
      </c>
      <c r="L13" s="16" t="s">
        <v>4253</v>
      </c>
      <c r="M13" s="20">
        <v>1</v>
      </c>
      <c r="N13" s="16" t="s">
        <v>4252</v>
      </c>
      <c r="O13" s="15">
        <v>3606</v>
      </c>
      <c r="P13" s="16" t="s">
        <v>4253</v>
      </c>
      <c r="Q13" s="20">
        <v>1</v>
      </c>
      <c r="R13" s="16" t="s">
        <v>4252</v>
      </c>
      <c r="S13" s="15">
        <v>1607</v>
      </c>
      <c r="T13" s="16" t="s">
        <v>4253</v>
      </c>
      <c r="U13" s="20">
        <v>1</v>
      </c>
      <c r="V13" s="16" t="s">
        <v>4252</v>
      </c>
      <c r="W13" s="15">
        <v>13829</v>
      </c>
      <c r="X13" s="16" t="s">
        <v>4252</v>
      </c>
      <c r="Y13" s="15">
        <v>13829</v>
      </c>
      <c r="Z13" s="16" t="s">
        <v>4254</v>
      </c>
      <c r="AA13" s="15">
        <v>6594</v>
      </c>
      <c r="AB13" s="16" t="s">
        <v>4255</v>
      </c>
      <c r="AC13" s="20">
        <v>1.00898</v>
      </c>
      <c r="AD13" s="16" t="s">
        <v>4254</v>
      </c>
      <c r="AE13" s="15">
        <v>103</v>
      </c>
      <c r="AF13" s="16" t="s">
        <v>4255</v>
      </c>
      <c r="AG13" s="20">
        <v>0.96769000000000005</v>
      </c>
      <c r="AH13" s="16" t="s">
        <v>4254</v>
      </c>
      <c r="AI13" s="15">
        <v>3439</v>
      </c>
      <c r="AJ13" s="16" t="s">
        <v>4255</v>
      </c>
      <c r="AK13" s="20">
        <v>0.98158999999999996</v>
      </c>
      <c r="AL13" s="16" t="s">
        <v>4254</v>
      </c>
      <c r="AM13" s="15">
        <v>1347</v>
      </c>
      <c r="AN13" s="16" t="s">
        <v>4255</v>
      </c>
      <c r="AO13" s="20">
        <v>1.0028900000000001</v>
      </c>
      <c r="AP13" s="16" t="s">
        <v>4256</v>
      </c>
      <c r="AQ13" s="15">
        <v>8404</v>
      </c>
      <c r="AR13" s="16" t="s">
        <v>4257</v>
      </c>
      <c r="AS13" s="20">
        <v>1.0168999999999999</v>
      </c>
      <c r="AT13" s="16" t="s">
        <v>4256</v>
      </c>
      <c r="AU13" s="15">
        <v>129</v>
      </c>
      <c r="AV13" s="16" t="s">
        <v>4257</v>
      </c>
      <c r="AW13" s="20">
        <v>1.01738</v>
      </c>
      <c r="AX13" s="16" t="s">
        <v>4256</v>
      </c>
      <c r="AY13" s="15">
        <v>2283</v>
      </c>
      <c r="AZ13" s="16" t="s">
        <v>4257</v>
      </c>
      <c r="BA13" s="20">
        <v>1.0165999999999999</v>
      </c>
      <c r="BB13" s="16" t="s">
        <v>4256</v>
      </c>
      <c r="BC13" s="15">
        <v>1475</v>
      </c>
      <c r="BD13" s="16" t="s">
        <v>4257</v>
      </c>
      <c r="BE13" s="20">
        <v>1.0169299999999999</v>
      </c>
      <c r="BF13" s="16" t="s">
        <v>4258</v>
      </c>
      <c r="BG13" s="15">
        <v>7048</v>
      </c>
      <c r="BH13" s="16" t="s">
        <v>4259</v>
      </c>
      <c r="BI13" s="20">
        <v>1.07395</v>
      </c>
      <c r="BJ13" s="16" t="s">
        <v>4258</v>
      </c>
      <c r="BK13" s="15">
        <v>61</v>
      </c>
      <c r="BL13" s="16" t="s">
        <v>4259</v>
      </c>
      <c r="BM13" s="20">
        <v>1.0875300000000001</v>
      </c>
      <c r="BN13" s="16" t="s">
        <v>4258</v>
      </c>
      <c r="BO13" s="15">
        <v>1964</v>
      </c>
      <c r="BP13" s="16" t="s">
        <v>4259</v>
      </c>
      <c r="BQ13" s="20">
        <v>1.2025699999999999</v>
      </c>
      <c r="BR13" s="16" t="s">
        <v>4258</v>
      </c>
      <c r="BS13" s="15">
        <v>1088</v>
      </c>
      <c r="BT13" s="16" t="s">
        <v>4259</v>
      </c>
      <c r="BU13" s="20">
        <v>1.07585</v>
      </c>
      <c r="BV13" s="16" t="s">
        <v>4260</v>
      </c>
      <c r="BW13" s="15">
        <v>4446</v>
      </c>
      <c r="BX13" s="16" t="s">
        <v>4261</v>
      </c>
      <c r="BY13" s="20">
        <v>1.08107</v>
      </c>
      <c r="BZ13" s="16" t="s">
        <v>4260</v>
      </c>
      <c r="CA13" s="15">
        <v>54</v>
      </c>
      <c r="CB13" s="16" t="s">
        <v>4261</v>
      </c>
      <c r="CC13" s="20">
        <v>1.03871</v>
      </c>
      <c r="CD13" s="16" t="s">
        <v>4260</v>
      </c>
      <c r="CE13" s="15">
        <v>3607</v>
      </c>
      <c r="CF13" s="16" t="s">
        <v>4261</v>
      </c>
      <c r="CG13" s="20">
        <v>1.33463</v>
      </c>
      <c r="CH13" s="16" t="s">
        <v>4260</v>
      </c>
      <c r="CI13" s="15">
        <v>712</v>
      </c>
      <c r="CJ13" s="16" t="s">
        <v>4261</v>
      </c>
      <c r="CK13" s="20">
        <v>1.07585</v>
      </c>
      <c r="CL13" s="16" t="s">
        <v>5061</v>
      </c>
      <c r="CM13" s="15">
        <f>SUM(A2L406C10)/A2L406C1</f>
        <v>13829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70815</v>
      </c>
      <c r="H14" s="16" t="s">
        <v>4253</v>
      </c>
      <c r="I14" s="20">
        <v>1</v>
      </c>
      <c r="J14" s="16" t="s">
        <v>4252</v>
      </c>
      <c r="K14" s="15">
        <v>1098</v>
      </c>
      <c r="L14" s="16" t="s">
        <v>4253</v>
      </c>
      <c r="M14" s="20">
        <v>1</v>
      </c>
      <c r="N14" s="16" t="s">
        <v>4252</v>
      </c>
      <c r="O14" s="15">
        <v>12597</v>
      </c>
      <c r="P14" s="16" t="s">
        <v>4253</v>
      </c>
      <c r="Q14" s="20">
        <v>1</v>
      </c>
      <c r="R14" s="16" t="s">
        <v>4252</v>
      </c>
      <c r="S14" s="15">
        <v>15633</v>
      </c>
      <c r="T14" s="16" t="s">
        <v>4253</v>
      </c>
      <c r="U14" s="20">
        <v>1</v>
      </c>
      <c r="V14" s="16" t="s">
        <v>4252</v>
      </c>
      <c r="W14" s="15">
        <v>100143</v>
      </c>
      <c r="X14" s="16" t="s">
        <v>4252</v>
      </c>
      <c r="Y14" s="15">
        <v>101848</v>
      </c>
      <c r="Z14" s="16" t="s">
        <v>4254</v>
      </c>
      <c r="AA14" s="15">
        <v>64974</v>
      </c>
      <c r="AB14" s="16" t="s">
        <v>4255</v>
      </c>
      <c r="AC14" s="20">
        <v>1.00898</v>
      </c>
      <c r="AD14" s="16" t="s">
        <v>4254</v>
      </c>
      <c r="AE14" s="15">
        <v>1305</v>
      </c>
      <c r="AF14" s="16" t="s">
        <v>4255</v>
      </c>
      <c r="AG14" s="20">
        <v>0.96769000000000005</v>
      </c>
      <c r="AH14" s="16" t="s">
        <v>4254</v>
      </c>
      <c r="AI14" s="15">
        <v>10488</v>
      </c>
      <c r="AJ14" s="16" t="s">
        <v>4255</v>
      </c>
      <c r="AK14" s="20">
        <v>0.98158999999999996</v>
      </c>
      <c r="AL14" s="16" t="s">
        <v>4254</v>
      </c>
      <c r="AM14" s="15">
        <v>15802</v>
      </c>
      <c r="AN14" s="16" t="s">
        <v>4255</v>
      </c>
      <c r="AO14" s="20">
        <v>1.0028900000000001</v>
      </c>
      <c r="AP14" s="16" t="s">
        <v>4256</v>
      </c>
      <c r="AQ14" s="15">
        <v>59546</v>
      </c>
      <c r="AR14" s="16" t="s">
        <v>4257</v>
      </c>
      <c r="AS14" s="20">
        <v>1.0168999999999999</v>
      </c>
      <c r="AT14" s="16" t="s">
        <v>4256</v>
      </c>
      <c r="AU14" s="15">
        <v>1332</v>
      </c>
      <c r="AV14" s="16" t="s">
        <v>4257</v>
      </c>
      <c r="AW14" s="20">
        <v>1.01738</v>
      </c>
      <c r="AX14" s="16" t="s">
        <v>4256</v>
      </c>
      <c r="AY14" s="15">
        <v>8552</v>
      </c>
      <c r="AZ14" s="16" t="s">
        <v>4257</v>
      </c>
      <c r="BA14" s="20">
        <v>1.0165999999999999</v>
      </c>
      <c r="BB14" s="16" t="s">
        <v>4256</v>
      </c>
      <c r="BC14" s="15">
        <v>15859</v>
      </c>
      <c r="BD14" s="16" t="s">
        <v>4257</v>
      </c>
      <c r="BE14" s="20">
        <v>1.0169299999999999</v>
      </c>
      <c r="BF14" s="16" t="s">
        <v>4258</v>
      </c>
      <c r="BG14" s="15">
        <v>54404</v>
      </c>
      <c r="BH14" s="16" t="s">
        <v>4259</v>
      </c>
      <c r="BI14" s="20">
        <v>1.07395</v>
      </c>
      <c r="BJ14" s="16" t="s">
        <v>4258</v>
      </c>
      <c r="BK14" s="15">
        <v>472</v>
      </c>
      <c r="BL14" s="16" t="s">
        <v>4259</v>
      </c>
      <c r="BM14" s="20">
        <v>1.0875300000000001</v>
      </c>
      <c r="BN14" s="16" t="s">
        <v>4258</v>
      </c>
      <c r="BO14" s="15">
        <v>5339</v>
      </c>
      <c r="BP14" s="16" t="s">
        <v>4259</v>
      </c>
      <c r="BQ14" s="20">
        <v>1.2025699999999999</v>
      </c>
      <c r="BR14" s="16" t="s">
        <v>4258</v>
      </c>
      <c r="BS14" s="15">
        <v>11483</v>
      </c>
      <c r="BT14" s="16" t="s">
        <v>4259</v>
      </c>
      <c r="BU14" s="20">
        <v>1.07585</v>
      </c>
      <c r="BV14" s="16" t="s">
        <v>4260</v>
      </c>
      <c r="BW14" s="15">
        <v>57666</v>
      </c>
      <c r="BX14" s="16" t="s">
        <v>4261</v>
      </c>
      <c r="BY14" s="20">
        <v>1.08107</v>
      </c>
      <c r="BZ14" s="16" t="s">
        <v>4260</v>
      </c>
      <c r="CA14" s="15">
        <v>494</v>
      </c>
      <c r="CB14" s="16" t="s">
        <v>4261</v>
      </c>
      <c r="CC14" s="20">
        <v>1.03871</v>
      </c>
      <c r="CD14" s="16" t="s">
        <v>4260</v>
      </c>
      <c r="CE14" s="15">
        <v>5772</v>
      </c>
      <c r="CF14" s="16" t="s">
        <v>4261</v>
      </c>
      <c r="CG14" s="20">
        <v>1.33463</v>
      </c>
      <c r="CH14" s="16" t="s">
        <v>4260</v>
      </c>
      <c r="CI14" s="15">
        <v>10189</v>
      </c>
      <c r="CJ14" s="16" t="s">
        <v>4261</v>
      </c>
      <c r="CK14" s="20">
        <v>1.07585</v>
      </c>
      <c r="CL14" s="16" t="s">
        <v>5062</v>
      </c>
      <c r="CM14" s="15">
        <f>SUM(A2L407C10)/A2L407C1</f>
        <v>100143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44467</v>
      </c>
      <c r="H15" s="16" t="s">
        <v>4253</v>
      </c>
      <c r="I15" s="20">
        <v>1</v>
      </c>
      <c r="J15" s="16" t="s">
        <v>4252</v>
      </c>
      <c r="K15" s="15">
        <v>1926</v>
      </c>
      <c r="L15" s="16" t="s">
        <v>4253</v>
      </c>
      <c r="M15" s="20">
        <v>1</v>
      </c>
      <c r="N15" s="16" t="s">
        <v>4252</v>
      </c>
      <c r="O15" s="15">
        <v>182629</v>
      </c>
      <c r="P15" s="16" t="s">
        <v>4253</v>
      </c>
      <c r="Q15" s="20">
        <v>1</v>
      </c>
      <c r="R15" s="16" t="s">
        <v>4252</v>
      </c>
      <c r="S15" s="15">
        <v>9383</v>
      </c>
      <c r="T15" s="16" t="s">
        <v>4253</v>
      </c>
      <c r="U15" s="20">
        <v>1</v>
      </c>
      <c r="V15" s="16" t="s">
        <v>4252</v>
      </c>
      <c r="W15" s="15">
        <v>238405</v>
      </c>
      <c r="X15" s="16" t="s">
        <v>4252</v>
      </c>
      <c r="Y15" s="15">
        <v>239362</v>
      </c>
      <c r="Z15" s="16" t="s">
        <v>4254</v>
      </c>
      <c r="AA15" s="15">
        <v>44818</v>
      </c>
      <c r="AB15" s="16" t="s">
        <v>4255</v>
      </c>
      <c r="AC15" s="20">
        <v>1.00898</v>
      </c>
      <c r="AD15" s="16" t="s">
        <v>4254</v>
      </c>
      <c r="AE15" s="15">
        <v>1458</v>
      </c>
      <c r="AF15" s="16" t="s">
        <v>4255</v>
      </c>
      <c r="AG15" s="20">
        <v>0.96769000000000005</v>
      </c>
      <c r="AH15" s="16" t="s">
        <v>4254</v>
      </c>
      <c r="AI15" s="15">
        <v>174062</v>
      </c>
      <c r="AJ15" s="16" t="s">
        <v>4255</v>
      </c>
      <c r="AK15" s="20">
        <v>0.98158999999999996</v>
      </c>
      <c r="AL15" s="16" t="s">
        <v>4254</v>
      </c>
      <c r="AM15" s="15">
        <v>8874</v>
      </c>
      <c r="AN15" s="16" t="s">
        <v>4255</v>
      </c>
      <c r="AO15" s="20">
        <v>1.0028900000000001</v>
      </c>
      <c r="AP15" s="16" t="s">
        <v>4256</v>
      </c>
      <c r="AQ15" s="15">
        <v>40588</v>
      </c>
      <c r="AR15" s="16" t="s">
        <v>4257</v>
      </c>
      <c r="AS15" s="20">
        <v>1.0168999999999999</v>
      </c>
      <c r="AT15" s="16" t="s">
        <v>4256</v>
      </c>
      <c r="AU15" s="15">
        <v>1500</v>
      </c>
      <c r="AV15" s="16" t="s">
        <v>4257</v>
      </c>
      <c r="AW15" s="20">
        <v>1.01738</v>
      </c>
      <c r="AX15" s="16" t="s">
        <v>4256</v>
      </c>
      <c r="AY15" s="15">
        <v>166148</v>
      </c>
      <c r="AZ15" s="16" t="s">
        <v>4257</v>
      </c>
      <c r="BA15" s="20">
        <v>1.0165999999999999</v>
      </c>
      <c r="BB15" s="16" t="s">
        <v>4256</v>
      </c>
      <c r="BC15" s="15">
        <v>11333</v>
      </c>
      <c r="BD15" s="16" t="s">
        <v>4257</v>
      </c>
      <c r="BE15" s="20">
        <v>1.0169299999999999</v>
      </c>
      <c r="BF15" s="16" t="s">
        <v>4258</v>
      </c>
      <c r="BG15" s="15">
        <v>42728</v>
      </c>
      <c r="BH15" s="16" t="s">
        <v>4259</v>
      </c>
      <c r="BI15" s="20">
        <v>1.07395</v>
      </c>
      <c r="BJ15" s="16" t="s">
        <v>4258</v>
      </c>
      <c r="BK15" s="15">
        <v>1294</v>
      </c>
      <c r="BL15" s="16" t="s">
        <v>4259</v>
      </c>
      <c r="BM15" s="20">
        <v>1.0875300000000001</v>
      </c>
      <c r="BN15" s="16" t="s">
        <v>4258</v>
      </c>
      <c r="BO15" s="15">
        <v>147150</v>
      </c>
      <c r="BP15" s="16" t="s">
        <v>4259</v>
      </c>
      <c r="BQ15" s="20">
        <v>1.2025699999999999</v>
      </c>
      <c r="BR15" s="16" t="s">
        <v>4258</v>
      </c>
      <c r="BS15" s="15">
        <v>7009</v>
      </c>
      <c r="BT15" s="16" t="s">
        <v>4259</v>
      </c>
      <c r="BU15" s="20">
        <v>1.07585</v>
      </c>
      <c r="BV15" s="16" t="s">
        <v>4260</v>
      </c>
      <c r="BW15" s="15">
        <v>37733</v>
      </c>
      <c r="BX15" s="16" t="s">
        <v>4261</v>
      </c>
      <c r="BY15" s="20">
        <v>1.08107</v>
      </c>
      <c r="BZ15" s="16" t="s">
        <v>4260</v>
      </c>
      <c r="CA15" s="15">
        <v>1320</v>
      </c>
      <c r="CB15" s="16" t="s">
        <v>4261</v>
      </c>
      <c r="CC15" s="20">
        <v>1.03871</v>
      </c>
      <c r="CD15" s="16" t="s">
        <v>4260</v>
      </c>
      <c r="CE15" s="15">
        <v>132254</v>
      </c>
      <c r="CF15" s="16" t="s">
        <v>4261</v>
      </c>
      <c r="CG15" s="20">
        <v>1.33463</v>
      </c>
      <c r="CH15" s="16" t="s">
        <v>4260</v>
      </c>
      <c r="CI15" s="15">
        <v>5787</v>
      </c>
      <c r="CJ15" s="16" t="s">
        <v>4261</v>
      </c>
      <c r="CK15" s="20">
        <v>1.07585</v>
      </c>
      <c r="CL15" s="16" t="s">
        <v>5063</v>
      </c>
      <c r="CM15" s="15">
        <f>SUM(A2L408C10)/A2L408C1</f>
        <v>238405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7983</v>
      </c>
      <c r="H16" s="16" t="s">
        <v>4253</v>
      </c>
      <c r="I16" s="20">
        <v>1</v>
      </c>
      <c r="J16" s="16" t="s">
        <v>4252</v>
      </c>
      <c r="K16" s="15">
        <v>1907</v>
      </c>
      <c r="L16" s="16" t="s">
        <v>4253</v>
      </c>
      <c r="M16" s="20">
        <v>1</v>
      </c>
      <c r="N16" s="16" t="s">
        <v>4252</v>
      </c>
      <c r="O16" s="15">
        <v>8960</v>
      </c>
      <c r="P16" s="16" t="s">
        <v>4253</v>
      </c>
      <c r="Q16" s="20">
        <v>1</v>
      </c>
      <c r="R16" s="16" t="s">
        <v>4252</v>
      </c>
      <c r="S16" s="15">
        <v>13431</v>
      </c>
      <c r="T16" s="16" t="s">
        <v>4253</v>
      </c>
      <c r="U16" s="20">
        <v>1</v>
      </c>
      <c r="V16" s="16" t="s">
        <v>4252</v>
      </c>
      <c r="W16" s="15">
        <v>32281</v>
      </c>
      <c r="X16" s="16" t="s">
        <v>4252</v>
      </c>
      <c r="Y16" s="15">
        <v>32331</v>
      </c>
      <c r="Z16" s="16" t="s">
        <v>4254</v>
      </c>
      <c r="AA16" s="15">
        <v>7569</v>
      </c>
      <c r="AB16" s="16" t="s">
        <v>4255</v>
      </c>
      <c r="AC16" s="20">
        <v>1.00898</v>
      </c>
      <c r="AD16" s="16" t="s">
        <v>4254</v>
      </c>
      <c r="AE16" s="15">
        <v>1674</v>
      </c>
      <c r="AF16" s="16" t="s">
        <v>4255</v>
      </c>
      <c r="AG16" s="20">
        <v>0.96769000000000005</v>
      </c>
      <c r="AH16" s="16" t="s">
        <v>4254</v>
      </c>
      <c r="AI16" s="15">
        <v>4946</v>
      </c>
      <c r="AJ16" s="16" t="s">
        <v>4255</v>
      </c>
      <c r="AK16" s="20">
        <v>0.98158999999999996</v>
      </c>
      <c r="AL16" s="16" t="s">
        <v>4254</v>
      </c>
      <c r="AM16" s="15">
        <v>15133</v>
      </c>
      <c r="AN16" s="16" t="s">
        <v>4255</v>
      </c>
      <c r="AO16" s="20">
        <v>1.0028900000000001</v>
      </c>
      <c r="AP16" s="16" t="s">
        <v>4256</v>
      </c>
      <c r="AQ16" s="15">
        <v>5261</v>
      </c>
      <c r="AR16" s="16" t="s">
        <v>4257</v>
      </c>
      <c r="AS16" s="20">
        <v>1.0168999999999999</v>
      </c>
      <c r="AT16" s="16" t="s">
        <v>4256</v>
      </c>
      <c r="AU16" s="15">
        <v>1652</v>
      </c>
      <c r="AV16" s="16" t="s">
        <v>4257</v>
      </c>
      <c r="AW16" s="20">
        <v>1.01738</v>
      </c>
      <c r="AX16" s="16" t="s">
        <v>4256</v>
      </c>
      <c r="AY16" s="15">
        <v>4631</v>
      </c>
      <c r="AZ16" s="16" t="s">
        <v>4257</v>
      </c>
      <c r="BA16" s="20">
        <v>1.0165999999999999</v>
      </c>
      <c r="BB16" s="16" t="s">
        <v>4256</v>
      </c>
      <c r="BC16" s="15">
        <v>13245</v>
      </c>
      <c r="BD16" s="16" t="s">
        <v>4257</v>
      </c>
      <c r="BE16" s="20">
        <v>1.0169299999999999</v>
      </c>
      <c r="BF16" s="16" t="s">
        <v>4258</v>
      </c>
      <c r="BG16" s="15">
        <v>6483</v>
      </c>
      <c r="BH16" s="16" t="s">
        <v>4259</v>
      </c>
      <c r="BI16" s="20">
        <v>1.07395</v>
      </c>
      <c r="BJ16" s="16" t="s">
        <v>4258</v>
      </c>
      <c r="BK16" s="15">
        <v>1974</v>
      </c>
      <c r="BL16" s="16" t="s">
        <v>4259</v>
      </c>
      <c r="BM16" s="20">
        <v>1.0875300000000001</v>
      </c>
      <c r="BN16" s="16" t="s">
        <v>4258</v>
      </c>
      <c r="BO16" s="15">
        <v>4682</v>
      </c>
      <c r="BP16" s="16" t="s">
        <v>4259</v>
      </c>
      <c r="BQ16" s="20">
        <v>1.2025699999999999</v>
      </c>
      <c r="BR16" s="16" t="s">
        <v>4258</v>
      </c>
      <c r="BS16" s="15">
        <v>11765</v>
      </c>
      <c r="BT16" s="16" t="s">
        <v>4259</v>
      </c>
      <c r="BU16" s="20">
        <v>1.07585</v>
      </c>
      <c r="BV16" s="16" t="s">
        <v>4260</v>
      </c>
      <c r="BW16" s="15">
        <v>6227</v>
      </c>
      <c r="BX16" s="16" t="s">
        <v>4261</v>
      </c>
      <c r="BY16" s="20">
        <v>1.08107</v>
      </c>
      <c r="BZ16" s="16" t="s">
        <v>4260</v>
      </c>
      <c r="CA16" s="15">
        <v>3172</v>
      </c>
      <c r="CB16" s="16" t="s">
        <v>4261</v>
      </c>
      <c r="CC16" s="20">
        <v>1.03871</v>
      </c>
      <c r="CD16" s="16" t="s">
        <v>4260</v>
      </c>
      <c r="CE16" s="15">
        <v>4364</v>
      </c>
      <c r="CF16" s="16" t="s">
        <v>4261</v>
      </c>
      <c r="CG16" s="20">
        <v>1.33463</v>
      </c>
      <c r="CH16" s="16" t="s">
        <v>4260</v>
      </c>
      <c r="CI16" s="15">
        <v>11495</v>
      </c>
      <c r="CJ16" s="16" t="s">
        <v>4261</v>
      </c>
      <c r="CK16" s="20">
        <v>1.07585</v>
      </c>
      <c r="CL16" s="16" t="s">
        <v>5064</v>
      </c>
      <c r="CM16" s="15">
        <f>SUM(A2L409C10)/A2L409C1</f>
        <v>32281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69</v>
      </c>
      <c r="H17" s="16" t="s">
        <v>4253</v>
      </c>
      <c r="I17" s="20">
        <v>1</v>
      </c>
      <c r="J17" s="16" t="s">
        <v>4252</v>
      </c>
      <c r="K17" s="15">
        <v>11</v>
      </c>
      <c r="L17" s="16" t="s">
        <v>4253</v>
      </c>
      <c r="M17" s="20">
        <v>1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135</v>
      </c>
      <c r="T17" s="16" t="s">
        <v>4253</v>
      </c>
      <c r="U17" s="20">
        <v>1</v>
      </c>
      <c r="V17" s="16" t="s">
        <v>4252</v>
      </c>
      <c r="W17" s="15">
        <v>215</v>
      </c>
      <c r="X17" s="16" t="s">
        <v>4252</v>
      </c>
      <c r="Y17" s="15">
        <v>215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3</v>
      </c>
      <c r="AZ17" s="16" t="s">
        <v>4257</v>
      </c>
      <c r="BA17" s="20">
        <v>1.0165999999999999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131</v>
      </c>
      <c r="BH17" s="16" t="s">
        <v>4259</v>
      </c>
      <c r="BI17" s="20">
        <v>1.07395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3</v>
      </c>
      <c r="BP17" s="16" t="s">
        <v>4259</v>
      </c>
      <c r="BQ17" s="20">
        <v>1.2025699999999999</v>
      </c>
      <c r="BR17" s="16" t="s">
        <v>4258</v>
      </c>
      <c r="BS17" s="15">
        <v>1</v>
      </c>
      <c r="BT17" s="16" t="s">
        <v>4259</v>
      </c>
      <c r="BU17" s="20">
        <v>1.07585</v>
      </c>
      <c r="BV17" s="16" t="s">
        <v>4260</v>
      </c>
      <c r="BW17" s="15">
        <v>72</v>
      </c>
      <c r="BX17" s="16" t="s">
        <v>4261</v>
      </c>
      <c r="BY17" s="20">
        <v>1.08107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3</v>
      </c>
      <c r="CF17" s="16" t="s">
        <v>4261</v>
      </c>
      <c r="CG17" s="20">
        <v>1.33463</v>
      </c>
      <c r="CH17" s="16" t="s">
        <v>4260</v>
      </c>
      <c r="CI17" s="15">
        <v>3</v>
      </c>
      <c r="CJ17" s="16" t="s">
        <v>4261</v>
      </c>
      <c r="CK17" s="20">
        <v>1.07585</v>
      </c>
      <c r="CL17" s="16" t="s">
        <v>5065</v>
      </c>
      <c r="CM17" s="15">
        <f>SUM(A2L410C10)/A2L410C1</f>
        <v>215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330630</v>
      </c>
      <c r="T18" s="16" t="s">
        <v>4253</v>
      </c>
      <c r="U18" s="20">
        <v>1</v>
      </c>
      <c r="V18" s="16" t="s">
        <v>4252</v>
      </c>
      <c r="W18" s="15">
        <v>330630</v>
      </c>
      <c r="X18" s="16" t="s">
        <v>4252</v>
      </c>
      <c r="Y18" s="15">
        <v>331388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350236</v>
      </c>
      <c r="AN18" s="16" t="s">
        <v>4255</v>
      </c>
      <c r="AO18" s="20">
        <v>1.0028900000000001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309398</v>
      </c>
      <c r="BD18" s="16" t="s">
        <v>4257</v>
      </c>
      <c r="BE18" s="20">
        <v>1.0169299999999999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273958</v>
      </c>
      <c r="BT18" s="16" t="s">
        <v>4259</v>
      </c>
      <c r="BU18" s="20">
        <v>1.07585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266116</v>
      </c>
      <c r="CJ18" s="16" t="s">
        <v>4261</v>
      </c>
      <c r="CK18" s="20">
        <v>1.07585</v>
      </c>
      <c r="CL18" s="16" t="s">
        <v>5066</v>
      </c>
      <c r="CM18" s="15">
        <f>SUM(A2L411C10)/A2L411C1</f>
        <v>330630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83083</v>
      </c>
      <c r="T19" s="16" t="s">
        <v>4253</v>
      </c>
      <c r="U19" s="20">
        <v>1</v>
      </c>
      <c r="V19" s="16" t="s">
        <v>4252</v>
      </c>
      <c r="W19" s="15">
        <v>83083</v>
      </c>
      <c r="X19" s="16" t="s">
        <v>4252</v>
      </c>
      <c r="Y19" s="15">
        <v>83093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68897</v>
      </c>
      <c r="AN19" s="16" t="s">
        <v>4255</v>
      </c>
      <c r="AO19" s="20">
        <v>1.0028900000000001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67447</v>
      </c>
      <c r="BD19" s="16" t="s">
        <v>4257</v>
      </c>
      <c r="BE19" s="20">
        <v>1.0169299999999999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71687</v>
      </c>
      <c r="BT19" s="16" t="s">
        <v>4259</v>
      </c>
      <c r="BU19" s="20">
        <v>1.07585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62905</v>
      </c>
      <c r="CJ19" s="16" t="s">
        <v>4261</v>
      </c>
      <c r="CK19" s="20">
        <v>1.07585</v>
      </c>
      <c r="CL19" s="16" t="s">
        <v>5067</v>
      </c>
      <c r="CM19" s="15">
        <f>SUM(A2L412C10)/A2L412C1</f>
        <v>83083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11886</v>
      </c>
      <c r="T20" s="16" t="s">
        <v>4253</v>
      </c>
      <c r="U20" s="20">
        <v>1</v>
      </c>
      <c r="V20" s="16" t="s">
        <v>4252</v>
      </c>
      <c r="W20" s="15">
        <v>11886</v>
      </c>
      <c r="X20" s="16" t="s">
        <v>4252</v>
      </c>
      <c r="Y20" s="15">
        <v>11900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22372</v>
      </c>
      <c r="AN20" s="16" t="s">
        <v>4255</v>
      </c>
      <c r="AO20" s="20">
        <v>1.0028900000000001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14131</v>
      </c>
      <c r="BD20" s="16" t="s">
        <v>4257</v>
      </c>
      <c r="BE20" s="20">
        <v>1.0169299999999999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-5059</v>
      </c>
      <c r="BT20" s="16" t="s">
        <v>4259</v>
      </c>
      <c r="BU20" s="20">
        <v>1.07585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21511</v>
      </c>
      <c r="CJ20" s="16" t="s">
        <v>4261</v>
      </c>
      <c r="CK20" s="20">
        <v>1.07585</v>
      </c>
      <c r="CL20" s="16" t="s">
        <v>5068</v>
      </c>
      <c r="CM20" s="15">
        <f>SUM(A2L413C10)/A2L413C1</f>
        <v>11886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714201</v>
      </c>
      <c r="T21" s="16" t="s">
        <v>4253</v>
      </c>
      <c r="U21" s="20">
        <v>1</v>
      </c>
      <c r="V21" s="16" t="s">
        <v>4252</v>
      </c>
      <c r="W21" s="15">
        <v>714201</v>
      </c>
      <c r="X21" s="16" t="s">
        <v>4252</v>
      </c>
      <c r="Y21" s="15">
        <v>716131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665221</v>
      </c>
      <c r="AN21" s="16" t="s">
        <v>4255</v>
      </c>
      <c r="AO21" s="20">
        <v>1.0028900000000001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579093</v>
      </c>
      <c r="BD21" s="16" t="s">
        <v>4257</v>
      </c>
      <c r="BE21" s="20">
        <v>1.0169299999999999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484023</v>
      </c>
      <c r="BT21" s="16" t="s">
        <v>4259</v>
      </c>
      <c r="BU21" s="20">
        <v>1.07585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446453</v>
      </c>
      <c r="CJ21" s="16" t="s">
        <v>4261</v>
      </c>
      <c r="CK21" s="20">
        <v>1.07585</v>
      </c>
      <c r="CL21" s="16" t="s">
        <v>5069</v>
      </c>
      <c r="CM21" s="15">
        <f>SUM(A2L414C10)/A2L414C1</f>
        <v>714201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49967</v>
      </c>
      <c r="T22" s="16" t="s">
        <v>4253</v>
      </c>
      <c r="U22" s="20">
        <v>1</v>
      </c>
      <c r="V22" s="16" t="s">
        <v>4252</v>
      </c>
      <c r="W22" s="15">
        <v>49967</v>
      </c>
      <c r="X22" s="16" t="s">
        <v>4252</v>
      </c>
      <c r="Y22" s="15">
        <v>50079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47423</v>
      </c>
      <c r="AN22" s="16" t="s">
        <v>4255</v>
      </c>
      <c r="AO22" s="20">
        <v>1.0028900000000001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47732</v>
      </c>
      <c r="BD22" s="16" t="s">
        <v>4257</v>
      </c>
      <c r="BE22" s="20">
        <v>1.0169299999999999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47914</v>
      </c>
      <c r="BT22" s="16" t="s">
        <v>4259</v>
      </c>
      <c r="BU22" s="20">
        <v>1.07585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42207</v>
      </c>
      <c r="CJ22" s="16" t="s">
        <v>4261</v>
      </c>
      <c r="CK22" s="20">
        <v>1.07585</v>
      </c>
      <c r="CL22" s="16" t="s">
        <v>5070</v>
      </c>
      <c r="CM22" s="15">
        <f>SUM(A2L415C10)/A2L415C1</f>
        <v>49967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9562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9562</v>
      </c>
      <c r="X23" s="16" t="s">
        <v>4252</v>
      </c>
      <c r="Y23" s="15">
        <v>9562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10875</v>
      </c>
      <c r="AJ23" s="16" t="s">
        <v>4255</v>
      </c>
      <c r="AK23" s="20">
        <v>0.98158999999999996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9807</v>
      </c>
      <c r="AZ23" s="16" t="s">
        <v>4257</v>
      </c>
      <c r="BA23" s="20">
        <v>1.0165999999999999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10971</v>
      </c>
      <c r="BP23" s="16" t="s">
        <v>4259</v>
      </c>
      <c r="BQ23" s="20">
        <v>1.2025699999999999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12929</v>
      </c>
      <c r="CF23" s="16" t="s">
        <v>4261</v>
      </c>
      <c r="CG23" s="20">
        <v>1.33463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9562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2903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2903</v>
      </c>
      <c r="X24" s="16" t="s">
        <v>4252</v>
      </c>
      <c r="Y24" s="15">
        <v>2903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2214</v>
      </c>
      <c r="AJ24" s="16" t="s">
        <v>4255</v>
      </c>
      <c r="AK24" s="20">
        <v>0.98158999999999996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2918</v>
      </c>
      <c r="AZ24" s="16" t="s">
        <v>4257</v>
      </c>
      <c r="BA24" s="20">
        <v>1.0165999999999999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1985</v>
      </c>
      <c r="BP24" s="16" t="s">
        <v>4259</v>
      </c>
      <c r="BQ24" s="20">
        <v>1.2025699999999999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1631</v>
      </c>
      <c r="CF24" s="16" t="s">
        <v>4261</v>
      </c>
      <c r="CG24" s="20">
        <v>1.33463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2903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183035</v>
      </c>
      <c r="H25" s="16" t="s">
        <v>4253</v>
      </c>
      <c r="I25" s="20">
        <v>1</v>
      </c>
      <c r="J25" s="16" t="s">
        <v>4252</v>
      </c>
      <c r="K25" s="15">
        <v>2201</v>
      </c>
      <c r="L25" s="16" t="s">
        <v>4253</v>
      </c>
      <c r="M25" s="20">
        <v>1</v>
      </c>
      <c r="N25" s="16" t="s">
        <v>4252</v>
      </c>
      <c r="O25" s="15">
        <v>74239</v>
      </c>
      <c r="P25" s="16" t="s">
        <v>4253</v>
      </c>
      <c r="Q25" s="20">
        <v>1</v>
      </c>
      <c r="R25" s="16" t="s">
        <v>4252</v>
      </c>
      <c r="S25" s="15">
        <v>-116620</v>
      </c>
      <c r="T25" s="16" t="s">
        <v>4253</v>
      </c>
      <c r="U25" s="20">
        <v>1</v>
      </c>
      <c r="V25" s="16" t="s">
        <v>4252</v>
      </c>
      <c r="W25" s="15">
        <v>142855</v>
      </c>
      <c r="X25" s="16" t="s">
        <v>4252</v>
      </c>
      <c r="Y25" s="15">
        <v>142994</v>
      </c>
      <c r="Z25" s="16" t="s">
        <v>4254</v>
      </c>
      <c r="AA25" s="15">
        <v>209454</v>
      </c>
      <c r="AB25" s="16" t="s">
        <v>4255</v>
      </c>
      <c r="AC25" s="20">
        <v>1.00898</v>
      </c>
      <c r="AD25" s="16" t="s">
        <v>4254</v>
      </c>
      <c r="AE25" s="15">
        <v>4159</v>
      </c>
      <c r="AF25" s="16" t="s">
        <v>4255</v>
      </c>
      <c r="AG25" s="20">
        <v>0.96769000000000005</v>
      </c>
      <c r="AH25" s="16" t="s">
        <v>4254</v>
      </c>
      <c r="AI25" s="15">
        <v>49146</v>
      </c>
      <c r="AJ25" s="16" t="s">
        <v>4255</v>
      </c>
      <c r="AK25" s="20">
        <v>0.98158999999999996</v>
      </c>
      <c r="AL25" s="16" t="s">
        <v>4254</v>
      </c>
      <c r="AM25" s="15">
        <v>-17388</v>
      </c>
      <c r="AN25" s="16" t="s">
        <v>4255</v>
      </c>
      <c r="AO25" s="20">
        <v>1.0028900000000001</v>
      </c>
      <c r="AP25" s="16" t="s">
        <v>4256</v>
      </c>
      <c r="AQ25" s="15">
        <v>61712</v>
      </c>
      <c r="AR25" s="16" t="s">
        <v>4257</v>
      </c>
      <c r="AS25" s="20">
        <v>1.0168999999999999</v>
      </c>
      <c r="AT25" s="16" t="s">
        <v>4256</v>
      </c>
      <c r="AU25" s="15">
        <v>4815</v>
      </c>
      <c r="AV25" s="16" t="s">
        <v>4257</v>
      </c>
      <c r="AW25" s="20">
        <v>1.01738</v>
      </c>
      <c r="AX25" s="16" t="s">
        <v>4256</v>
      </c>
      <c r="AY25" s="15">
        <v>40667</v>
      </c>
      <c r="AZ25" s="16" t="s">
        <v>4257</v>
      </c>
      <c r="BA25" s="20">
        <v>1.0165999999999999</v>
      </c>
      <c r="BB25" s="16" t="s">
        <v>4256</v>
      </c>
      <c r="BC25" s="15">
        <v>127465</v>
      </c>
      <c r="BD25" s="16" t="s">
        <v>4257</v>
      </c>
      <c r="BE25" s="20">
        <v>1.0169299999999999</v>
      </c>
      <c r="BF25" s="16" t="s">
        <v>4258</v>
      </c>
      <c r="BG25" s="15">
        <v>67949</v>
      </c>
      <c r="BH25" s="16" t="s">
        <v>4259</v>
      </c>
      <c r="BI25" s="20">
        <v>1.07395</v>
      </c>
      <c r="BJ25" s="16" t="s">
        <v>4258</v>
      </c>
      <c r="BK25" s="15">
        <v>2330</v>
      </c>
      <c r="BL25" s="16" t="s">
        <v>4259</v>
      </c>
      <c r="BM25" s="20">
        <v>1.0875300000000001</v>
      </c>
      <c r="BN25" s="16" t="s">
        <v>4258</v>
      </c>
      <c r="BO25" s="15">
        <v>32324</v>
      </c>
      <c r="BP25" s="16" t="s">
        <v>4259</v>
      </c>
      <c r="BQ25" s="20">
        <v>1.2025699999999999</v>
      </c>
      <c r="BR25" s="16" t="s">
        <v>4258</v>
      </c>
      <c r="BS25" s="15">
        <v>261052</v>
      </c>
      <c r="BT25" s="16" t="s">
        <v>4259</v>
      </c>
      <c r="BU25" s="20">
        <v>1.07585</v>
      </c>
      <c r="BV25" s="16" t="s">
        <v>4260</v>
      </c>
      <c r="BW25" s="15">
        <v>39774</v>
      </c>
      <c r="BX25" s="16" t="s">
        <v>4261</v>
      </c>
      <c r="BY25" s="20">
        <v>1.08107</v>
      </c>
      <c r="BZ25" s="16" t="s">
        <v>4260</v>
      </c>
      <c r="CA25" s="15">
        <v>2316</v>
      </c>
      <c r="CB25" s="16" t="s">
        <v>4261</v>
      </c>
      <c r="CC25" s="20">
        <v>1.03871</v>
      </c>
      <c r="CD25" s="16" t="s">
        <v>4260</v>
      </c>
      <c r="CE25" s="15">
        <v>31459</v>
      </c>
      <c r="CF25" s="16" t="s">
        <v>4261</v>
      </c>
      <c r="CG25" s="20">
        <v>1.33463</v>
      </c>
      <c r="CH25" s="16" t="s">
        <v>4260</v>
      </c>
      <c r="CI25" s="15">
        <v>48446</v>
      </c>
      <c r="CJ25" s="16" t="s">
        <v>4261</v>
      </c>
      <c r="CK25" s="20">
        <v>1.07585</v>
      </c>
      <c r="CL25" s="16" t="s">
        <v>5073</v>
      </c>
      <c r="CM25" s="15">
        <f>SUM(A2L418C10)/A2L418C1</f>
        <v>142855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698685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30461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689002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1209555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2627703</v>
      </c>
      <c r="X26" s="16" t="s">
        <v>5079</v>
      </c>
      <c r="Y26" s="17">
        <f>SUM(A2L401C11:A2L418C11)-2*SUM(A2L417C11)</f>
        <v>2634242</v>
      </c>
      <c r="Z26" s="16" t="s">
        <v>5080</v>
      </c>
      <c r="AA26" s="17">
        <f>SUM(A2L401C12:A2L418C12)-2*SUM(A2L417C12)</f>
        <v>716189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25217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597477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1299255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538136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28536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554494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1282397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562802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18482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514751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1252559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479004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20878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442382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991078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2627703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6992766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9712760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6658940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8650552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32015018</v>
      </c>
      <c r="X27" s="16" t="s">
        <v>5102</v>
      </c>
      <c r="Y27" s="15">
        <f>SUM(A2L181C11,A2L262C11,A2L363C11,A2L419C11)</f>
        <v>32215815</v>
      </c>
      <c r="Z27" s="16" t="s">
        <v>5103</v>
      </c>
      <c r="AA27" s="15">
        <f>SUM(A2L181C12,A2L262C12,A2L363C12,A2L419C12)</f>
        <v>6764485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9651037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6313478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8715671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6390378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9474551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6020457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8322767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6060408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6921955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5677836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7694328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5496369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5318741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5157490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7062164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31905275.773459334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854801</v>
      </c>
      <c r="T28" s="16" t="s">
        <v>4253</v>
      </c>
      <c r="U28" s="20">
        <v>1</v>
      </c>
      <c r="V28" s="16" t="s">
        <v>5120</v>
      </c>
      <c r="W28" s="15">
        <v>854801</v>
      </c>
      <c r="X28" s="16" t="s">
        <v>5120</v>
      </c>
      <c r="Y28" s="15">
        <v>854801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852269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698295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576368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472456</v>
      </c>
      <c r="CJ28" s="16" t="s">
        <v>4261</v>
      </c>
      <c r="CK28" s="20">
        <v>1</v>
      </c>
      <c r="CL28" s="16" t="s">
        <v>5125</v>
      </c>
      <c r="CM28" s="15">
        <f>SUM(A2L421C10)/A2L421C1</f>
        <v>854801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102993</v>
      </c>
      <c r="T29" s="16" t="s">
        <v>4253</v>
      </c>
      <c r="U29" s="20">
        <v>1</v>
      </c>
      <c r="V29" s="16" t="s">
        <v>5120</v>
      </c>
      <c r="W29" s="15">
        <v>102993</v>
      </c>
      <c r="X29" s="16" t="s">
        <v>5120</v>
      </c>
      <c r="Y29" s="15">
        <v>102993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100472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95156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95340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90621</v>
      </c>
      <c r="CJ29" s="16" t="s">
        <v>4261</v>
      </c>
      <c r="CK29" s="20">
        <v>1</v>
      </c>
      <c r="CL29" s="16" t="s">
        <v>5126</v>
      </c>
      <c r="CM29" s="15">
        <f>SUM(A2L422C10)/A2L422C1</f>
        <v>102993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79933</v>
      </c>
      <c r="H8" s="16" t="s">
        <v>4253</v>
      </c>
      <c r="I8" s="20">
        <v>1</v>
      </c>
      <c r="J8" s="16" t="s">
        <v>5219</v>
      </c>
      <c r="K8" s="15">
        <v>23857</v>
      </c>
      <c r="L8" s="16" t="s">
        <v>4255</v>
      </c>
      <c r="M8" s="20">
        <v>0.98292999999999997</v>
      </c>
      <c r="N8" s="16" t="s">
        <v>5220</v>
      </c>
      <c r="O8" s="15">
        <v>22886</v>
      </c>
      <c r="P8" s="16" t="s">
        <v>4257</v>
      </c>
      <c r="Q8" s="20">
        <v>1.01668</v>
      </c>
      <c r="R8" s="16" t="s">
        <v>5221</v>
      </c>
      <c r="S8" s="15">
        <v>13747</v>
      </c>
      <c r="T8" s="16" t="s">
        <v>4259</v>
      </c>
      <c r="U8" s="20">
        <v>1.1858500000000001</v>
      </c>
      <c r="V8" s="16" t="s">
        <v>5222</v>
      </c>
      <c r="W8" s="15">
        <v>9569</v>
      </c>
      <c r="X8" s="16" t="s">
        <v>4261</v>
      </c>
      <c r="Y8" s="20">
        <v>1.2997799999999999</v>
      </c>
      <c r="Z8" s="16" t="s">
        <v>5223</v>
      </c>
      <c r="AA8" s="17">
        <f>SUM(PRODUCT(A3L101C2,A3L101C3))/A3L101C1</f>
        <v>79933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58588</v>
      </c>
      <c r="H9" s="16" t="s">
        <v>4253</v>
      </c>
      <c r="I9" s="20">
        <v>1</v>
      </c>
      <c r="J9" s="16" t="s">
        <v>5219</v>
      </c>
      <c r="K9" s="15">
        <v>51325</v>
      </c>
      <c r="L9" s="16" t="s">
        <v>4255</v>
      </c>
      <c r="M9" s="20">
        <v>0.98292999999999997</v>
      </c>
      <c r="N9" s="16" t="s">
        <v>5220</v>
      </c>
      <c r="O9" s="15">
        <v>67492</v>
      </c>
      <c r="P9" s="16" t="s">
        <v>4257</v>
      </c>
      <c r="Q9" s="20">
        <v>1.01668</v>
      </c>
      <c r="R9" s="16" t="s">
        <v>5221</v>
      </c>
      <c r="S9" s="15">
        <v>48246</v>
      </c>
      <c r="T9" s="16" t="s">
        <v>4259</v>
      </c>
      <c r="U9" s="20">
        <v>1.1858500000000001</v>
      </c>
      <c r="V9" s="16" t="s">
        <v>5222</v>
      </c>
      <c r="W9" s="15">
        <v>32404</v>
      </c>
      <c r="X9" s="16" t="s">
        <v>4261</v>
      </c>
      <c r="Y9" s="20">
        <v>1.2997799999999999</v>
      </c>
      <c r="Z9" s="16" t="s">
        <v>5224</v>
      </c>
      <c r="AA9" s="17">
        <f>SUM(PRODUCT(A3L102C2,A3L102C3))/A3L102C1</f>
        <v>58588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572984</v>
      </c>
      <c r="H10" s="16" t="s">
        <v>4253</v>
      </c>
      <c r="I10" s="20">
        <v>1</v>
      </c>
      <c r="J10" s="16" t="s">
        <v>5219</v>
      </c>
      <c r="K10" s="15">
        <v>536833</v>
      </c>
      <c r="L10" s="16" t="s">
        <v>4255</v>
      </c>
      <c r="M10" s="20">
        <v>0.98292999999999997</v>
      </c>
      <c r="N10" s="16" t="s">
        <v>5220</v>
      </c>
      <c r="O10" s="15">
        <v>508123</v>
      </c>
      <c r="P10" s="16" t="s">
        <v>4257</v>
      </c>
      <c r="Q10" s="20">
        <v>1.01668</v>
      </c>
      <c r="R10" s="16" t="s">
        <v>5221</v>
      </c>
      <c r="S10" s="15">
        <v>489772</v>
      </c>
      <c r="T10" s="16" t="s">
        <v>4259</v>
      </c>
      <c r="U10" s="20">
        <v>1.1858500000000001</v>
      </c>
      <c r="V10" s="16" t="s">
        <v>5222</v>
      </c>
      <c r="W10" s="15">
        <v>426529</v>
      </c>
      <c r="X10" s="16" t="s">
        <v>4261</v>
      </c>
      <c r="Y10" s="20">
        <v>1.2997799999999999</v>
      </c>
      <c r="Z10" s="16" t="s">
        <v>5225</v>
      </c>
      <c r="AA10" s="17">
        <f>SUM(PRODUCT(A3L103C2,A3L103C3))/A3L103C1</f>
        <v>572984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5545</v>
      </c>
      <c r="H11" s="16" t="s">
        <v>4253</v>
      </c>
      <c r="I11" s="20">
        <v>1</v>
      </c>
      <c r="J11" s="16" t="s">
        <v>5219</v>
      </c>
      <c r="K11" s="15">
        <v>6050</v>
      </c>
      <c r="L11" s="16" t="s">
        <v>4255</v>
      </c>
      <c r="M11" s="20">
        <v>0.98292999999999997</v>
      </c>
      <c r="N11" s="16" t="s">
        <v>5220</v>
      </c>
      <c r="O11" s="15">
        <v>5293</v>
      </c>
      <c r="P11" s="16" t="s">
        <v>4257</v>
      </c>
      <c r="Q11" s="20">
        <v>1.01668</v>
      </c>
      <c r="R11" s="16" t="s">
        <v>5221</v>
      </c>
      <c r="S11" s="15">
        <v>4821</v>
      </c>
      <c r="T11" s="16" t="s">
        <v>4259</v>
      </c>
      <c r="U11" s="20">
        <v>1.1858500000000001</v>
      </c>
      <c r="V11" s="16" t="s">
        <v>5222</v>
      </c>
      <c r="W11" s="15">
        <v>462</v>
      </c>
      <c r="X11" s="16" t="s">
        <v>4261</v>
      </c>
      <c r="Y11" s="20">
        <v>1.2997799999999999</v>
      </c>
      <c r="Z11" s="16" t="s">
        <v>5226</v>
      </c>
      <c r="AA11" s="17">
        <f>SUM(PRODUCT(A3L104C2,A3L104C3))/A3L104C1</f>
        <v>5545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19392</v>
      </c>
      <c r="H12" s="16" t="s">
        <v>4253</v>
      </c>
      <c r="I12" s="20">
        <v>1</v>
      </c>
      <c r="J12" s="16" t="s">
        <v>5219</v>
      </c>
      <c r="K12" s="15">
        <v>16240</v>
      </c>
      <c r="L12" s="16" t="s">
        <v>4255</v>
      </c>
      <c r="M12" s="20">
        <v>0.98292999999999997</v>
      </c>
      <c r="N12" s="16" t="s">
        <v>5220</v>
      </c>
      <c r="O12" s="15">
        <v>14871</v>
      </c>
      <c r="P12" s="16" t="s">
        <v>4257</v>
      </c>
      <c r="Q12" s="20">
        <v>1.01668</v>
      </c>
      <c r="R12" s="16" t="s">
        <v>5221</v>
      </c>
      <c r="S12" s="15">
        <v>13494</v>
      </c>
      <c r="T12" s="16" t="s">
        <v>4259</v>
      </c>
      <c r="U12" s="20">
        <v>1.1858500000000001</v>
      </c>
      <c r="V12" s="16" t="s">
        <v>5222</v>
      </c>
      <c r="W12" s="15">
        <v>12260</v>
      </c>
      <c r="X12" s="16" t="s">
        <v>4261</v>
      </c>
      <c r="Y12" s="20">
        <v>1.2997799999999999</v>
      </c>
      <c r="Z12" s="16" t="s">
        <v>5227</v>
      </c>
      <c r="AA12" s="17">
        <f>SUM(PRODUCT(A3L105C2,A3L105C3))/A3L105C1</f>
        <v>19392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612</v>
      </c>
      <c r="H13" s="16" t="s">
        <v>4253</v>
      </c>
      <c r="I13" s="20">
        <v>1</v>
      </c>
      <c r="J13" s="16" t="s">
        <v>5219</v>
      </c>
      <c r="K13" s="15">
        <v>1027</v>
      </c>
      <c r="L13" s="16" t="s">
        <v>4255</v>
      </c>
      <c r="M13" s="20">
        <v>0.98292999999999997</v>
      </c>
      <c r="N13" s="16" t="s">
        <v>5220</v>
      </c>
      <c r="O13" s="15">
        <v>1066</v>
      </c>
      <c r="P13" s="16" t="s">
        <v>4257</v>
      </c>
      <c r="Q13" s="20">
        <v>1.01668</v>
      </c>
      <c r="R13" s="16" t="s">
        <v>5221</v>
      </c>
      <c r="S13" s="15">
        <v>766</v>
      </c>
      <c r="T13" s="16" t="s">
        <v>4259</v>
      </c>
      <c r="U13" s="20">
        <v>1.1858500000000001</v>
      </c>
      <c r="V13" s="16" t="s">
        <v>5222</v>
      </c>
      <c r="W13" s="15">
        <v>694</v>
      </c>
      <c r="X13" s="16" t="s">
        <v>4261</v>
      </c>
      <c r="Y13" s="20">
        <v>1.2997799999999999</v>
      </c>
      <c r="Z13" s="16" t="s">
        <v>5228</v>
      </c>
      <c r="AA13" s="17">
        <f>SUM(PRODUCT(A3L106C2,A3L106C3))/A3L106C1</f>
        <v>612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8284</v>
      </c>
      <c r="H16" s="16" t="s">
        <v>4253</v>
      </c>
      <c r="I16" s="20">
        <v>1</v>
      </c>
      <c r="J16" s="16" t="s">
        <v>5219</v>
      </c>
      <c r="K16" s="15">
        <v>7281</v>
      </c>
      <c r="L16" s="16" t="s">
        <v>4255</v>
      </c>
      <c r="M16" s="20">
        <v>0.98292999999999997</v>
      </c>
      <c r="N16" s="16" t="s">
        <v>5220</v>
      </c>
      <c r="O16" s="15">
        <v>6255</v>
      </c>
      <c r="P16" s="16" t="s">
        <v>4257</v>
      </c>
      <c r="Q16" s="20">
        <v>1.01668</v>
      </c>
      <c r="R16" s="16" t="s">
        <v>5221</v>
      </c>
      <c r="S16" s="15">
        <v>5943</v>
      </c>
      <c r="T16" s="16" t="s">
        <v>4259</v>
      </c>
      <c r="U16" s="20">
        <v>1.1858500000000001</v>
      </c>
      <c r="V16" s="16" t="s">
        <v>5222</v>
      </c>
      <c r="W16" s="15">
        <v>5251</v>
      </c>
      <c r="X16" s="16" t="s">
        <v>4261</v>
      </c>
      <c r="Y16" s="20">
        <v>1.2997799999999999</v>
      </c>
      <c r="Z16" s="16" t="s">
        <v>5231</v>
      </c>
      <c r="AA16" s="17">
        <f>SUM(PRODUCT(A3L109C2,A3L109C3))/A3L109C1</f>
        <v>8284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745338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642613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625986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576789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487169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745338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31</v>
      </c>
      <c r="H38" s="16" t="s">
        <v>4253</v>
      </c>
      <c r="I38" s="20">
        <v>1</v>
      </c>
      <c r="J38" s="16" t="s">
        <v>5219</v>
      </c>
      <c r="K38" s="15">
        <v>16</v>
      </c>
      <c r="L38" s="16" t="s">
        <v>4255</v>
      </c>
      <c r="M38" s="20">
        <v>0.98292999999999997</v>
      </c>
      <c r="N38" s="16" t="s">
        <v>5220</v>
      </c>
      <c r="O38" s="15">
        <v>29</v>
      </c>
      <c r="P38" s="16" t="s">
        <v>4257</v>
      </c>
      <c r="Q38" s="20">
        <v>1.01668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1</v>
      </c>
      <c r="X38" s="16" t="s">
        <v>4261</v>
      </c>
      <c r="Y38" s="20">
        <v>1.2997799999999999</v>
      </c>
      <c r="Z38" s="16" t="s">
        <v>5268</v>
      </c>
      <c r="AA38" s="17">
        <f>SUM(PRODUCT(A3L131C2,A3L131C3))/A3L131C1</f>
        <v>31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1015</v>
      </c>
      <c r="H40" s="16" t="s">
        <v>4253</v>
      </c>
      <c r="I40" s="20">
        <v>1</v>
      </c>
      <c r="J40" s="16" t="s">
        <v>5219</v>
      </c>
      <c r="K40" s="15">
        <v>512</v>
      </c>
      <c r="L40" s="16" t="s">
        <v>4255</v>
      </c>
      <c r="M40" s="20">
        <v>0.98292999999999997</v>
      </c>
      <c r="N40" s="16" t="s">
        <v>5220</v>
      </c>
      <c r="O40" s="15">
        <v>965</v>
      </c>
      <c r="P40" s="16" t="s">
        <v>4257</v>
      </c>
      <c r="Q40" s="20">
        <v>1.01668</v>
      </c>
      <c r="R40" s="16" t="s">
        <v>5221</v>
      </c>
      <c r="S40" s="15">
        <v>353</v>
      </c>
      <c r="T40" s="16" t="s">
        <v>4259</v>
      </c>
      <c r="U40" s="20">
        <v>1.1858500000000001</v>
      </c>
      <c r="V40" s="16" t="s">
        <v>5222</v>
      </c>
      <c r="W40" s="15">
        <v>1682</v>
      </c>
      <c r="X40" s="16" t="s">
        <v>4261</v>
      </c>
      <c r="Y40" s="20">
        <v>1.2997799999999999</v>
      </c>
      <c r="Z40" s="16" t="s">
        <v>5270</v>
      </c>
      <c r="AA40" s="17">
        <f>SUM(PRODUCT(A3L133C2,A3L133C3))/A3L133C1</f>
        <v>1015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303</v>
      </c>
      <c r="H42" s="16" t="s">
        <v>4253</v>
      </c>
      <c r="I42" s="20">
        <v>1</v>
      </c>
      <c r="J42" s="16" t="s">
        <v>5219</v>
      </c>
      <c r="K42" s="15">
        <v>325</v>
      </c>
      <c r="L42" s="16" t="s">
        <v>4255</v>
      </c>
      <c r="M42" s="20">
        <v>0.98292999999999997</v>
      </c>
      <c r="N42" s="16" t="s">
        <v>5220</v>
      </c>
      <c r="O42" s="15">
        <v>295</v>
      </c>
      <c r="P42" s="16" t="s">
        <v>4257</v>
      </c>
      <c r="Q42" s="20">
        <v>1.01668</v>
      </c>
      <c r="R42" s="16" t="s">
        <v>5221</v>
      </c>
      <c r="S42" s="15">
        <v>259</v>
      </c>
      <c r="T42" s="16" t="s">
        <v>4259</v>
      </c>
      <c r="U42" s="20">
        <v>1.1858500000000001</v>
      </c>
      <c r="V42" s="16" t="s">
        <v>5222</v>
      </c>
      <c r="W42" s="15">
        <v>370</v>
      </c>
      <c r="X42" s="16" t="s">
        <v>4261</v>
      </c>
      <c r="Y42" s="20">
        <v>1.2997799999999999</v>
      </c>
      <c r="Z42" s="16" t="s">
        <v>5272</v>
      </c>
      <c r="AA42" s="17">
        <f>SUM(PRODUCT(A3L135C2,A3L135C3))/A3L135C1</f>
        <v>303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56</v>
      </c>
      <c r="T43" s="16" t="s">
        <v>4259</v>
      </c>
      <c r="U43" s="20">
        <v>1.1858500000000001</v>
      </c>
      <c r="V43" s="16" t="s">
        <v>5222</v>
      </c>
      <c r="W43" s="15">
        <v>101</v>
      </c>
      <c r="X43" s="16" t="s">
        <v>4261</v>
      </c>
      <c r="Y43" s="20">
        <v>1.2997799999999999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1349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853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1289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668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2154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1349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910</v>
      </c>
      <c r="H50" s="16" t="s">
        <v>4253</v>
      </c>
      <c r="I50" s="20">
        <v>1</v>
      </c>
      <c r="J50" s="16" t="s">
        <v>5219</v>
      </c>
      <c r="K50" s="15">
        <v>929</v>
      </c>
      <c r="L50" s="16" t="s">
        <v>4255</v>
      </c>
      <c r="M50" s="20">
        <v>0.98292999999999997</v>
      </c>
      <c r="N50" s="16" t="s">
        <v>5220</v>
      </c>
      <c r="O50" s="15">
        <v>770</v>
      </c>
      <c r="P50" s="16" t="s">
        <v>4257</v>
      </c>
      <c r="Q50" s="20">
        <v>1.01668</v>
      </c>
      <c r="R50" s="16" t="s">
        <v>5221</v>
      </c>
      <c r="S50" s="15">
        <v>758</v>
      </c>
      <c r="T50" s="16" t="s">
        <v>4259</v>
      </c>
      <c r="U50" s="20">
        <v>1.1858500000000001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910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1</v>
      </c>
      <c r="H53" s="16" t="s">
        <v>4253</v>
      </c>
      <c r="I53" s="20">
        <v>1</v>
      </c>
      <c r="J53" s="16" t="s">
        <v>5219</v>
      </c>
      <c r="K53" s="15">
        <v>1</v>
      </c>
      <c r="L53" s="16" t="s">
        <v>4255</v>
      </c>
      <c r="M53" s="20">
        <v>0.98292999999999997</v>
      </c>
      <c r="N53" s="16" t="s">
        <v>5220</v>
      </c>
      <c r="O53" s="15">
        <v>1</v>
      </c>
      <c r="P53" s="16" t="s">
        <v>4257</v>
      </c>
      <c r="Q53" s="20">
        <v>1.01668</v>
      </c>
      <c r="R53" s="16" t="s">
        <v>5221</v>
      </c>
      <c r="S53" s="15">
        <v>2</v>
      </c>
      <c r="T53" s="16" t="s">
        <v>4259</v>
      </c>
      <c r="U53" s="20">
        <v>1.1858500000000001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1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911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930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771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760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911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968</v>
      </c>
      <c r="H58" s="16" t="s">
        <v>4253</v>
      </c>
      <c r="I58" s="20">
        <v>1</v>
      </c>
      <c r="J58" s="16" t="s">
        <v>5219</v>
      </c>
      <c r="K58" s="15">
        <v>902</v>
      </c>
      <c r="L58" s="16" t="s">
        <v>4255</v>
      </c>
      <c r="M58" s="20">
        <v>0.98292999999999997</v>
      </c>
      <c r="N58" s="16" t="s">
        <v>5220</v>
      </c>
      <c r="O58" s="15">
        <v>693</v>
      </c>
      <c r="P58" s="16" t="s">
        <v>4257</v>
      </c>
      <c r="Q58" s="20">
        <v>1.01668</v>
      </c>
      <c r="R58" s="16" t="s">
        <v>5221</v>
      </c>
      <c r="S58" s="15">
        <v>3767</v>
      </c>
      <c r="T58" s="16" t="s">
        <v>4259</v>
      </c>
      <c r="U58" s="20">
        <v>1.1858500000000001</v>
      </c>
      <c r="V58" s="16" t="s">
        <v>5222</v>
      </c>
      <c r="W58" s="15">
        <v>3167</v>
      </c>
      <c r="X58" s="16" t="s">
        <v>4261</v>
      </c>
      <c r="Y58" s="20">
        <v>1.2997799999999999</v>
      </c>
      <c r="Z58" s="16" t="s">
        <v>5298</v>
      </c>
      <c r="AA58" s="17">
        <f>SUM(PRODUCT(A3L151C2,A3L151C3))/A3L151C1</f>
        <v>968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1509</v>
      </c>
      <c r="H59" s="16" t="s">
        <v>4253</v>
      </c>
      <c r="I59" s="20">
        <v>1</v>
      </c>
      <c r="J59" s="16" t="s">
        <v>5219</v>
      </c>
      <c r="K59" s="15">
        <v>1600</v>
      </c>
      <c r="L59" s="16" t="s">
        <v>4255</v>
      </c>
      <c r="M59" s="20">
        <v>0.98292999999999997</v>
      </c>
      <c r="N59" s="16" t="s">
        <v>5220</v>
      </c>
      <c r="O59" s="15">
        <v>1234</v>
      </c>
      <c r="P59" s="16" t="s">
        <v>4257</v>
      </c>
      <c r="Q59" s="20">
        <v>1.01668</v>
      </c>
      <c r="R59" s="16" t="s">
        <v>5221</v>
      </c>
      <c r="S59" s="15">
        <v>1217</v>
      </c>
      <c r="T59" s="16" t="s">
        <v>4259</v>
      </c>
      <c r="U59" s="20">
        <v>1.1858500000000001</v>
      </c>
      <c r="V59" s="16" t="s">
        <v>5222</v>
      </c>
      <c r="W59" s="15">
        <v>647</v>
      </c>
      <c r="X59" s="16" t="s">
        <v>4261</v>
      </c>
      <c r="Y59" s="20">
        <v>1.2997799999999999</v>
      </c>
      <c r="Z59" s="16" t="s">
        <v>5299</v>
      </c>
      <c r="AA59" s="17">
        <f>SUM(PRODUCT(A3L152C2,A3L152C3))/A3L152C1</f>
        <v>1509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60924</v>
      </c>
      <c r="H60" s="16" t="s">
        <v>4253</v>
      </c>
      <c r="I60" s="20">
        <v>1</v>
      </c>
      <c r="J60" s="16" t="s">
        <v>5219</v>
      </c>
      <c r="K60" s="15">
        <v>55736</v>
      </c>
      <c r="L60" s="16" t="s">
        <v>4255</v>
      </c>
      <c r="M60" s="20">
        <v>0.98292999999999997</v>
      </c>
      <c r="N60" s="16" t="s">
        <v>5220</v>
      </c>
      <c r="O60" s="15">
        <v>51524</v>
      </c>
      <c r="P60" s="16" t="s">
        <v>4257</v>
      </c>
      <c r="Q60" s="20">
        <v>1.01668</v>
      </c>
      <c r="R60" s="16" t="s">
        <v>5221</v>
      </c>
      <c r="S60" s="15">
        <v>46873</v>
      </c>
      <c r="T60" s="16" t="s">
        <v>4259</v>
      </c>
      <c r="U60" s="20">
        <v>1.1858500000000001</v>
      </c>
      <c r="V60" s="16" t="s">
        <v>5222</v>
      </c>
      <c r="W60" s="15">
        <v>45221</v>
      </c>
      <c r="X60" s="16" t="s">
        <v>4261</v>
      </c>
      <c r="Y60" s="20">
        <v>1.2997799999999999</v>
      </c>
      <c r="Z60" s="16" t="s">
        <v>5300</v>
      </c>
      <c r="AA60" s="17">
        <f>SUM(PRODUCT(A3L153C2,A3L153C3))/A3L153C1</f>
        <v>60924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4350</v>
      </c>
      <c r="H61" s="16" t="s">
        <v>4253</v>
      </c>
      <c r="I61" s="20">
        <v>1</v>
      </c>
      <c r="J61" s="16" t="s">
        <v>5219</v>
      </c>
      <c r="K61" s="15">
        <v>5020</v>
      </c>
      <c r="L61" s="16" t="s">
        <v>4255</v>
      </c>
      <c r="M61" s="20">
        <v>0.98292999999999997</v>
      </c>
      <c r="N61" s="16" t="s">
        <v>5220</v>
      </c>
      <c r="O61" s="15">
        <v>4527</v>
      </c>
      <c r="P61" s="16" t="s">
        <v>4257</v>
      </c>
      <c r="Q61" s="20">
        <v>1.01668</v>
      </c>
      <c r="R61" s="16" t="s">
        <v>5221</v>
      </c>
      <c r="S61" s="15">
        <v>5166</v>
      </c>
      <c r="T61" s="16" t="s">
        <v>4259</v>
      </c>
      <c r="U61" s="20">
        <v>1.1858500000000001</v>
      </c>
      <c r="V61" s="16" t="s">
        <v>5222</v>
      </c>
      <c r="W61" s="15">
        <v>10037</v>
      </c>
      <c r="X61" s="16" t="s">
        <v>4261</v>
      </c>
      <c r="Y61" s="20">
        <v>1.2997799999999999</v>
      </c>
      <c r="Z61" s="16" t="s">
        <v>5301</v>
      </c>
      <c r="AA61" s="17">
        <f>SUM(PRODUCT(A3L154C2,A3L154C3))/A3L154C1</f>
        <v>4350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21</v>
      </c>
      <c r="T62" s="16" t="s">
        <v>4259</v>
      </c>
      <c r="U62" s="20">
        <v>1.1858500000000001</v>
      </c>
      <c r="V62" s="16" t="s">
        <v>5222</v>
      </c>
      <c r="W62" s="15">
        <v>27</v>
      </c>
      <c r="X62" s="16" t="s">
        <v>4261</v>
      </c>
      <c r="Y62" s="20">
        <v>1.2997799999999999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28</v>
      </c>
      <c r="H63" s="16" t="s">
        <v>4253</v>
      </c>
      <c r="I63" s="20">
        <v>1</v>
      </c>
      <c r="J63" s="16" t="s">
        <v>5219</v>
      </c>
      <c r="K63" s="15">
        <v>38</v>
      </c>
      <c r="L63" s="16" t="s">
        <v>4255</v>
      </c>
      <c r="M63" s="20">
        <v>0.98292999999999997</v>
      </c>
      <c r="N63" s="16" t="s">
        <v>5220</v>
      </c>
      <c r="O63" s="15">
        <v>47</v>
      </c>
      <c r="P63" s="16" t="s">
        <v>4257</v>
      </c>
      <c r="Q63" s="20">
        <v>1.01668</v>
      </c>
      <c r="R63" s="16" t="s">
        <v>5221</v>
      </c>
      <c r="S63" s="15">
        <v>58</v>
      </c>
      <c r="T63" s="16" t="s">
        <v>4259</v>
      </c>
      <c r="U63" s="20">
        <v>1.1858500000000001</v>
      </c>
      <c r="V63" s="16" t="s">
        <v>5222</v>
      </c>
      <c r="W63" s="15">
        <v>48</v>
      </c>
      <c r="X63" s="16" t="s">
        <v>4261</v>
      </c>
      <c r="Y63" s="20">
        <v>1.2997799999999999</v>
      </c>
      <c r="Z63" s="16" t="s">
        <v>5303</v>
      </c>
      <c r="AA63" s="17">
        <f>SUM(PRODUCT(A3L156C2,A3L156C3))/A3L156C1</f>
        <v>28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32</v>
      </c>
      <c r="T66" s="16" t="s">
        <v>4259</v>
      </c>
      <c r="U66" s="20">
        <v>1.1858500000000001</v>
      </c>
      <c r="V66" s="16" t="s">
        <v>5222</v>
      </c>
      <c r="W66" s="15">
        <v>15</v>
      </c>
      <c r="X66" s="16" t="s">
        <v>4261</v>
      </c>
      <c r="Y66" s="20">
        <v>1.2997799999999999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67779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63296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58025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57134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59162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67779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275</v>
      </c>
      <c r="H68" s="16" t="s">
        <v>4253</v>
      </c>
      <c r="I68" s="20">
        <v>1</v>
      </c>
      <c r="J68" s="16" t="s">
        <v>5219</v>
      </c>
      <c r="K68" s="15">
        <v>319</v>
      </c>
      <c r="L68" s="16" t="s">
        <v>4255</v>
      </c>
      <c r="M68" s="20">
        <v>0.98292999999999997</v>
      </c>
      <c r="N68" s="16" t="s">
        <v>5220</v>
      </c>
      <c r="O68" s="15">
        <v>314</v>
      </c>
      <c r="P68" s="16" t="s">
        <v>4257</v>
      </c>
      <c r="Q68" s="20">
        <v>1.01668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275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8656</v>
      </c>
      <c r="H69" s="16" t="s">
        <v>4253</v>
      </c>
      <c r="I69" s="20">
        <v>1</v>
      </c>
      <c r="J69" s="16" t="s">
        <v>5219</v>
      </c>
      <c r="K69" s="15">
        <v>10862</v>
      </c>
      <c r="L69" s="16" t="s">
        <v>4255</v>
      </c>
      <c r="M69" s="20">
        <v>0.98292999999999997</v>
      </c>
      <c r="N69" s="16" t="s">
        <v>5220</v>
      </c>
      <c r="O69" s="15">
        <v>11359</v>
      </c>
      <c r="P69" s="16" t="s">
        <v>4257</v>
      </c>
      <c r="Q69" s="20">
        <v>1.01668</v>
      </c>
      <c r="R69" s="16" t="s">
        <v>5221</v>
      </c>
      <c r="S69" s="15">
        <v>8643</v>
      </c>
      <c r="T69" s="16" t="s">
        <v>4259</v>
      </c>
      <c r="U69" s="20">
        <v>1.1858500000000001</v>
      </c>
      <c r="V69" s="16" t="s">
        <v>5222</v>
      </c>
      <c r="W69" s="15">
        <v>7811</v>
      </c>
      <c r="X69" s="16" t="s">
        <v>4261</v>
      </c>
      <c r="Y69" s="20">
        <v>1.2997799999999999</v>
      </c>
      <c r="Z69" s="16" t="s">
        <v>5314</v>
      </c>
      <c r="AA69" s="17">
        <f>SUM(PRODUCT(A3L162C2,A3L162C3))/A3L162C1</f>
        <v>8656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34</v>
      </c>
      <c r="H70" s="16" t="s">
        <v>4253</v>
      </c>
      <c r="I70" s="20">
        <v>1</v>
      </c>
      <c r="J70" s="16" t="s">
        <v>5219</v>
      </c>
      <c r="K70" s="15">
        <v>37</v>
      </c>
      <c r="L70" s="16" t="s">
        <v>4255</v>
      </c>
      <c r="M70" s="20">
        <v>0.98292999999999997</v>
      </c>
      <c r="N70" s="16" t="s">
        <v>5220</v>
      </c>
      <c r="O70" s="15">
        <v>38</v>
      </c>
      <c r="P70" s="16" t="s">
        <v>4257</v>
      </c>
      <c r="Q70" s="20">
        <v>1.01668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34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8965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11218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11711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8643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7811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8965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0.98158999999999996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1.0165999999999999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1.2025699999999999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1.33463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36</v>
      </c>
      <c r="L9" s="16" t="s">
        <v>5398</v>
      </c>
      <c r="M9" s="17">
        <v>135</v>
      </c>
      <c r="N9" s="16" t="s">
        <v>5398</v>
      </c>
      <c r="O9" s="17">
        <v>14890</v>
      </c>
      <c r="P9" s="16" t="s">
        <v>5398</v>
      </c>
      <c r="Q9" s="17">
        <v>2800</v>
      </c>
      <c r="R9" s="16" t="s">
        <v>5398</v>
      </c>
      <c r="S9" s="17">
        <v>6624</v>
      </c>
      <c r="T9" s="16" t="s">
        <v>4255</v>
      </c>
      <c r="U9" s="20">
        <v>0.98158999999999996</v>
      </c>
      <c r="V9" s="16" t="s">
        <v>5399</v>
      </c>
      <c r="W9" s="17">
        <v>0</v>
      </c>
      <c r="X9" s="16" t="s">
        <v>5399</v>
      </c>
      <c r="Y9" s="17">
        <v>73</v>
      </c>
      <c r="Z9" s="16" t="s">
        <v>5399</v>
      </c>
      <c r="AA9" s="17">
        <v>223</v>
      </c>
      <c r="AB9" s="16" t="s">
        <v>5399</v>
      </c>
      <c r="AC9" s="17">
        <v>15793</v>
      </c>
      <c r="AD9" s="16" t="s">
        <v>5399</v>
      </c>
      <c r="AE9" s="17">
        <v>2698</v>
      </c>
      <c r="AF9" s="16" t="s">
        <v>5399</v>
      </c>
      <c r="AG9" s="17">
        <v>6821</v>
      </c>
      <c r="AH9" s="16" t="s">
        <v>4257</v>
      </c>
      <c r="AI9" s="20">
        <v>1.0165999999999999</v>
      </c>
      <c r="AJ9" s="16" t="s">
        <v>5400</v>
      </c>
      <c r="AK9" s="17">
        <v>0</v>
      </c>
      <c r="AL9" s="16" t="s">
        <v>5400</v>
      </c>
      <c r="AM9" s="17">
        <v>38</v>
      </c>
      <c r="AN9" s="16" t="s">
        <v>5400</v>
      </c>
      <c r="AO9" s="17">
        <v>229</v>
      </c>
      <c r="AP9" s="16" t="s">
        <v>5400</v>
      </c>
      <c r="AQ9" s="17">
        <v>14169</v>
      </c>
      <c r="AR9" s="16" t="s">
        <v>5400</v>
      </c>
      <c r="AS9" s="17">
        <v>2941</v>
      </c>
      <c r="AT9" s="16" t="s">
        <v>5400</v>
      </c>
      <c r="AU9" s="17">
        <v>7531</v>
      </c>
      <c r="AV9" s="16" t="s">
        <v>4259</v>
      </c>
      <c r="AW9" s="20">
        <v>1.2025699999999999</v>
      </c>
      <c r="AX9" s="16" t="s">
        <v>5401</v>
      </c>
      <c r="AY9" s="17">
        <v>0</v>
      </c>
      <c r="AZ9" s="16" t="s">
        <v>5401</v>
      </c>
      <c r="BA9" s="17">
        <v>17</v>
      </c>
      <c r="BB9" s="16" t="s">
        <v>5401</v>
      </c>
      <c r="BC9" s="17">
        <v>119</v>
      </c>
      <c r="BD9" s="16" t="s">
        <v>5401</v>
      </c>
      <c r="BE9" s="17">
        <v>9179</v>
      </c>
      <c r="BF9" s="16" t="s">
        <v>5401</v>
      </c>
      <c r="BG9" s="17">
        <v>3187</v>
      </c>
      <c r="BH9" s="16" t="s">
        <v>5401</v>
      </c>
      <c r="BI9" s="17">
        <v>7381</v>
      </c>
      <c r="BJ9" s="16" t="s">
        <v>4261</v>
      </c>
      <c r="BK9" s="20">
        <v>1.33463</v>
      </c>
      <c r="BL9" s="16" t="s">
        <v>5402</v>
      </c>
      <c r="BM9" s="17">
        <v>0</v>
      </c>
      <c r="BN9" s="16" t="s">
        <v>5402</v>
      </c>
      <c r="BO9" s="17">
        <v>50</v>
      </c>
      <c r="BP9" s="16" t="s">
        <v>5402</v>
      </c>
      <c r="BQ9" s="17">
        <v>212</v>
      </c>
      <c r="BR9" s="16" t="s">
        <v>5402</v>
      </c>
      <c r="BS9" s="17">
        <v>7848</v>
      </c>
      <c r="BT9" s="16" t="s">
        <v>5402</v>
      </c>
      <c r="BU9" s="17">
        <v>2933</v>
      </c>
      <c r="BV9" s="16" t="s">
        <v>5402</v>
      </c>
      <c r="BW9" s="17">
        <v>5389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36</v>
      </c>
      <c r="CB9" s="16" t="s">
        <v>5413</v>
      </c>
      <c r="CC9" s="17">
        <f>SUM(PRODUCT(A3L202C2,A3L202C5))/A3L202C1</f>
        <v>135</v>
      </c>
      <c r="CD9" s="16" t="s">
        <v>5414</v>
      </c>
      <c r="CE9" s="17">
        <f>SUM(PRODUCT(A3L202C2,A3L202C6))/A3L202C1</f>
        <v>14890</v>
      </c>
      <c r="CF9" s="16" t="s">
        <v>5415</v>
      </c>
      <c r="CG9" s="17">
        <f>SUM(PRODUCT(A3L202C2,A3L202C7))/A3L202C1</f>
        <v>2800</v>
      </c>
      <c r="CH9" s="16" t="s">
        <v>5416</v>
      </c>
      <c r="CI9" s="17">
        <f>SUM(PRODUCT(A3L202C2,A3L202C8))/A3L202C1</f>
        <v>6624</v>
      </c>
      <c r="CJ9" s="16" t="s">
        <v>5410</v>
      </c>
      <c r="CK9" s="17">
        <f>(A3L202C40-A3L202C37)+(A3L202C41-A3L202C38)+(A3L202C42-A3L202C39)</f>
        <v>24143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8766</v>
      </c>
      <c r="L10" s="16" t="s">
        <v>5398</v>
      </c>
      <c r="M10" s="17">
        <v>27243</v>
      </c>
      <c r="N10" s="16" t="s">
        <v>5398</v>
      </c>
      <c r="O10" s="17">
        <v>50611</v>
      </c>
      <c r="P10" s="16" t="s">
        <v>5398</v>
      </c>
      <c r="Q10" s="17">
        <v>40699</v>
      </c>
      <c r="R10" s="16" t="s">
        <v>5398</v>
      </c>
      <c r="S10" s="17">
        <v>83899</v>
      </c>
      <c r="T10" s="16" t="s">
        <v>4255</v>
      </c>
      <c r="U10" s="20">
        <v>0.98158999999999996</v>
      </c>
      <c r="V10" s="16" t="s">
        <v>5399</v>
      </c>
      <c r="W10" s="17">
        <v>0</v>
      </c>
      <c r="X10" s="16" t="s">
        <v>5399</v>
      </c>
      <c r="Y10" s="17">
        <v>8784</v>
      </c>
      <c r="Z10" s="16" t="s">
        <v>5399</v>
      </c>
      <c r="AA10" s="17">
        <v>26265</v>
      </c>
      <c r="AB10" s="16" t="s">
        <v>5399</v>
      </c>
      <c r="AC10" s="17">
        <v>42358</v>
      </c>
      <c r="AD10" s="16" t="s">
        <v>5399</v>
      </c>
      <c r="AE10" s="17">
        <v>40161</v>
      </c>
      <c r="AF10" s="16" t="s">
        <v>5399</v>
      </c>
      <c r="AG10" s="17">
        <v>81766</v>
      </c>
      <c r="AH10" s="16" t="s">
        <v>4257</v>
      </c>
      <c r="AI10" s="20">
        <v>1.0165999999999999</v>
      </c>
      <c r="AJ10" s="16" t="s">
        <v>5400</v>
      </c>
      <c r="AK10" s="17">
        <v>0</v>
      </c>
      <c r="AL10" s="16" t="s">
        <v>5400</v>
      </c>
      <c r="AM10" s="17">
        <v>9302</v>
      </c>
      <c r="AN10" s="16" t="s">
        <v>5400</v>
      </c>
      <c r="AO10" s="17">
        <v>30019</v>
      </c>
      <c r="AP10" s="16" t="s">
        <v>5400</v>
      </c>
      <c r="AQ10" s="17">
        <v>34677</v>
      </c>
      <c r="AR10" s="16" t="s">
        <v>5400</v>
      </c>
      <c r="AS10" s="17">
        <v>43434</v>
      </c>
      <c r="AT10" s="16" t="s">
        <v>5400</v>
      </c>
      <c r="AU10" s="17">
        <v>88017</v>
      </c>
      <c r="AV10" s="16" t="s">
        <v>4259</v>
      </c>
      <c r="AW10" s="20">
        <v>1.2025699999999999</v>
      </c>
      <c r="AX10" s="16" t="s">
        <v>5401</v>
      </c>
      <c r="AY10" s="17">
        <v>0</v>
      </c>
      <c r="AZ10" s="16" t="s">
        <v>5401</v>
      </c>
      <c r="BA10" s="17">
        <v>9443</v>
      </c>
      <c r="BB10" s="16" t="s">
        <v>5401</v>
      </c>
      <c r="BC10" s="17">
        <v>28882</v>
      </c>
      <c r="BD10" s="16" t="s">
        <v>5401</v>
      </c>
      <c r="BE10" s="17">
        <v>36940</v>
      </c>
      <c r="BF10" s="16" t="s">
        <v>5401</v>
      </c>
      <c r="BG10" s="17">
        <v>43609</v>
      </c>
      <c r="BH10" s="16" t="s">
        <v>5401</v>
      </c>
      <c r="BI10" s="17">
        <v>84332</v>
      </c>
      <c r="BJ10" s="16" t="s">
        <v>4261</v>
      </c>
      <c r="BK10" s="20">
        <v>1.33463</v>
      </c>
      <c r="BL10" s="16" t="s">
        <v>5402</v>
      </c>
      <c r="BM10" s="17">
        <v>0</v>
      </c>
      <c r="BN10" s="16" t="s">
        <v>5402</v>
      </c>
      <c r="BO10" s="17">
        <v>8884</v>
      </c>
      <c r="BP10" s="16" t="s">
        <v>5402</v>
      </c>
      <c r="BQ10" s="17">
        <v>22883</v>
      </c>
      <c r="BR10" s="16" t="s">
        <v>5402</v>
      </c>
      <c r="BS10" s="17">
        <v>34654</v>
      </c>
      <c r="BT10" s="16" t="s">
        <v>5402</v>
      </c>
      <c r="BU10" s="17">
        <v>42542</v>
      </c>
      <c r="BV10" s="16" t="s">
        <v>5402</v>
      </c>
      <c r="BW10" s="17">
        <v>75310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8766</v>
      </c>
      <c r="CB10" s="16" t="s">
        <v>5420</v>
      </c>
      <c r="CC10" s="17">
        <f>SUM(PRODUCT(A3L203C2,A3L203C5))/A3L203C1</f>
        <v>27243</v>
      </c>
      <c r="CD10" s="16" t="s">
        <v>5421</v>
      </c>
      <c r="CE10" s="17">
        <f>SUM(PRODUCT(A3L203C2,A3L203C6))/A3L203C1</f>
        <v>50611</v>
      </c>
      <c r="CF10" s="16" t="s">
        <v>5422</v>
      </c>
      <c r="CG10" s="17">
        <f>SUM(PRODUCT(A3L203C2,A3L203C7))/A3L203C1</f>
        <v>40699</v>
      </c>
      <c r="CH10" s="16" t="s">
        <v>5423</v>
      </c>
      <c r="CI10" s="17">
        <f>SUM(PRODUCT(A3L203C2,A3L203C8))/A3L203C1</f>
        <v>83899</v>
      </c>
      <c r="CJ10" s="16" t="s">
        <v>5417</v>
      </c>
      <c r="CK10" s="17">
        <f>(A3L203C40-A3L203C37)+(A3L203C41-A3L203C38)+(A3L203C42-A3L203C39)</f>
        <v>139200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2641</v>
      </c>
      <c r="L11" s="16" t="s">
        <v>5398</v>
      </c>
      <c r="M11" s="17">
        <v>2800</v>
      </c>
      <c r="N11" s="16" t="s">
        <v>5398</v>
      </c>
      <c r="O11" s="17">
        <v>18166</v>
      </c>
      <c r="P11" s="16" t="s">
        <v>5398</v>
      </c>
      <c r="Q11" s="17">
        <v>4598</v>
      </c>
      <c r="R11" s="16" t="s">
        <v>5398</v>
      </c>
      <c r="S11" s="17">
        <v>10168</v>
      </c>
      <c r="T11" s="16" t="s">
        <v>4255</v>
      </c>
      <c r="U11" s="20">
        <v>0.98158999999999996</v>
      </c>
      <c r="V11" s="16" t="s">
        <v>5399</v>
      </c>
      <c r="W11" s="17">
        <v>0</v>
      </c>
      <c r="X11" s="16" t="s">
        <v>5399</v>
      </c>
      <c r="Y11" s="17">
        <v>2667</v>
      </c>
      <c r="Z11" s="16" t="s">
        <v>5399</v>
      </c>
      <c r="AA11" s="17">
        <v>2387</v>
      </c>
      <c r="AB11" s="16" t="s">
        <v>5399</v>
      </c>
      <c r="AC11" s="17">
        <v>12093</v>
      </c>
      <c r="AD11" s="16" t="s">
        <v>5399</v>
      </c>
      <c r="AE11" s="17">
        <v>3042</v>
      </c>
      <c r="AF11" s="16" t="s">
        <v>5399</v>
      </c>
      <c r="AG11" s="17">
        <v>7145</v>
      </c>
      <c r="AH11" s="16" t="s">
        <v>4257</v>
      </c>
      <c r="AI11" s="20">
        <v>1.0165999999999999</v>
      </c>
      <c r="AJ11" s="16" t="s">
        <v>5400</v>
      </c>
      <c r="AK11" s="17">
        <v>0</v>
      </c>
      <c r="AL11" s="16" t="s">
        <v>5400</v>
      </c>
      <c r="AM11" s="17">
        <v>1416</v>
      </c>
      <c r="AN11" s="16" t="s">
        <v>5400</v>
      </c>
      <c r="AO11" s="17">
        <v>1787</v>
      </c>
      <c r="AP11" s="16" t="s">
        <v>5400</v>
      </c>
      <c r="AQ11" s="17">
        <v>15438</v>
      </c>
      <c r="AR11" s="16" t="s">
        <v>5400</v>
      </c>
      <c r="AS11" s="17">
        <v>3625</v>
      </c>
      <c r="AT11" s="16" t="s">
        <v>5400</v>
      </c>
      <c r="AU11" s="17">
        <v>6626</v>
      </c>
      <c r="AV11" s="16" t="s">
        <v>4259</v>
      </c>
      <c r="AW11" s="20">
        <v>1.2025699999999999</v>
      </c>
      <c r="AX11" s="16" t="s">
        <v>5401</v>
      </c>
      <c r="AY11" s="17">
        <v>0</v>
      </c>
      <c r="AZ11" s="16" t="s">
        <v>5401</v>
      </c>
      <c r="BA11" s="17">
        <v>875</v>
      </c>
      <c r="BB11" s="16" t="s">
        <v>5401</v>
      </c>
      <c r="BC11" s="17">
        <v>1584</v>
      </c>
      <c r="BD11" s="16" t="s">
        <v>5401</v>
      </c>
      <c r="BE11" s="17">
        <v>11131</v>
      </c>
      <c r="BF11" s="16" t="s">
        <v>5401</v>
      </c>
      <c r="BG11" s="17">
        <v>3444</v>
      </c>
      <c r="BH11" s="16" t="s">
        <v>5401</v>
      </c>
      <c r="BI11" s="17">
        <v>5517</v>
      </c>
      <c r="BJ11" s="16" t="s">
        <v>4261</v>
      </c>
      <c r="BK11" s="20">
        <v>1.33463</v>
      </c>
      <c r="BL11" s="16" t="s">
        <v>5402</v>
      </c>
      <c r="BM11" s="17">
        <v>0</v>
      </c>
      <c r="BN11" s="16" t="s">
        <v>5402</v>
      </c>
      <c r="BO11" s="17">
        <v>851</v>
      </c>
      <c r="BP11" s="16" t="s">
        <v>5402</v>
      </c>
      <c r="BQ11" s="17">
        <v>1884</v>
      </c>
      <c r="BR11" s="16" t="s">
        <v>5402</v>
      </c>
      <c r="BS11" s="17">
        <v>7657</v>
      </c>
      <c r="BT11" s="16" t="s">
        <v>5402</v>
      </c>
      <c r="BU11" s="17">
        <v>2025</v>
      </c>
      <c r="BV11" s="16" t="s">
        <v>5402</v>
      </c>
      <c r="BW11" s="17">
        <v>3681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2641</v>
      </c>
      <c r="CB11" s="16" t="s">
        <v>5427</v>
      </c>
      <c r="CC11" s="17">
        <f>SUM(PRODUCT(A3L204C2,A3L204C5))/A3L204C1</f>
        <v>2800</v>
      </c>
      <c r="CD11" s="16" t="s">
        <v>5428</v>
      </c>
      <c r="CE11" s="17">
        <f>SUM(PRODUCT(A3L204C2,A3L204C6))/A3L204C1</f>
        <v>18166</v>
      </c>
      <c r="CF11" s="16" t="s">
        <v>5429</v>
      </c>
      <c r="CG11" s="17">
        <f>SUM(PRODUCT(A3L204C2,A3L204C7))/A3L204C1</f>
        <v>4598</v>
      </c>
      <c r="CH11" s="16" t="s">
        <v>5430</v>
      </c>
      <c r="CI11" s="17">
        <f>SUM(PRODUCT(A3L204C2,A3L204C8))/A3L204C1</f>
        <v>10168</v>
      </c>
      <c r="CJ11" s="16" t="s">
        <v>5424</v>
      </c>
      <c r="CK11" s="17">
        <f>(A3L204C40-A3L204C37)+(A3L204C41-A3L204C38)+(A3L204C42-A3L204C39)</f>
        <v>27491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2857</v>
      </c>
      <c r="L12" s="16" t="s">
        <v>5398</v>
      </c>
      <c r="M12" s="17">
        <v>12027</v>
      </c>
      <c r="N12" s="16" t="s">
        <v>5398</v>
      </c>
      <c r="O12" s="17">
        <v>2</v>
      </c>
      <c r="P12" s="16" t="s">
        <v>5398</v>
      </c>
      <c r="Q12" s="17">
        <v>14674</v>
      </c>
      <c r="R12" s="16" t="s">
        <v>5398</v>
      </c>
      <c r="S12" s="17">
        <v>30573</v>
      </c>
      <c r="T12" s="16" t="s">
        <v>4255</v>
      </c>
      <c r="U12" s="20">
        <v>0.98158999999999996</v>
      </c>
      <c r="V12" s="16" t="s">
        <v>5399</v>
      </c>
      <c r="W12" s="17">
        <v>0</v>
      </c>
      <c r="X12" s="16" t="s">
        <v>5399</v>
      </c>
      <c r="Y12" s="17">
        <v>3497</v>
      </c>
      <c r="Z12" s="16" t="s">
        <v>5399</v>
      </c>
      <c r="AA12" s="17">
        <v>14095</v>
      </c>
      <c r="AB12" s="16" t="s">
        <v>5399</v>
      </c>
      <c r="AC12" s="17">
        <v>1</v>
      </c>
      <c r="AD12" s="16" t="s">
        <v>5399</v>
      </c>
      <c r="AE12" s="17">
        <v>16731</v>
      </c>
      <c r="AF12" s="16" t="s">
        <v>5399</v>
      </c>
      <c r="AG12" s="17">
        <v>34476</v>
      </c>
      <c r="AH12" s="16" t="s">
        <v>4257</v>
      </c>
      <c r="AI12" s="20">
        <v>1.0165999999999999</v>
      </c>
      <c r="AJ12" s="16" t="s">
        <v>5400</v>
      </c>
      <c r="AK12" s="17">
        <v>0</v>
      </c>
      <c r="AL12" s="16" t="s">
        <v>5400</v>
      </c>
      <c r="AM12" s="17">
        <v>3658</v>
      </c>
      <c r="AN12" s="16" t="s">
        <v>5400</v>
      </c>
      <c r="AO12" s="17">
        <v>15609</v>
      </c>
      <c r="AP12" s="16" t="s">
        <v>5400</v>
      </c>
      <c r="AQ12" s="17">
        <v>0</v>
      </c>
      <c r="AR12" s="16" t="s">
        <v>5400</v>
      </c>
      <c r="AS12" s="17">
        <v>15835</v>
      </c>
      <c r="AT12" s="16" t="s">
        <v>5400</v>
      </c>
      <c r="AU12" s="17">
        <v>32754</v>
      </c>
      <c r="AV12" s="16" t="s">
        <v>4259</v>
      </c>
      <c r="AW12" s="20">
        <v>1.2025699999999999</v>
      </c>
      <c r="AX12" s="16" t="s">
        <v>5401</v>
      </c>
      <c r="AY12" s="17">
        <v>0</v>
      </c>
      <c r="AZ12" s="16" t="s">
        <v>5401</v>
      </c>
      <c r="BA12" s="17">
        <v>3221</v>
      </c>
      <c r="BB12" s="16" t="s">
        <v>5401</v>
      </c>
      <c r="BC12" s="17">
        <v>13340</v>
      </c>
      <c r="BD12" s="16" t="s">
        <v>5401</v>
      </c>
      <c r="BE12" s="17">
        <v>1</v>
      </c>
      <c r="BF12" s="16" t="s">
        <v>5401</v>
      </c>
      <c r="BG12" s="17">
        <v>14419</v>
      </c>
      <c r="BH12" s="16" t="s">
        <v>5401</v>
      </c>
      <c r="BI12" s="17">
        <v>28528</v>
      </c>
      <c r="BJ12" s="16" t="s">
        <v>4261</v>
      </c>
      <c r="BK12" s="20">
        <v>1.33463</v>
      </c>
      <c r="BL12" s="16" t="s">
        <v>5402</v>
      </c>
      <c r="BM12" s="17">
        <v>0</v>
      </c>
      <c r="BN12" s="16" t="s">
        <v>5402</v>
      </c>
      <c r="BO12" s="17">
        <v>2479</v>
      </c>
      <c r="BP12" s="16" t="s">
        <v>5402</v>
      </c>
      <c r="BQ12" s="17">
        <v>12208</v>
      </c>
      <c r="BR12" s="16" t="s">
        <v>5402</v>
      </c>
      <c r="BS12" s="17">
        <v>2</v>
      </c>
      <c r="BT12" s="16" t="s">
        <v>5402</v>
      </c>
      <c r="BU12" s="17">
        <v>12515</v>
      </c>
      <c r="BV12" s="16" t="s">
        <v>5402</v>
      </c>
      <c r="BW12" s="17">
        <v>19564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2857</v>
      </c>
      <c r="CB12" s="16" t="s">
        <v>5434</v>
      </c>
      <c r="CC12" s="17">
        <f>SUM(PRODUCT(A3L205C2,A3L205C5))/A3L205C1</f>
        <v>12027</v>
      </c>
      <c r="CD12" s="16" t="s">
        <v>5435</v>
      </c>
      <c r="CE12" s="17">
        <f>SUM(PRODUCT(A3L205C2,A3L205C6))/A3L205C1</f>
        <v>2</v>
      </c>
      <c r="CF12" s="16" t="s">
        <v>5436</v>
      </c>
      <c r="CG12" s="17">
        <f>SUM(PRODUCT(A3L205C2,A3L205C7))/A3L205C1</f>
        <v>14674</v>
      </c>
      <c r="CH12" s="16" t="s">
        <v>5437</v>
      </c>
      <c r="CI12" s="17">
        <f>SUM(PRODUCT(A3L205C2,A3L205C8))/A3L205C1</f>
        <v>30573</v>
      </c>
      <c r="CJ12" s="16" t="s">
        <v>5431</v>
      </c>
      <c r="CK12" s="17">
        <f>(A3L205C40-A3L205C37)+(A3L205C41-A3L205C38)+(A3L205C42-A3L205C39)</f>
        <v>30365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32153</v>
      </c>
      <c r="L13" s="16" t="s">
        <v>5398</v>
      </c>
      <c r="M13" s="17">
        <v>83741</v>
      </c>
      <c r="N13" s="16" t="s">
        <v>5398</v>
      </c>
      <c r="O13" s="17">
        <v>77817</v>
      </c>
      <c r="P13" s="16" t="s">
        <v>5398</v>
      </c>
      <c r="Q13" s="17">
        <v>24239</v>
      </c>
      <c r="R13" s="16" t="s">
        <v>5398</v>
      </c>
      <c r="S13" s="17">
        <v>55526</v>
      </c>
      <c r="T13" s="16" t="s">
        <v>4255</v>
      </c>
      <c r="U13" s="20">
        <v>0.98158999999999996</v>
      </c>
      <c r="V13" s="16" t="s">
        <v>5399</v>
      </c>
      <c r="W13" s="17">
        <v>0</v>
      </c>
      <c r="X13" s="16" t="s">
        <v>5399</v>
      </c>
      <c r="Y13" s="17">
        <v>35237</v>
      </c>
      <c r="Z13" s="16" t="s">
        <v>5399</v>
      </c>
      <c r="AA13" s="17">
        <v>83295</v>
      </c>
      <c r="AB13" s="16" t="s">
        <v>5399</v>
      </c>
      <c r="AC13" s="17">
        <v>75325</v>
      </c>
      <c r="AD13" s="16" t="s">
        <v>5399</v>
      </c>
      <c r="AE13" s="17">
        <v>24750</v>
      </c>
      <c r="AF13" s="16" t="s">
        <v>5399</v>
      </c>
      <c r="AG13" s="17">
        <v>60355</v>
      </c>
      <c r="AH13" s="16" t="s">
        <v>4257</v>
      </c>
      <c r="AI13" s="20">
        <v>1.0165999999999999</v>
      </c>
      <c r="AJ13" s="16" t="s">
        <v>5400</v>
      </c>
      <c r="AK13" s="17">
        <v>0</v>
      </c>
      <c r="AL13" s="16" t="s">
        <v>5400</v>
      </c>
      <c r="AM13" s="17">
        <v>36131</v>
      </c>
      <c r="AN13" s="16" t="s">
        <v>5400</v>
      </c>
      <c r="AO13" s="17">
        <v>91370</v>
      </c>
      <c r="AP13" s="16" t="s">
        <v>5400</v>
      </c>
      <c r="AQ13" s="17">
        <v>73030</v>
      </c>
      <c r="AR13" s="16" t="s">
        <v>5400</v>
      </c>
      <c r="AS13" s="17">
        <v>25757</v>
      </c>
      <c r="AT13" s="16" t="s">
        <v>5400</v>
      </c>
      <c r="AU13" s="17">
        <v>68620</v>
      </c>
      <c r="AV13" s="16" t="s">
        <v>4259</v>
      </c>
      <c r="AW13" s="20">
        <v>1.2025699999999999</v>
      </c>
      <c r="AX13" s="16" t="s">
        <v>5401</v>
      </c>
      <c r="AY13" s="17">
        <v>0</v>
      </c>
      <c r="AZ13" s="16" t="s">
        <v>5401</v>
      </c>
      <c r="BA13" s="17">
        <v>39256</v>
      </c>
      <c r="BB13" s="16" t="s">
        <v>5401</v>
      </c>
      <c r="BC13" s="17">
        <v>96286</v>
      </c>
      <c r="BD13" s="16" t="s">
        <v>5401</v>
      </c>
      <c r="BE13" s="17">
        <v>73234</v>
      </c>
      <c r="BF13" s="16" t="s">
        <v>5401</v>
      </c>
      <c r="BG13" s="17">
        <v>23683</v>
      </c>
      <c r="BH13" s="16" t="s">
        <v>5401</v>
      </c>
      <c r="BI13" s="17">
        <v>62712</v>
      </c>
      <c r="BJ13" s="16" t="s">
        <v>4261</v>
      </c>
      <c r="BK13" s="20">
        <v>1.33463</v>
      </c>
      <c r="BL13" s="16" t="s">
        <v>5402</v>
      </c>
      <c r="BM13" s="17">
        <v>0</v>
      </c>
      <c r="BN13" s="16" t="s">
        <v>5402</v>
      </c>
      <c r="BO13" s="17">
        <v>30368</v>
      </c>
      <c r="BP13" s="16" t="s">
        <v>5402</v>
      </c>
      <c r="BQ13" s="17">
        <v>70983</v>
      </c>
      <c r="BR13" s="16" t="s">
        <v>5402</v>
      </c>
      <c r="BS13" s="17">
        <v>78958</v>
      </c>
      <c r="BT13" s="16" t="s">
        <v>5402</v>
      </c>
      <c r="BU13" s="17">
        <v>20945</v>
      </c>
      <c r="BV13" s="16" t="s">
        <v>5402</v>
      </c>
      <c r="BW13" s="17">
        <v>48295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32153</v>
      </c>
      <c r="CB13" s="16" t="s">
        <v>5441</v>
      </c>
      <c r="CC13" s="17">
        <f>SUM(PRODUCT(A3L206C2,A3L206C5))/A3L206C1</f>
        <v>83741</v>
      </c>
      <c r="CD13" s="16" t="s">
        <v>5442</v>
      </c>
      <c r="CE13" s="17">
        <f>SUM(PRODUCT(A3L206C2,A3L206C6))/A3L206C1</f>
        <v>77817</v>
      </c>
      <c r="CF13" s="16" t="s">
        <v>5443</v>
      </c>
      <c r="CG13" s="17">
        <f>SUM(PRODUCT(A3L206C2,A3L206C7))/A3L206C1</f>
        <v>24239</v>
      </c>
      <c r="CH13" s="16" t="s">
        <v>5444</v>
      </c>
      <c r="CI13" s="17">
        <f>SUM(PRODUCT(A3L206C2,A3L206C8))/A3L206C1</f>
        <v>55526</v>
      </c>
      <c r="CJ13" s="16" t="s">
        <v>5438</v>
      </c>
      <c r="CK13" s="17">
        <f>(A3L206C40-A3L206C37)+(A3L206C41-A3L206C38)+(A3L206C42-A3L206C39)</f>
        <v>41688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1262</v>
      </c>
      <c r="L14" s="16" t="s">
        <v>5398</v>
      </c>
      <c r="M14" s="17">
        <v>8997</v>
      </c>
      <c r="N14" s="16" t="s">
        <v>5398</v>
      </c>
      <c r="O14" s="17">
        <v>206</v>
      </c>
      <c r="P14" s="16" t="s">
        <v>5398</v>
      </c>
      <c r="Q14" s="17">
        <v>467</v>
      </c>
      <c r="R14" s="16" t="s">
        <v>5398</v>
      </c>
      <c r="S14" s="17">
        <v>1803</v>
      </c>
      <c r="T14" s="16" t="s">
        <v>4255</v>
      </c>
      <c r="U14" s="20">
        <v>0.98158999999999996</v>
      </c>
      <c r="V14" s="16" t="s">
        <v>5399</v>
      </c>
      <c r="W14" s="17">
        <v>0</v>
      </c>
      <c r="X14" s="16" t="s">
        <v>5399</v>
      </c>
      <c r="Y14" s="17">
        <v>1130</v>
      </c>
      <c r="Z14" s="16" t="s">
        <v>5399</v>
      </c>
      <c r="AA14" s="17">
        <v>7878</v>
      </c>
      <c r="AB14" s="16" t="s">
        <v>5399</v>
      </c>
      <c r="AC14" s="17">
        <v>181</v>
      </c>
      <c r="AD14" s="16" t="s">
        <v>5399</v>
      </c>
      <c r="AE14" s="17">
        <v>448</v>
      </c>
      <c r="AF14" s="16" t="s">
        <v>5399</v>
      </c>
      <c r="AG14" s="17">
        <v>1439</v>
      </c>
      <c r="AH14" s="16" t="s">
        <v>4257</v>
      </c>
      <c r="AI14" s="20">
        <v>1.0165999999999999</v>
      </c>
      <c r="AJ14" s="16" t="s">
        <v>5400</v>
      </c>
      <c r="AK14" s="17">
        <v>0</v>
      </c>
      <c r="AL14" s="16" t="s">
        <v>5400</v>
      </c>
      <c r="AM14" s="17">
        <v>1443</v>
      </c>
      <c r="AN14" s="16" t="s">
        <v>5400</v>
      </c>
      <c r="AO14" s="17">
        <v>8908</v>
      </c>
      <c r="AP14" s="16" t="s">
        <v>5400</v>
      </c>
      <c r="AQ14" s="17">
        <v>75</v>
      </c>
      <c r="AR14" s="16" t="s">
        <v>5400</v>
      </c>
      <c r="AS14" s="17">
        <v>600</v>
      </c>
      <c r="AT14" s="16" t="s">
        <v>5400</v>
      </c>
      <c r="AU14" s="17">
        <v>1597</v>
      </c>
      <c r="AV14" s="16" t="s">
        <v>4259</v>
      </c>
      <c r="AW14" s="20">
        <v>1.2025699999999999</v>
      </c>
      <c r="AX14" s="16" t="s">
        <v>5401</v>
      </c>
      <c r="AY14" s="17">
        <v>0</v>
      </c>
      <c r="AZ14" s="16" t="s">
        <v>5401</v>
      </c>
      <c r="BA14" s="17">
        <v>1732</v>
      </c>
      <c r="BB14" s="16" t="s">
        <v>5401</v>
      </c>
      <c r="BC14" s="17">
        <v>10606</v>
      </c>
      <c r="BD14" s="16" t="s">
        <v>5401</v>
      </c>
      <c r="BE14" s="17">
        <v>172</v>
      </c>
      <c r="BF14" s="16" t="s">
        <v>5401</v>
      </c>
      <c r="BG14" s="17">
        <v>812</v>
      </c>
      <c r="BH14" s="16" t="s">
        <v>5401</v>
      </c>
      <c r="BI14" s="17">
        <v>1898</v>
      </c>
      <c r="BJ14" s="16" t="s">
        <v>4261</v>
      </c>
      <c r="BK14" s="20">
        <v>1.33463</v>
      </c>
      <c r="BL14" s="16" t="s">
        <v>5402</v>
      </c>
      <c r="BM14" s="17">
        <v>0</v>
      </c>
      <c r="BN14" s="16" t="s">
        <v>5402</v>
      </c>
      <c r="BO14" s="17">
        <v>1766</v>
      </c>
      <c r="BP14" s="16" t="s">
        <v>5402</v>
      </c>
      <c r="BQ14" s="17">
        <v>9074</v>
      </c>
      <c r="BR14" s="16" t="s">
        <v>5402</v>
      </c>
      <c r="BS14" s="17">
        <v>2</v>
      </c>
      <c r="BT14" s="16" t="s">
        <v>5402</v>
      </c>
      <c r="BU14" s="17">
        <v>581</v>
      </c>
      <c r="BV14" s="16" t="s">
        <v>5402</v>
      </c>
      <c r="BW14" s="17">
        <v>1390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1262</v>
      </c>
      <c r="CB14" s="16" t="s">
        <v>5448</v>
      </c>
      <c r="CC14" s="17">
        <f>SUM(PRODUCT(A3L207C2,A3L207C5))/A3L207C1</f>
        <v>8997</v>
      </c>
      <c r="CD14" s="16" t="s">
        <v>5449</v>
      </c>
      <c r="CE14" s="17">
        <f>SUM(PRODUCT(A3L207C2,A3L207C6))/A3L207C1</f>
        <v>206</v>
      </c>
      <c r="CF14" s="16" t="s">
        <v>5450</v>
      </c>
      <c r="CG14" s="17">
        <f>SUM(PRODUCT(A3L207C2,A3L207C7))/A3L207C1</f>
        <v>467</v>
      </c>
      <c r="CH14" s="16" t="s">
        <v>5451</v>
      </c>
      <c r="CI14" s="17">
        <f>SUM(PRODUCT(A3L207C2,A3L207C8))/A3L207C1</f>
        <v>1803</v>
      </c>
      <c r="CJ14" s="16" t="s">
        <v>5445</v>
      </c>
      <c r="CK14" s="17">
        <f>(A3L207C40-A3L207C37)+(A3L207C41-A3L207C38)+(A3L207C42-A3L207C39)</f>
        <v>-7783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354</v>
      </c>
      <c r="L15" s="16" t="s">
        <v>5398</v>
      </c>
      <c r="M15" s="17">
        <v>1244</v>
      </c>
      <c r="N15" s="16" t="s">
        <v>5398</v>
      </c>
      <c r="O15" s="17">
        <v>18</v>
      </c>
      <c r="P15" s="16" t="s">
        <v>5398</v>
      </c>
      <c r="Q15" s="17">
        <v>155</v>
      </c>
      <c r="R15" s="16" t="s">
        <v>5398</v>
      </c>
      <c r="S15" s="17">
        <v>658</v>
      </c>
      <c r="T15" s="16" t="s">
        <v>4255</v>
      </c>
      <c r="U15" s="20">
        <v>0.98158999999999996</v>
      </c>
      <c r="V15" s="16" t="s">
        <v>5399</v>
      </c>
      <c r="W15" s="17">
        <v>0</v>
      </c>
      <c r="X15" s="16" t="s">
        <v>5399</v>
      </c>
      <c r="Y15" s="17">
        <v>1196</v>
      </c>
      <c r="Z15" s="16" t="s">
        <v>5399</v>
      </c>
      <c r="AA15" s="17">
        <v>1907</v>
      </c>
      <c r="AB15" s="16" t="s">
        <v>5399</v>
      </c>
      <c r="AC15" s="17">
        <v>497</v>
      </c>
      <c r="AD15" s="16" t="s">
        <v>5399</v>
      </c>
      <c r="AE15" s="17">
        <v>241</v>
      </c>
      <c r="AF15" s="16" t="s">
        <v>5399</v>
      </c>
      <c r="AG15" s="17">
        <v>750</v>
      </c>
      <c r="AH15" s="16" t="s">
        <v>4257</v>
      </c>
      <c r="AI15" s="20">
        <v>1.0165999999999999</v>
      </c>
      <c r="AJ15" s="16" t="s">
        <v>5400</v>
      </c>
      <c r="AK15" s="17">
        <v>0</v>
      </c>
      <c r="AL15" s="16" t="s">
        <v>5400</v>
      </c>
      <c r="AM15" s="17">
        <v>3244</v>
      </c>
      <c r="AN15" s="16" t="s">
        <v>5400</v>
      </c>
      <c r="AO15" s="17">
        <v>2988</v>
      </c>
      <c r="AP15" s="16" t="s">
        <v>5400</v>
      </c>
      <c r="AQ15" s="17">
        <v>2430</v>
      </c>
      <c r="AR15" s="16" t="s">
        <v>5400</v>
      </c>
      <c r="AS15" s="17">
        <v>279</v>
      </c>
      <c r="AT15" s="16" t="s">
        <v>5400</v>
      </c>
      <c r="AU15" s="17">
        <v>999</v>
      </c>
      <c r="AV15" s="16" t="s">
        <v>4259</v>
      </c>
      <c r="AW15" s="20">
        <v>1.2025699999999999</v>
      </c>
      <c r="AX15" s="16" t="s">
        <v>5401</v>
      </c>
      <c r="AY15" s="17">
        <v>0</v>
      </c>
      <c r="AZ15" s="16" t="s">
        <v>5401</v>
      </c>
      <c r="BA15" s="17">
        <v>4315</v>
      </c>
      <c r="BB15" s="16" t="s">
        <v>5401</v>
      </c>
      <c r="BC15" s="17">
        <v>3502</v>
      </c>
      <c r="BD15" s="16" t="s">
        <v>5401</v>
      </c>
      <c r="BE15" s="17">
        <v>588</v>
      </c>
      <c r="BF15" s="16" t="s">
        <v>5401</v>
      </c>
      <c r="BG15" s="17">
        <v>371</v>
      </c>
      <c r="BH15" s="16" t="s">
        <v>5401</v>
      </c>
      <c r="BI15" s="17">
        <v>1052</v>
      </c>
      <c r="BJ15" s="16" t="s">
        <v>4261</v>
      </c>
      <c r="BK15" s="20">
        <v>1.33463</v>
      </c>
      <c r="BL15" s="16" t="s">
        <v>5402</v>
      </c>
      <c r="BM15" s="17">
        <v>0</v>
      </c>
      <c r="BN15" s="16" t="s">
        <v>5402</v>
      </c>
      <c r="BO15" s="17">
        <v>4308</v>
      </c>
      <c r="BP15" s="16" t="s">
        <v>5402</v>
      </c>
      <c r="BQ15" s="17">
        <v>2569</v>
      </c>
      <c r="BR15" s="16" t="s">
        <v>5402</v>
      </c>
      <c r="BS15" s="17">
        <v>18</v>
      </c>
      <c r="BT15" s="16" t="s">
        <v>5402</v>
      </c>
      <c r="BU15" s="17">
        <v>324</v>
      </c>
      <c r="BV15" s="16" t="s">
        <v>5402</v>
      </c>
      <c r="BW15" s="17">
        <v>692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354</v>
      </c>
      <c r="CB15" s="16" t="s">
        <v>5455</v>
      </c>
      <c r="CC15" s="17">
        <f>SUM(PRODUCT(A3L208C2,A3L208C5))/A3L208C1</f>
        <v>1244</v>
      </c>
      <c r="CD15" s="16" t="s">
        <v>5456</v>
      </c>
      <c r="CE15" s="17">
        <f>SUM(PRODUCT(A3L208C2,A3L208C6))/A3L208C1</f>
        <v>18</v>
      </c>
      <c r="CF15" s="16" t="s">
        <v>5457</v>
      </c>
      <c r="CG15" s="17">
        <f>SUM(PRODUCT(A3L208C2,A3L208C7))/A3L208C1</f>
        <v>155</v>
      </c>
      <c r="CH15" s="16" t="s">
        <v>5458</v>
      </c>
      <c r="CI15" s="17">
        <f>SUM(PRODUCT(A3L208C2,A3L208C8))/A3L208C1</f>
        <v>658</v>
      </c>
      <c r="CJ15" s="16" t="s">
        <v>5452</v>
      </c>
      <c r="CK15" s="17">
        <f>(A3L208C40-A3L208C37)+(A3L208C41-A3L208C38)+(A3L208C42-A3L208C39)</f>
        <v>-767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6663</v>
      </c>
      <c r="L16" s="16" t="s">
        <v>5398</v>
      </c>
      <c r="M16" s="17">
        <v>15064</v>
      </c>
      <c r="N16" s="16" t="s">
        <v>5398</v>
      </c>
      <c r="O16" s="17">
        <v>16</v>
      </c>
      <c r="P16" s="16" t="s">
        <v>5398</v>
      </c>
      <c r="Q16" s="17">
        <v>60</v>
      </c>
      <c r="R16" s="16" t="s">
        <v>5398</v>
      </c>
      <c r="S16" s="17">
        <v>587</v>
      </c>
      <c r="T16" s="16" t="s">
        <v>4255</v>
      </c>
      <c r="U16" s="20">
        <v>0.98158999999999996</v>
      </c>
      <c r="V16" s="16" t="s">
        <v>5399</v>
      </c>
      <c r="W16" s="17">
        <v>0</v>
      </c>
      <c r="X16" s="16" t="s">
        <v>5399</v>
      </c>
      <c r="Y16" s="17">
        <v>6267</v>
      </c>
      <c r="Z16" s="16" t="s">
        <v>5399</v>
      </c>
      <c r="AA16" s="17">
        <v>14147</v>
      </c>
      <c r="AB16" s="16" t="s">
        <v>5399</v>
      </c>
      <c r="AC16" s="17">
        <v>37</v>
      </c>
      <c r="AD16" s="16" t="s">
        <v>5399</v>
      </c>
      <c r="AE16" s="17">
        <v>85</v>
      </c>
      <c r="AF16" s="16" t="s">
        <v>5399</v>
      </c>
      <c r="AG16" s="17">
        <v>719</v>
      </c>
      <c r="AH16" s="16" t="s">
        <v>4257</v>
      </c>
      <c r="AI16" s="20">
        <v>1.0165999999999999</v>
      </c>
      <c r="AJ16" s="16" t="s">
        <v>5400</v>
      </c>
      <c r="AK16" s="17">
        <v>0</v>
      </c>
      <c r="AL16" s="16" t="s">
        <v>5400</v>
      </c>
      <c r="AM16" s="17">
        <v>5786</v>
      </c>
      <c r="AN16" s="16" t="s">
        <v>5400</v>
      </c>
      <c r="AO16" s="17">
        <v>15628</v>
      </c>
      <c r="AP16" s="16" t="s">
        <v>5400</v>
      </c>
      <c r="AQ16" s="17">
        <v>25</v>
      </c>
      <c r="AR16" s="16" t="s">
        <v>5400</v>
      </c>
      <c r="AS16" s="17">
        <v>181</v>
      </c>
      <c r="AT16" s="16" t="s">
        <v>5400</v>
      </c>
      <c r="AU16" s="17">
        <v>667</v>
      </c>
      <c r="AV16" s="16" t="s">
        <v>4259</v>
      </c>
      <c r="AW16" s="20">
        <v>1.2025699999999999</v>
      </c>
      <c r="AX16" s="16" t="s">
        <v>5401</v>
      </c>
      <c r="AY16" s="17">
        <v>0</v>
      </c>
      <c r="AZ16" s="16" t="s">
        <v>5401</v>
      </c>
      <c r="BA16" s="17">
        <v>5870</v>
      </c>
      <c r="BB16" s="16" t="s">
        <v>5401</v>
      </c>
      <c r="BC16" s="17">
        <v>15311</v>
      </c>
      <c r="BD16" s="16" t="s">
        <v>5401</v>
      </c>
      <c r="BE16" s="17">
        <v>36</v>
      </c>
      <c r="BF16" s="16" t="s">
        <v>5401</v>
      </c>
      <c r="BG16" s="17">
        <v>108</v>
      </c>
      <c r="BH16" s="16" t="s">
        <v>5401</v>
      </c>
      <c r="BI16" s="17">
        <v>679</v>
      </c>
      <c r="BJ16" s="16" t="s">
        <v>4261</v>
      </c>
      <c r="BK16" s="20">
        <v>1.33463</v>
      </c>
      <c r="BL16" s="16" t="s">
        <v>5402</v>
      </c>
      <c r="BM16" s="17">
        <v>0</v>
      </c>
      <c r="BN16" s="16" t="s">
        <v>5402</v>
      </c>
      <c r="BO16" s="17">
        <v>5245</v>
      </c>
      <c r="BP16" s="16" t="s">
        <v>5402</v>
      </c>
      <c r="BQ16" s="17">
        <v>12474</v>
      </c>
      <c r="BR16" s="16" t="s">
        <v>5402</v>
      </c>
      <c r="BS16" s="17">
        <v>19</v>
      </c>
      <c r="BT16" s="16" t="s">
        <v>5402</v>
      </c>
      <c r="BU16" s="17">
        <v>171</v>
      </c>
      <c r="BV16" s="16" t="s">
        <v>5402</v>
      </c>
      <c r="BW16" s="17">
        <v>642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6663</v>
      </c>
      <c r="CB16" s="16" t="s">
        <v>5462</v>
      </c>
      <c r="CC16" s="17">
        <f>SUM(PRODUCT(A3L209C2,A3L209C5))/A3L209C1</f>
        <v>15064</v>
      </c>
      <c r="CD16" s="16" t="s">
        <v>5463</v>
      </c>
      <c r="CE16" s="17">
        <f>SUM(PRODUCT(A3L209C2,A3L209C6))/A3L209C1</f>
        <v>16</v>
      </c>
      <c r="CF16" s="16" t="s">
        <v>5464</v>
      </c>
      <c r="CG16" s="17">
        <f>SUM(PRODUCT(A3L209C2,A3L209C7))/A3L209C1</f>
        <v>60</v>
      </c>
      <c r="CH16" s="16" t="s">
        <v>5465</v>
      </c>
      <c r="CI16" s="17">
        <f>SUM(PRODUCT(A3L209C2,A3L209C8))/A3L209C1</f>
        <v>587</v>
      </c>
      <c r="CJ16" s="16" t="s">
        <v>5459</v>
      </c>
      <c r="CK16" s="17">
        <f>(A3L209C40-A3L209C37)+(A3L209C41-A3L209C38)+(A3L209C42-A3L209C39)</f>
        <v>-21064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1595</v>
      </c>
      <c r="L17" s="16" t="s">
        <v>5398</v>
      </c>
      <c r="M17" s="17">
        <v>4422</v>
      </c>
      <c r="N17" s="16" t="s">
        <v>5398</v>
      </c>
      <c r="O17" s="17">
        <v>26</v>
      </c>
      <c r="P17" s="16" t="s">
        <v>5398</v>
      </c>
      <c r="Q17" s="17">
        <v>682</v>
      </c>
      <c r="R17" s="16" t="s">
        <v>5398</v>
      </c>
      <c r="S17" s="17">
        <v>1536</v>
      </c>
      <c r="T17" s="16" t="s">
        <v>4255</v>
      </c>
      <c r="U17" s="20">
        <v>0.98158999999999996</v>
      </c>
      <c r="V17" s="16" t="s">
        <v>5399</v>
      </c>
      <c r="W17" s="17">
        <v>0</v>
      </c>
      <c r="X17" s="16" t="s">
        <v>5399</v>
      </c>
      <c r="Y17" s="17">
        <v>1814</v>
      </c>
      <c r="Z17" s="16" t="s">
        <v>5399</v>
      </c>
      <c r="AA17" s="17">
        <v>5420</v>
      </c>
      <c r="AB17" s="16" t="s">
        <v>5399</v>
      </c>
      <c r="AC17" s="17">
        <v>26</v>
      </c>
      <c r="AD17" s="16" t="s">
        <v>5399</v>
      </c>
      <c r="AE17" s="17">
        <v>843</v>
      </c>
      <c r="AF17" s="16" t="s">
        <v>5399</v>
      </c>
      <c r="AG17" s="17">
        <v>1732</v>
      </c>
      <c r="AH17" s="16" t="s">
        <v>4257</v>
      </c>
      <c r="AI17" s="20">
        <v>1.0165999999999999</v>
      </c>
      <c r="AJ17" s="16" t="s">
        <v>5400</v>
      </c>
      <c r="AK17" s="17">
        <v>0</v>
      </c>
      <c r="AL17" s="16" t="s">
        <v>5400</v>
      </c>
      <c r="AM17" s="17">
        <v>2082</v>
      </c>
      <c r="AN17" s="16" t="s">
        <v>5400</v>
      </c>
      <c r="AO17" s="17">
        <v>6755</v>
      </c>
      <c r="AP17" s="16" t="s">
        <v>5400</v>
      </c>
      <c r="AQ17" s="17">
        <v>26</v>
      </c>
      <c r="AR17" s="16" t="s">
        <v>5400</v>
      </c>
      <c r="AS17" s="17">
        <v>987</v>
      </c>
      <c r="AT17" s="16" t="s">
        <v>5400</v>
      </c>
      <c r="AU17" s="17">
        <v>2083</v>
      </c>
      <c r="AV17" s="16" t="s">
        <v>4259</v>
      </c>
      <c r="AW17" s="20">
        <v>1.2025699999999999</v>
      </c>
      <c r="AX17" s="16" t="s">
        <v>5401</v>
      </c>
      <c r="AY17" s="17">
        <v>0</v>
      </c>
      <c r="AZ17" s="16" t="s">
        <v>5401</v>
      </c>
      <c r="BA17" s="17">
        <v>2118</v>
      </c>
      <c r="BB17" s="16" t="s">
        <v>5401</v>
      </c>
      <c r="BC17" s="17">
        <v>6201</v>
      </c>
      <c r="BD17" s="16" t="s">
        <v>5401</v>
      </c>
      <c r="BE17" s="17">
        <v>47</v>
      </c>
      <c r="BF17" s="16" t="s">
        <v>5401</v>
      </c>
      <c r="BG17" s="17">
        <v>1575</v>
      </c>
      <c r="BH17" s="16" t="s">
        <v>5401</v>
      </c>
      <c r="BI17" s="17">
        <v>3259</v>
      </c>
      <c r="BJ17" s="16" t="s">
        <v>4261</v>
      </c>
      <c r="BK17" s="20">
        <v>1.33463</v>
      </c>
      <c r="BL17" s="16" t="s">
        <v>5402</v>
      </c>
      <c r="BM17" s="17">
        <v>0</v>
      </c>
      <c r="BN17" s="16" t="s">
        <v>5402</v>
      </c>
      <c r="BO17" s="17">
        <v>2047</v>
      </c>
      <c r="BP17" s="16" t="s">
        <v>5402</v>
      </c>
      <c r="BQ17" s="17">
        <v>5329</v>
      </c>
      <c r="BR17" s="16" t="s">
        <v>5402</v>
      </c>
      <c r="BS17" s="17">
        <v>16</v>
      </c>
      <c r="BT17" s="16" t="s">
        <v>5402</v>
      </c>
      <c r="BU17" s="17">
        <v>1650</v>
      </c>
      <c r="BV17" s="16" t="s">
        <v>5402</v>
      </c>
      <c r="BW17" s="17">
        <v>2584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1595</v>
      </c>
      <c r="CB17" s="16" t="s">
        <v>5469</v>
      </c>
      <c r="CC17" s="17">
        <f>SUM(PRODUCT(A3L210C2,A3L210C5))/A3L210C1</f>
        <v>4422</v>
      </c>
      <c r="CD17" s="16" t="s">
        <v>5470</v>
      </c>
      <c r="CE17" s="17">
        <f>SUM(PRODUCT(A3L210C2,A3L210C6))/A3L210C1</f>
        <v>26</v>
      </c>
      <c r="CF17" s="16" t="s">
        <v>5471</v>
      </c>
      <c r="CG17" s="17">
        <f>SUM(PRODUCT(A3L210C2,A3L210C7))/A3L210C1</f>
        <v>682</v>
      </c>
      <c r="CH17" s="16" t="s">
        <v>5472</v>
      </c>
      <c r="CI17" s="17">
        <f>SUM(PRODUCT(A3L210C2,A3L210C8))/A3L210C1</f>
        <v>1536</v>
      </c>
      <c r="CJ17" s="16" t="s">
        <v>5466</v>
      </c>
      <c r="CK17" s="17">
        <f>(A3L210C40-A3L210C37)+(A3L210C41-A3L210C38)+(A3L210C42-A3L210C39)</f>
        <v>-3773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14752</v>
      </c>
      <c r="L18" s="16" t="s">
        <v>5398</v>
      </c>
      <c r="M18" s="17">
        <v>21917</v>
      </c>
      <c r="N18" s="16" t="s">
        <v>5398</v>
      </c>
      <c r="O18" s="17">
        <v>304768</v>
      </c>
      <c r="P18" s="16" t="s">
        <v>5398</v>
      </c>
      <c r="Q18" s="17">
        <v>31729</v>
      </c>
      <c r="R18" s="16" t="s">
        <v>5398</v>
      </c>
      <c r="S18" s="17">
        <v>71638</v>
      </c>
      <c r="T18" s="16" t="s">
        <v>4255</v>
      </c>
      <c r="U18" s="20">
        <v>0.98158999999999996</v>
      </c>
      <c r="V18" s="16" t="s">
        <v>5399</v>
      </c>
      <c r="W18" s="17">
        <v>0</v>
      </c>
      <c r="X18" s="16" t="s">
        <v>5399</v>
      </c>
      <c r="Y18" s="17">
        <v>13188</v>
      </c>
      <c r="Z18" s="16" t="s">
        <v>5399</v>
      </c>
      <c r="AA18" s="17">
        <v>20128</v>
      </c>
      <c r="AB18" s="16" t="s">
        <v>5399</v>
      </c>
      <c r="AC18" s="17">
        <v>290604</v>
      </c>
      <c r="AD18" s="16" t="s">
        <v>5399</v>
      </c>
      <c r="AE18" s="17">
        <v>29818</v>
      </c>
      <c r="AF18" s="16" t="s">
        <v>5399</v>
      </c>
      <c r="AG18" s="17">
        <v>70768</v>
      </c>
      <c r="AH18" s="16" t="s">
        <v>4257</v>
      </c>
      <c r="AI18" s="20">
        <v>1.0165999999999999</v>
      </c>
      <c r="AJ18" s="16" t="s">
        <v>5400</v>
      </c>
      <c r="AK18" s="17">
        <v>0</v>
      </c>
      <c r="AL18" s="16" t="s">
        <v>5400</v>
      </c>
      <c r="AM18" s="17">
        <v>11264</v>
      </c>
      <c r="AN18" s="16" t="s">
        <v>5400</v>
      </c>
      <c r="AO18" s="17">
        <v>24349</v>
      </c>
      <c r="AP18" s="16" t="s">
        <v>5400</v>
      </c>
      <c r="AQ18" s="17">
        <v>278440</v>
      </c>
      <c r="AR18" s="16" t="s">
        <v>5400</v>
      </c>
      <c r="AS18" s="17">
        <v>30880</v>
      </c>
      <c r="AT18" s="16" t="s">
        <v>5400</v>
      </c>
      <c r="AU18" s="17">
        <v>79618</v>
      </c>
      <c r="AV18" s="16" t="s">
        <v>4259</v>
      </c>
      <c r="AW18" s="20">
        <v>1.2025699999999999</v>
      </c>
      <c r="AX18" s="16" t="s">
        <v>5401</v>
      </c>
      <c r="AY18" s="17">
        <v>0</v>
      </c>
      <c r="AZ18" s="16" t="s">
        <v>5401</v>
      </c>
      <c r="BA18" s="17">
        <v>9764</v>
      </c>
      <c r="BB18" s="16" t="s">
        <v>5401</v>
      </c>
      <c r="BC18" s="17">
        <v>22981</v>
      </c>
      <c r="BD18" s="16" t="s">
        <v>5401</v>
      </c>
      <c r="BE18" s="17">
        <v>260464</v>
      </c>
      <c r="BF18" s="16" t="s">
        <v>5401</v>
      </c>
      <c r="BG18" s="17">
        <v>31281</v>
      </c>
      <c r="BH18" s="16" t="s">
        <v>5401</v>
      </c>
      <c r="BI18" s="17">
        <v>79004</v>
      </c>
      <c r="BJ18" s="16" t="s">
        <v>4261</v>
      </c>
      <c r="BK18" s="20">
        <v>1.33463</v>
      </c>
      <c r="BL18" s="16" t="s">
        <v>5402</v>
      </c>
      <c r="BM18" s="17">
        <v>0</v>
      </c>
      <c r="BN18" s="16" t="s">
        <v>5402</v>
      </c>
      <c r="BO18" s="17">
        <v>5158</v>
      </c>
      <c r="BP18" s="16" t="s">
        <v>5402</v>
      </c>
      <c r="BQ18" s="17">
        <v>12035</v>
      </c>
      <c r="BR18" s="16" t="s">
        <v>5402</v>
      </c>
      <c r="BS18" s="17">
        <v>230431</v>
      </c>
      <c r="BT18" s="16" t="s">
        <v>5402</v>
      </c>
      <c r="BU18" s="17">
        <v>22335</v>
      </c>
      <c r="BV18" s="16" t="s">
        <v>5402</v>
      </c>
      <c r="BW18" s="17">
        <v>55639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14752</v>
      </c>
      <c r="CB18" s="16" t="s">
        <v>5476</v>
      </c>
      <c r="CC18" s="17">
        <f>SUM(PRODUCT(A3L211C2,A3L211C5))/A3L211C1</f>
        <v>21917</v>
      </c>
      <c r="CD18" s="16" t="s">
        <v>5477</v>
      </c>
      <c r="CE18" s="17">
        <f>SUM(PRODUCT(A3L211C2,A3L211C6))/A3L211C1</f>
        <v>304768</v>
      </c>
      <c r="CF18" s="16" t="s">
        <v>5478</v>
      </c>
      <c r="CG18" s="17">
        <f>SUM(PRODUCT(A3L211C2,A3L211C7))/A3L211C1</f>
        <v>31729</v>
      </c>
      <c r="CH18" s="16" t="s">
        <v>5479</v>
      </c>
      <c r="CI18" s="17">
        <f>SUM(PRODUCT(A3L211C2,A3L211C8))/A3L211C1</f>
        <v>71638</v>
      </c>
      <c r="CJ18" s="16" t="s">
        <v>5473</v>
      </c>
      <c r="CK18" s="17">
        <f>(A3L211C40-A3L211C37)+(A3L211C41-A3L211C38)+(A3L211C42-A3L211C39)</f>
        <v>371466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8327</v>
      </c>
      <c r="L19" s="16" t="s">
        <v>5398</v>
      </c>
      <c r="M19" s="17">
        <v>17020</v>
      </c>
      <c r="N19" s="16" t="s">
        <v>5398</v>
      </c>
      <c r="O19" s="17">
        <v>129764</v>
      </c>
      <c r="P19" s="16" t="s">
        <v>5398</v>
      </c>
      <c r="Q19" s="17">
        <v>11104</v>
      </c>
      <c r="R19" s="16" t="s">
        <v>5398</v>
      </c>
      <c r="S19" s="17">
        <v>29537</v>
      </c>
      <c r="T19" s="16" t="s">
        <v>4255</v>
      </c>
      <c r="U19" s="20">
        <v>0.98158999999999996</v>
      </c>
      <c r="V19" s="16" t="s">
        <v>5399</v>
      </c>
      <c r="W19" s="17">
        <v>0</v>
      </c>
      <c r="X19" s="16" t="s">
        <v>5399</v>
      </c>
      <c r="Y19" s="17">
        <v>6314</v>
      </c>
      <c r="Z19" s="16" t="s">
        <v>5399</v>
      </c>
      <c r="AA19" s="17">
        <v>12933</v>
      </c>
      <c r="AB19" s="16" t="s">
        <v>5399</v>
      </c>
      <c r="AC19" s="17">
        <v>118246</v>
      </c>
      <c r="AD19" s="16" t="s">
        <v>5399</v>
      </c>
      <c r="AE19" s="17">
        <v>8037</v>
      </c>
      <c r="AF19" s="16" t="s">
        <v>5399</v>
      </c>
      <c r="AG19" s="17">
        <v>21704</v>
      </c>
      <c r="AH19" s="16" t="s">
        <v>4257</v>
      </c>
      <c r="AI19" s="20">
        <v>1.0165999999999999</v>
      </c>
      <c r="AJ19" s="16" t="s">
        <v>5400</v>
      </c>
      <c r="AK19" s="17">
        <v>0</v>
      </c>
      <c r="AL19" s="16" t="s">
        <v>5400</v>
      </c>
      <c r="AM19" s="17">
        <v>5022</v>
      </c>
      <c r="AN19" s="16" t="s">
        <v>5400</v>
      </c>
      <c r="AO19" s="17">
        <v>13103</v>
      </c>
      <c r="AP19" s="16" t="s">
        <v>5400</v>
      </c>
      <c r="AQ19" s="17">
        <v>109210</v>
      </c>
      <c r="AR19" s="16" t="s">
        <v>5400</v>
      </c>
      <c r="AS19" s="17">
        <v>7267</v>
      </c>
      <c r="AT19" s="16" t="s">
        <v>5400</v>
      </c>
      <c r="AU19" s="17">
        <v>21068</v>
      </c>
      <c r="AV19" s="16" t="s">
        <v>4259</v>
      </c>
      <c r="AW19" s="20">
        <v>1.2025699999999999</v>
      </c>
      <c r="AX19" s="16" t="s">
        <v>5401</v>
      </c>
      <c r="AY19" s="17">
        <v>0</v>
      </c>
      <c r="AZ19" s="16" t="s">
        <v>5401</v>
      </c>
      <c r="BA19" s="17">
        <v>4651</v>
      </c>
      <c r="BB19" s="16" t="s">
        <v>5401</v>
      </c>
      <c r="BC19" s="17">
        <v>13118</v>
      </c>
      <c r="BD19" s="16" t="s">
        <v>5401</v>
      </c>
      <c r="BE19" s="17">
        <v>110480</v>
      </c>
      <c r="BF19" s="16" t="s">
        <v>5401</v>
      </c>
      <c r="BG19" s="17">
        <v>7824</v>
      </c>
      <c r="BH19" s="16" t="s">
        <v>5401</v>
      </c>
      <c r="BI19" s="17">
        <v>25283</v>
      </c>
      <c r="BJ19" s="16" t="s">
        <v>4261</v>
      </c>
      <c r="BK19" s="20">
        <v>1.33463</v>
      </c>
      <c r="BL19" s="16" t="s">
        <v>5402</v>
      </c>
      <c r="BM19" s="17">
        <v>0</v>
      </c>
      <c r="BN19" s="16" t="s">
        <v>5402</v>
      </c>
      <c r="BO19" s="17">
        <v>3645</v>
      </c>
      <c r="BP19" s="16" t="s">
        <v>5402</v>
      </c>
      <c r="BQ19" s="17">
        <v>11320</v>
      </c>
      <c r="BR19" s="16" t="s">
        <v>5402</v>
      </c>
      <c r="BS19" s="17">
        <v>116361</v>
      </c>
      <c r="BT19" s="16" t="s">
        <v>5402</v>
      </c>
      <c r="BU19" s="17">
        <v>5485</v>
      </c>
      <c r="BV19" s="16" t="s">
        <v>5402</v>
      </c>
      <c r="BW19" s="17">
        <v>24104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8327</v>
      </c>
      <c r="CB19" s="16" t="s">
        <v>5483</v>
      </c>
      <c r="CC19" s="17">
        <f>SUM(PRODUCT(A3L212C2,A3L212C5))/A3L212C1</f>
        <v>17020</v>
      </c>
      <c r="CD19" s="16" t="s">
        <v>5484</v>
      </c>
      <c r="CE19" s="17">
        <f>SUM(PRODUCT(A3L212C2,A3L212C6))/A3L212C1</f>
        <v>129764</v>
      </c>
      <c r="CF19" s="16" t="s">
        <v>5485</v>
      </c>
      <c r="CG19" s="17">
        <f>SUM(PRODUCT(A3L212C2,A3L212C7))/A3L212C1</f>
        <v>11104</v>
      </c>
      <c r="CH19" s="16" t="s">
        <v>5486</v>
      </c>
      <c r="CI19" s="17">
        <f>SUM(PRODUCT(A3L212C2,A3L212C8))/A3L212C1</f>
        <v>29537</v>
      </c>
      <c r="CJ19" s="16" t="s">
        <v>5480</v>
      </c>
      <c r="CK19" s="17">
        <f>(A3L212C40-A3L212C37)+(A3L212C41-A3L212C38)+(A3L212C42-A3L212C39)</f>
        <v>145058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9</v>
      </c>
      <c r="L20" s="16" t="s">
        <v>5398</v>
      </c>
      <c r="M20" s="17">
        <v>28</v>
      </c>
      <c r="N20" s="16" t="s">
        <v>5398</v>
      </c>
      <c r="O20" s="17">
        <v>140</v>
      </c>
      <c r="P20" s="16" t="s">
        <v>5398</v>
      </c>
      <c r="Q20" s="17">
        <v>94</v>
      </c>
      <c r="R20" s="16" t="s">
        <v>5398</v>
      </c>
      <c r="S20" s="17">
        <v>243</v>
      </c>
      <c r="T20" s="16" t="s">
        <v>4255</v>
      </c>
      <c r="U20" s="20">
        <v>0.98158999999999996</v>
      </c>
      <c r="V20" s="16" t="s">
        <v>5399</v>
      </c>
      <c r="W20" s="17">
        <v>0</v>
      </c>
      <c r="X20" s="16" t="s">
        <v>5399</v>
      </c>
      <c r="Y20" s="17">
        <v>8</v>
      </c>
      <c r="Z20" s="16" t="s">
        <v>5399</v>
      </c>
      <c r="AA20" s="17">
        <v>20</v>
      </c>
      <c r="AB20" s="16" t="s">
        <v>5399</v>
      </c>
      <c r="AC20" s="17">
        <v>102</v>
      </c>
      <c r="AD20" s="16" t="s">
        <v>5399</v>
      </c>
      <c r="AE20" s="17">
        <v>82</v>
      </c>
      <c r="AF20" s="16" t="s">
        <v>5399</v>
      </c>
      <c r="AG20" s="17">
        <v>180</v>
      </c>
      <c r="AH20" s="16" t="s">
        <v>4257</v>
      </c>
      <c r="AI20" s="20">
        <v>1.0165999999999999</v>
      </c>
      <c r="AJ20" s="16" t="s">
        <v>5400</v>
      </c>
      <c r="AK20" s="17">
        <v>0</v>
      </c>
      <c r="AL20" s="16" t="s">
        <v>5400</v>
      </c>
      <c r="AM20" s="17">
        <v>6</v>
      </c>
      <c r="AN20" s="16" t="s">
        <v>5400</v>
      </c>
      <c r="AO20" s="17">
        <v>25</v>
      </c>
      <c r="AP20" s="16" t="s">
        <v>5400</v>
      </c>
      <c r="AQ20" s="17">
        <v>33</v>
      </c>
      <c r="AR20" s="16" t="s">
        <v>5400</v>
      </c>
      <c r="AS20" s="17">
        <v>85</v>
      </c>
      <c r="AT20" s="16" t="s">
        <v>5400</v>
      </c>
      <c r="AU20" s="17">
        <v>166</v>
      </c>
      <c r="AV20" s="16" t="s">
        <v>4259</v>
      </c>
      <c r="AW20" s="20">
        <v>1.2025699999999999</v>
      </c>
      <c r="AX20" s="16" t="s">
        <v>5401</v>
      </c>
      <c r="AY20" s="17">
        <v>0</v>
      </c>
      <c r="AZ20" s="16" t="s">
        <v>5401</v>
      </c>
      <c r="BA20" s="17">
        <v>7</v>
      </c>
      <c r="BB20" s="16" t="s">
        <v>5401</v>
      </c>
      <c r="BC20" s="17">
        <v>26</v>
      </c>
      <c r="BD20" s="16" t="s">
        <v>5401</v>
      </c>
      <c r="BE20" s="17">
        <v>30</v>
      </c>
      <c r="BF20" s="16" t="s">
        <v>5401</v>
      </c>
      <c r="BG20" s="17">
        <v>120</v>
      </c>
      <c r="BH20" s="16" t="s">
        <v>5401</v>
      </c>
      <c r="BI20" s="17">
        <v>256</v>
      </c>
      <c r="BJ20" s="16" t="s">
        <v>4261</v>
      </c>
      <c r="BK20" s="20">
        <v>1.33463</v>
      </c>
      <c r="BL20" s="16" t="s">
        <v>5402</v>
      </c>
      <c r="BM20" s="17">
        <v>0</v>
      </c>
      <c r="BN20" s="16" t="s">
        <v>5402</v>
      </c>
      <c r="BO20" s="17">
        <v>6</v>
      </c>
      <c r="BP20" s="16" t="s">
        <v>5402</v>
      </c>
      <c r="BQ20" s="17">
        <v>24</v>
      </c>
      <c r="BR20" s="16" t="s">
        <v>5402</v>
      </c>
      <c r="BS20" s="17">
        <v>49</v>
      </c>
      <c r="BT20" s="16" t="s">
        <v>5402</v>
      </c>
      <c r="BU20" s="17">
        <v>122</v>
      </c>
      <c r="BV20" s="16" t="s">
        <v>5402</v>
      </c>
      <c r="BW20" s="17">
        <v>308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9</v>
      </c>
      <c r="CB20" s="16" t="s">
        <v>5490</v>
      </c>
      <c r="CC20" s="17">
        <f>SUM(PRODUCT(A3L213C2,A3L213C5))/A3L213C1</f>
        <v>28</v>
      </c>
      <c r="CD20" s="16" t="s">
        <v>5491</v>
      </c>
      <c r="CE20" s="17">
        <f>SUM(PRODUCT(A3L213C2,A3L213C6))/A3L213C1</f>
        <v>140</v>
      </c>
      <c r="CF20" s="16" t="s">
        <v>5492</v>
      </c>
      <c r="CG20" s="17">
        <f>SUM(PRODUCT(A3L213C2,A3L213C7))/A3L213C1</f>
        <v>94</v>
      </c>
      <c r="CH20" s="16" t="s">
        <v>5493</v>
      </c>
      <c r="CI20" s="17">
        <f>SUM(PRODUCT(A3L213C2,A3L213C8))/A3L213C1</f>
        <v>243</v>
      </c>
      <c r="CJ20" s="16" t="s">
        <v>5487</v>
      </c>
      <c r="CK20" s="17">
        <f>(A3L213C40-A3L213C37)+(A3L213C41-A3L213C38)+(A3L213C42-A3L213C39)</f>
        <v>440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3460</v>
      </c>
      <c r="L21" s="16" t="s">
        <v>5398</v>
      </c>
      <c r="M21" s="17">
        <v>11411</v>
      </c>
      <c r="N21" s="16" t="s">
        <v>5398</v>
      </c>
      <c r="O21" s="17">
        <v>85037</v>
      </c>
      <c r="P21" s="16" t="s">
        <v>5398</v>
      </c>
      <c r="Q21" s="17">
        <v>13100</v>
      </c>
      <c r="R21" s="16" t="s">
        <v>5398</v>
      </c>
      <c r="S21" s="17">
        <v>28249</v>
      </c>
      <c r="T21" s="16" t="s">
        <v>4255</v>
      </c>
      <c r="U21" s="20">
        <v>0.98158999999999996</v>
      </c>
      <c r="V21" s="16" t="s">
        <v>5399</v>
      </c>
      <c r="W21" s="17">
        <v>0</v>
      </c>
      <c r="X21" s="16" t="s">
        <v>5399</v>
      </c>
      <c r="Y21" s="17">
        <v>3511</v>
      </c>
      <c r="Z21" s="16" t="s">
        <v>5399</v>
      </c>
      <c r="AA21" s="17">
        <v>10244</v>
      </c>
      <c r="AB21" s="16" t="s">
        <v>5399</v>
      </c>
      <c r="AC21" s="17">
        <v>82441</v>
      </c>
      <c r="AD21" s="16" t="s">
        <v>5399</v>
      </c>
      <c r="AE21" s="17">
        <v>13976</v>
      </c>
      <c r="AF21" s="16" t="s">
        <v>5399</v>
      </c>
      <c r="AG21" s="17">
        <v>28095</v>
      </c>
      <c r="AH21" s="16" t="s">
        <v>4257</v>
      </c>
      <c r="AI21" s="20">
        <v>1.0165999999999999</v>
      </c>
      <c r="AJ21" s="16" t="s">
        <v>5400</v>
      </c>
      <c r="AK21" s="17">
        <v>0</v>
      </c>
      <c r="AL21" s="16" t="s">
        <v>5400</v>
      </c>
      <c r="AM21" s="17">
        <v>3537</v>
      </c>
      <c r="AN21" s="16" t="s">
        <v>5400</v>
      </c>
      <c r="AO21" s="17">
        <v>10926</v>
      </c>
      <c r="AP21" s="16" t="s">
        <v>5400</v>
      </c>
      <c r="AQ21" s="17">
        <v>68215</v>
      </c>
      <c r="AR21" s="16" t="s">
        <v>5400</v>
      </c>
      <c r="AS21" s="17">
        <v>13219</v>
      </c>
      <c r="AT21" s="16" t="s">
        <v>5400</v>
      </c>
      <c r="AU21" s="17">
        <v>26329</v>
      </c>
      <c r="AV21" s="16" t="s">
        <v>4259</v>
      </c>
      <c r="AW21" s="20">
        <v>1.2025699999999999</v>
      </c>
      <c r="AX21" s="16" t="s">
        <v>5401</v>
      </c>
      <c r="AY21" s="17">
        <v>0</v>
      </c>
      <c r="AZ21" s="16" t="s">
        <v>5401</v>
      </c>
      <c r="BA21" s="17">
        <v>3110</v>
      </c>
      <c r="BB21" s="16" t="s">
        <v>5401</v>
      </c>
      <c r="BC21" s="17">
        <v>10444</v>
      </c>
      <c r="BD21" s="16" t="s">
        <v>5401</v>
      </c>
      <c r="BE21" s="17">
        <v>60224</v>
      </c>
      <c r="BF21" s="16" t="s">
        <v>5401</v>
      </c>
      <c r="BG21" s="17">
        <v>13281</v>
      </c>
      <c r="BH21" s="16" t="s">
        <v>5401</v>
      </c>
      <c r="BI21" s="17">
        <v>27682</v>
      </c>
      <c r="BJ21" s="16" t="s">
        <v>4261</v>
      </c>
      <c r="BK21" s="20">
        <v>1.33463</v>
      </c>
      <c r="BL21" s="16" t="s">
        <v>5402</v>
      </c>
      <c r="BM21" s="17">
        <v>0</v>
      </c>
      <c r="BN21" s="16" t="s">
        <v>5402</v>
      </c>
      <c r="BO21" s="17">
        <v>3148</v>
      </c>
      <c r="BP21" s="16" t="s">
        <v>5402</v>
      </c>
      <c r="BQ21" s="17">
        <v>10689</v>
      </c>
      <c r="BR21" s="16" t="s">
        <v>5402</v>
      </c>
      <c r="BS21" s="17">
        <v>48132</v>
      </c>
      <c r="BT21" s="16" t="s">
        <v>5402</v>
      </c>
      <c r="BU21" s="17">
        <v>14383</v>
      </c>
      <c r="BV21" s="16" t="s">
        <v>5402</v>
      </c>
      <c r="BW21" s="17">
        <v>27078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3460</v>
      </c>
      <c r="CB21" s="16" t="s">
        <v>5497</v>
      </c>
      <c r="CC21" s="17">
        <f>SUM(PRODUCT(A3L214C2,A3L214C5))/A3L214C1</f>
        <v>11411</v>
      </c>
      <c r="CD21" s="16" t="s">
        <v>5498</v>
      </c>
      <c r="CE21" s="17">
        <f>SUM(PRODUCT(A3L214C2,A3L214C6))/A3L214C1</f>
        <v>85037</v>
      </c>
      <c r="CF21" s="16" t="s">
        <v>5499</v>
      </c>
      <c r="CG21" s="17">
        <f>SUM(PRODUCT(A3L214C2,A3L214C7))/A3L214C1</f>
        <v>13100</v>
      </c>
      <c r="CH21" s="16" t="s">
        <v>5500</v>
      </c>
      <c r="CI21" s="17">
        <f>SUM(PRODUCT(A3L214C2,A3L214C8))/A3L214C1</f>
        <v>28249</v>
      </c>
      <c r="CJ21" s="16" t="s">
        <v>5494</v>
      </c>
      <c r="CK21" s="17">
        <f>(A3L214C40-A3L214C37)+(A3L214C41-A3L214C38)+(A3L214C42-A3L214C39)</f>
        <v>111515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4</v>
      </c>
      <c r="N22" s="16" t="s">
        <v>5398</v>
      </c>
      <c r="O22" s="17">
        <v>3554</v>
      </c>
      <c r="P22" s="16" t="s">
        <v>5398</v>
      </c>
      <c r="Q22" s="17">
        <v>1</v>
      </c>
      <c r="R22" s="16" t="s">
        <v>5398</v>
      </c>
      <c r="S22" s="17">
        <v>0</v>
      </c>
      <c r="T22" s="16" t="s">
        <v>4255</v>
      </c>
      <c r="U22" s="20">
        <v>0.98158999999999996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4</v>
      </c>
      <c r="AB22" s="16" t="s">
        <v>5399</v>
      </c>
      <c r="AC22" s="17">
        <v>3406</v>
      </c>
      <c r="AD22" s="16" t="s">
        <v>5399</v>
      </c>
      <c r="AE22" s="17">
        <v>1</v>
      </c>
      <c r="AF22" s="16" t="s">
        <v>5399</v>
      </c>
      <c r="AG22" s="17">
        <v>1</v>
      </c>
      <c r="AH22" s="16" t="s">
        <v>4257</v>
      </c>
      <c r="AI22" s="20">
        <v>1.0165999999999999</v>
      </c>
      <c r="AJ22" s="16" t="s">
        <v>5400</v>
      </c>
      <c r="AK22" s="17">
        <v>0</v>
      </c>
      <c r="AL22" s="16" t="s">
        <v>5400</v>
      </c>
      <c r="AM22" s="17">
        <v>2</v>
      </c>
      <c r="AN22" s="16" t="s">
        <v>5400</v>
      </c>
      <c r="AO22" s="17">
        <v>6</v>
      </c>
      <c r="AP22" s="16" t="s">
        <v>5400</v>
      </c>
      <c r="AQ22" s="17">
        <v>2109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1.2025699999999999</v>
      </c>
      <c r="AX22" s="16" t="s">
        <v>5401</v>
      </c>
      <c r="AY22" s="17">
        <v>0</v>
      </c>
      <c r="AZ22" s="16" t="s">
        <v>5401</v>
      </c>
      <c r="BA22" s="17">
        <v>1</v>
      </c>
      <c r="BB22" s="16" t="s">
        <v>5401</v>
      </c>
      <c r="BC22" s="17">
        <v>3</v>
      </c>
      <c r="BD22" s="16" t="s">
        <v>5401</v>
      </c>
      <c r="BE22" s="17">
        <v>-237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1.33463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10</v>
      </c>
      <c r="BR22" s="16" t="s">
        <v>5402</v>
      </c>
      <c r="BS22" s="17">
        <v>-156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4</v>
      </c>
      <c r="CD22" s="16" t="s">
        <v>5505</v>
      </c>
      <c r="CE22" s="17">
        <f>SUM(PRODUCT(A3L215C2,A3L215C6))/A3L215C1</f>
        <v>3554</v>
      </c>
      <c r="CF22" s="16" t="s">
        <v>5506</v>
      </c>
      <c r="CG22" s="17">
        <f>SUM(PRODUCT(A3L215C2,A3L215C7))/A3L215C1</f>
        <v>1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3554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2</v>
      </c>
      <c r="L23" s="16" t="s">
        <v>5398</v>
      </c>
      <c r="M23" s="17">
        <v>33</v>
      </c>
      <c r="N23" s="16" t="s">
        <v>5398</v>
      </c>
      <c r="O23" s="17">
        <v>561</v>
      </c>
      <c r="P23" s="16" t="s">
        <v>5398</v>
      </c>
      <c r="Q23" s="17">
        <v>1</v>
      </c>
      <c r="R23" s="16" t="s">
        <v>5398</v>
      </c>
      <c r="S23" s="17">
        <v>1</v>
      </c>
      <c r="T23" s="16" t="s">
        <v>4255</v>
      </c>
      <c r="U23" s="20">
        <v>0.98158999999999996</v>
      </c>
      <c r="V23" s="16" t="s">
        <v>5399</v>
      </c>
      <c r="W23" s="17">
        <v>0</v>
      </c>
      <c r="X23" s="16" t="s">
        <v>5399</v>
      </c>
      <c r="Y23" s="17">
        <v>2</v>
      </c>
      <c r="Z23" s="16" t="s">
        <v>5399</v>
      </c>
      <c r="AA23" s="17">
        <v>21</v>
      </c>
      <c r="AB23" s="16" t="s">
        <v>5399</v>
      </c>
      <c r="AC23" s="17">
        <v>451</v>
      </c>
      <c r="AD23" s="16" t="s">
        <v>5399</v>
      </c>
      <c r="AE23" s="17">
        <v>2</v>
      </c>
      <c r="AF23" s="16" t="s">
        <v>5399</v>
      </c>
      <c r="AG23" s="17">
        <v>2</v>
      </c>
      <c r="AH23" s="16" t="s">
        <v>4257</v>
      </c>
      <c r="AI23" s="20">
        <v>1.0165999999999999</v>
      </c>
      <c r="AJ23" s="16" t="s">
        <v>5400</v>
      </c>
      <c r="AK23" s="17">
        <v>0</v>
      </c>
      <c r="AL23" s="16" t="s">
        <v>5400</v>
      </c>
      <c r="AM23" s="17">
        <v>5</v>
      </c>
      <c r="AN23" s="16" t="s">
        <v>5400</v>
      </c>
      <c r="AO23" s="17">
        <v>23</v>
      </c>
      <c r="AP23" s="16" t="s">
        <v>5400</v>
      </c>
      <c r="AQ23" s="17">
        <v>-626</v>
      </c>
      <c r="AR23" s="16" t="s">
        <v>5400</v>
      </c>
      <c r="AS23" s="17">
        <v>2</v>
      </c>
      <c r="AT23" s="16" t="s">
        <v>5400</v>
      </c>
      <c r="AU23" s="17">
        <v>1</v>
      </c>
      <c r="AV23" s="16" t="s">
        <v>4259</v>
      </c>
      <c r="AW23" s="20">
        <v>1.2025699999999999</v>
      </c>
      <c r="AX23" s="16" t="s">
        <v>5401</v>
      </c>
      <c r="AY23" s="17">
        <v>0</v>
      </c>
      <c r="AZ23" s="16" t="s">
        <v>5401</v>
      </c>
      <c r="BA23" s="17">
        <v>5</v>
      </c>
      <c r="BB23" s="16" t="s">
        <v>5401</v>
      </c>
      <c r="BC23" s="17">
        <v>12</v>
      </c>
      <c r="BD23" s="16" t="s">
        <v>5401</v>
      </c>
      <c r="BE23" s="17">
        <v>-4209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1.33463</v>
      </c>
      <c r="BL23" s="16" t="s">
        <v>5402</v>
      </c>
      <c r="BM23" s="17">
        <v>0</v>
      </c>
      <c r="BN23" s="16" t="s">
        <v>5402</v>
      </c>
      <c r="BO23" s="17">
        <v>4</v>
      </c>
      <c r="BP23" s="16" t="s">
        <v>5402</v>
      </c>
      <c r="BQ23" s="17">
        <v>25</v>
      </c>
      <c r="BR23" s="16" t="s">
        <v>5402</v>
      </c>
      <c r="BS23" s="17">
        <v>-3130</v>
      </c>
      <c r="BT23" s="16" t="s">
        <v>5402</v>
      </c>
      <c r="BU23" s="17">
        <v>2</v>
      </c>
      <c r="BV23" s="16" t="s">
        <v>5402</v>
      </c>
      <c r="BW23" s="17">
        <v>5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2</v>
      </c>
      <c r="CB23" s="16" t="s">
        <v>5511</v>
      </c>
      <c r="CC23" s="17">
        <f>SUM(PRODUCT(A3L216C2,A3L216C5))/A3L216C1</f>
        <v>33</v>
      </c>
      <c r="CD23" s="16" t="s">
        <v>5512</v>
      </c>
      <c r="CE23" s="17">
        <f>SUM(PRODUCT(A3L216C2,A3L216C6))/A3L216C1</f>
        <v>561</v>
      </c>
      <c r="CF23" s="16" t="s">
        <v>5513</v>
      </c>
      <c r="CG23" s="17">
        <f>SUM(PRODUCT(A3L216C2,A3L216C7))/A3L216C1</f>
        <v>1</v>
      </c>
      <c r="CH23" s="16" t="s">
        <v>5514</v>
      </c>
      <c r="CI23" s="17">
        <f>SUM(PRODUCT(A3L216C2,A3L216C8))/A3L216C1</f>
        <v>1</v>
      </c>
      <c r="CJ23" s="16" t="s">
        <v>5508</v>
      </c>
      <c r="CK23" s="17">
        <f>SUM(A3L216C37,A3L216C40)</f>
        <v>561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43828</v>
      </c>
      <c r="N24" s="16" t="s">
        <v>5398</v>
      </c>
      <c r="O24" s="17">
        <v>21447</v>
      </c>
      <c r="P24" s="16" t="s">
        <v>5398</v>
      </c>
      <c r="Q24" s="17">
        <v>0</v>
      </c>
      <c r="R24" s="16" t="s">
        <v>5398</v>
      </c>
      <c r="S24" s="17">
        <v>33760</v>
      </c>
      <c r="T24" s="16" t="s">
        <v>4255</v>
      </c>
      <c r="U24" s="20">
        <v>0.98158999999999996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35058</v>
      </c>
      <c r="AB24" s="16" t="s">
        <v>5399</v>
      </c>
      <c r="AC24" s="17">
        <v>16896</v>
      </c>
      <c r="AD24" s="16" t="s">
        <v>5399</v>
      </c>
      <c r="AE24" s="17">
        <v>0</v>
      </c>
      <c r="AF24" s="16" t="s">
        <v>5399</v>
      </c>
      <c r="AG24" s="17">
        <v>27361</v>
      </c>
      <c r="AH24" s="16" t="s">
        <v>4257</v>
      </c>
      <c r="AI24" s="20">
        <v>1.0165999999999999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40827</v>
      </c>
      <c r="AP24" s="16" t="s">
        <v>5400</v>
      </c>
      <c r="AQ24" s="17">
        <v>16592</v>
      </c>
      <c r="AR24" s="16" t="s">
        <v>5400</v>
      </c>
      <c r="AS24" s="17">
        <v>0</v>
      </c>
      <c r="AT24" s="16" t="s">
        <v>5400</v>
      </c>
      <c r="AU24" s="17">
        <v>29373</v>
      </c>
      <c r="AV24" s="16" t="s">
        <v>4259</v>
      </c>
      <c r="AW24" s="20">
        <v>1.2025699999999999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48019</v>
      </c>
      <c r="BD24" s="16" t="s">
        <v>5401</v>
      </c>
      <c r="BE24" s="17">
        <v>18876</v>
      </c>
      <c r="BF24" s="16" t="s">
        <v>5401</v>
      </c>
      <c r="BG24" s="17">
        <v>0</v>
      </c>
      <c r="BH24" s="16" t="s">
        <v>5401</v>
      </c>
      <c r="BI24" s="17">
        <v>34929</v>
      </c>
      <c r="BJ24" s="16" t="s">
        <v>4261</v>
      </c>
      <c r="BK24" s="20">
        <v>1.33463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48799</v>
      </c>
      <c r="BR24" s="16" t="s">
        <v>5402</v>
      </c>
      <c r="BS24" s="17">
        <v>15781</v>
      </c>
      <c r="BT24" s="16" t="s">
        <v>5402</v>
      </c>
      <c r="BU24" s="17">
        <v>0</v>
      </c>
      <c r="BV24" s="16" t="s">
        <v>5402</v>
      </c>
      <c r="BW24" s="17">
        <v>42378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43828</v>
      </c>
      <c r="CD24" s="16" t="s">
        <v>5519</v>
      </c>
      <c r="CE24" s="17">
        <f>SUM(PRODUCT(A3L217C2,A3L217C6))/A3L217C1</f>
        <v>21447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33760</v>
      </c>
      <c r="CJ24" s="16" t="s">
        <v>5515</v>
      </c>
      <c r="CK24" s="17">
        <f>(A3L217C40-A3L217C37)+(A3L217C41-A3L217C38)+(A3L217C42-A3L217C39)</f>
        <v>11379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A3L215C4+A3L216C4+18</f>
        <v>20</v>
      </c>
      <c r="L25" s="16" t="s">
        <v>5398</v>
      </c>
      <c r="M25" s="17">
        <f>A3L215C5+A3L216C5+65</f>
        <v>102</v>
      </c>
      <c r="N25" s="16" t="s">
        <v>5398</v>
      </c>
      <c r="O25" s="17">
        <v>447</v>
      </c>
      <c r="P25" s="16" t="s">
        <v>5398</v>
      </c>
      <c r="Q25" s="17">
        <f>A3L215C7+A3L216C7+84</f>
        <v>86</v>
      </c>
      <c r="R25" s="16" t="s">
        <v>5398</v>
      </c>
      <c r="S25" s="17">
        <f>A3L215C8+A3L216C8+264</f>
        <v>265</v>
      </c>
      <c r="T25" s="16" t="s">
        <v>4255</v>
      </c>
      <c r="U25" s="20">
        <v>0.98158999999999996</v>
      </c>
      <c r="V25" s="16" t="s">
        <v>5399</v>
      </c>
      <c r="W25" s="17">
        <v>0</v>
      </c>
      <c r="X25" s="16" t="s">
        <v>5399</v>
      </c>
      <c r="Y25" s="17">
        <f>A3L215C11+A3L216C11+7</f>
        <v>9</v>
      </c>
      <c r="Z25" s="16" t="s">
        <v>5399</v>
      </c>
      <c r="AA25" s="17">
        <f>A3L215C12+A3L216C12+161</f>
        <v>186</v>
      </c>
      <c r="AB25" s="16" t="s">
        <v>5399</v>
      </c>
      <c r="AC25" s="17">
        <v>196</v>
      </c>
      <c r="AD25" s="16" t="s">
        <v>5399</v>
      </c>
      <c r="AE25" s="17">
        <f>A3L215C14+A3L216C14+102</f>
        <v>105</v>
      </c>
      <c r="AF25" s="16" t="s">
        <v>5399</v>
      </c>
      <c r="AG25" s="17">
        <f>A3L215C15+A3L216C15+315</f>
        <v>318</v>
      </c>
      <c r="AH25" s="16" t="s">
        <v>4257</v>
      </c>
      <c r="AI25" s="20">
        <v>1.0165999999999999</v>
      </c>
      <c r="AJ25" s="16" t="s">
        <v>5400</v>
      </c>
      <c r="AK25" s="17">
        <v>0</v>
      </c>
      <c r="AL25" s="16" t="s">
        <v>5400</v>
      </c>
      <c r="AM25" s="17">
        <f>A3L215C18+A3L216C18+6</f>
        <v>13</v>
      </c>
      <c r="AN25" s="16" t="s">
        <v>5400</v>
      </c>
      <c r="AO25" s="17">
        <f>A3L215C19+A3L216C19+204</f>
        <v>233</v>
      </c>
      <c r="AP25" s="16" t="s">
        <v>5400</v>
      </c>
      <c r="AQ25" s="17">
        <v>87</v>
      </c>
      <c r="AR25" s="16" t="s">
        <v>5400</v>
      </c>
      <c r="AS25" s="17">
        <f>A3L215C21+A3L216C21+206</f>
        <v>208</v>
      </c>
      <c r="AT25" s="16" t="s">
        <v>5400</v>
      </c>
      <c r="AU25" s="17">
        <f>A3L215C22+A3L216C22+417</f>
        <v>418</v>
      </c>
      <c r="AV25" s="16" t="s">
        <v>4259</v>
      </c>
      <c r="AW25" s="20">
        <v>1.2025699999999999</v>
      </c>
      <c r="AX25" s="16" t="s">
        <v>5401</v>
      </c>
      <c r="AY25" s="17">
        <v>0</v>
      </c>
      <c r="AZ25" s="16" t="s">
        <v>5401</v>
      </c>
      <c r="BA25" s="17">
        <f>A3L215C25+A3L216C25+11</f>
        <v>17</v>
      </c>
      <c r="BB25" s="16" t="s">
        <v>5401</v>
      </c>
      <c r="BC25" s="17">
        <f>A3L215C26+A3L216C26+102</f>
        <v>117</v>
      </c>
      <c r="BD25" s="16" t="s">
        <v>5401</v>
      </c>
      <c r="BE25" s="17">
        <v>0</v>
      </c>
      <c r="BF25" s="16" t="s">
        <v>5401</v>
      </c>
      <c r="BG25" s="17">
        <f>A3L215C28+A3L216C28+115</f>
        <v>115</v>
      </c>
      <c r="BH25" s="16" t="s">
        <v>5401</v>
      </c>
      <c r="BI25" s="17">
        <f>A3L215C29+A3L216C29+314</f>
        <v>314</v>
      </c>
      <c r="BJ25" s="16" t="s">
        <v>4261</v>
      </c>
      <c r="BK25" s="20">
        <v>1.33463</v>
      </c>
      <c r="BL25" s="16" t="s">
        <v>5402</v>
      </c>
      <c r="BM25" s="17">
        <v>0</v>
      </c>
      <c r="BN25" s="16" t="s">
        <v>5402</v>
      </c>
      <c r="BO25" s="17">
        <f>A3L215C32+A3L216C32+12</f>
        <v>16</v>
      </c>
      <c r="BP25" s="16" t="s">
        <v>5402</v>
      </c>
      <c r="BQ25" s="17">
        <f>A3L215C33+A3L216C33+353</f>
        <v>388</v>
      </c>
      <c r="BR25" s="16" t="s">
        <v>5402</v>
      </c>
      <c r="BS25" s="17">
        <v>3</v>
      </c>
      <c r="BT25" s="16" t="s">
        <v>5402</v>
      </c>
      <c r="BU25" s="17">
        <f>A3L215C35+A3L216C35+117</f>
        <v>119</v>
      </c>
      <c r="BV25" s="16" t="s">
        <v>5402</v>
      </c>
      <c r="BW25" s="17">
        <f>A3L215C36+A3L216C36+463</f>
        <v>468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20</v>
      </c>
      <c r="CB25" s="16" t="s">
        <v>5525</v>
      </c>
      <c r="CC25" s="17">
        <f>SUM(PRODUCT(A3L218C2,A3L218C5))/A3L218C1</f>
        <v>102</v>
      </c>
      <c r="CD25" s="16" t="s">
        <v>5526</v>
      </c>
      <c r="CE25" s="17">
        <f>SUM(PRODUCT(A3L218C2,A3L218C6))/A3L218C1</f>
        <v>447</v>
      </c>
      <c r="CF25" s="16" t="s">
        <v>5527</v>
      </c>
      <c r="CG25" s="17">
        <f>SUM(PRODUCT(A3L218C2,A3L218C7))/A3L218C1</f>
        <v>86</v>
      </c>
      <c r="CH25" s="16" t="s">
        <v>5528</v>
      </c>
      <c r="CI25" s="17">
        <f>SUM(PRODUCT(A3L218C2,A3L218C8))/A3L218C1</f>
        <v>265</v>
      </c>
      <c r="CJ25" s="16" t="s">
        <v>5522</v>
      </c>
      <c r="CK25" s="17">
        <f>(A3L218C40-A3L218C37)+(A3L218C41-A3L218C38)+(A3L218C42-A3L218C39)</f>
        <v>676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82895</v>
      </c>
      <c r="L26" s="16" t="s">
        <v>5531</v>
      </c>
      <c r="M26" s="17">
        <f>SUM(A3L201C5:A3L214C5,A3L217C5:A3L218C5)</f>
        <v>249979</v>
      </c>
      <c r="N26" s="16" t="s">
        <v>5532</v>
      </c>
      <c r="O26" s="17">
        <f>SUM(A3L201C6:A3L218C6)</f>
        <v>707470</v>
      </c>
      <c r="P26" s="16" t="s">
        <v>5533</v>
      </c>
      <c r="Q26" s="17">
        <f>SUM(A3L201C7:A3L214C7,A3L217C7:A3L218C7)</f>
        <v>144487</v>
      </c>
      <c r="R26" s="16" t="s">
        <v>5534</v>
      </c>
      <c r="S26" s="17">
        <f>SUM(A3L201C8:A3L214C8,A3L217C8:A3L218C8)</f>
        <v>355066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83695</v>
      </c>
      <c r="Z26" s="16" t="s">
        <v>5537</v>
      </c>
      <c r="AA26" s="17">
        <f>SUM(A3L201C12:A3L214C12,A3L217C12:A3L218C12)</f>
        <v>234186</v>
      </c>
      <c r="AB26" s="16" t="s">
        <v>5538</v>
      </c>
      <c r="AC26" s="17">
        <f>SUM(A3L201C13:A3L218C13)</f>
        <v>658653</v>
      </c>
      <c r="AD26" s="16" t="s">
        <v>5539</v>
      </c>
      <c r="AE26" s="17">
        <f>SUM(A3L201C14:A3L214C14,A3L217C14:A3L218C14)</f>
        <v>141017</v>
      </c>
      <c r="AF26" s="16" t="s">
        <v>5540</v>
      </c>
      <c r="AG26" s="17">
        <f>SUM(A3L201C15:A3L214C15,A3L217C15:A3L218C15)</f>
        <v>343629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82942</v>
      </c>
      <c r="AN26" s="16" t="s">
        <v>5543</v>
      </c>
      <c r="AO26" s="17">
        <f>SUM(A3L201C19:A3L214C19,A3L217C19:A3L218C19)</f>
        <v>262756</v>
      </c>
      <c r="AP26" s="16" t="s">
        <v>5544</v>
      </c>
      <c r="AQ26" s="17">
        <f>SUM(A3L201C20:A3L218C20)</f>
        <v>613930</v>
      </c>
      <c r="AR26" s="16" t="s">
        <v>5545</v>
      </c>
      <c r="AS26" s="17">
        <f>SUM(A3L201C21:A3L214C21,A3L217C21:A3L218C21)</f>
        <v>145298</v>
      </c>
      <c r="AT26" s="16" t="s">
        <v>5546</v>
      </c>
      <c r="AU26" s="17">
        <f>SUM(A3L201C22:A3L214C22,A3L217C22:A3L218C22)</f>
        <v>365866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84396</v>
      </c>
      <c r="BB26" s="16" t="s">
        <v>5549</v>
      </c>
      <c r="BC26" s="17">
        <f>SUM(A3L201C26:A3L214C26,A3L217C26:A3L218C26)</f>
        <v>270536</v>
      </c>
      <c r="BD26" s="16" t="s">
        <v>5550</v>
      </c>
      <c r="BE26" s="17">
        <f>SUM(A3L201C27:A3L218C27)</f>
        <v>576956</v>
      </c>
      <c r="BF26" s="16" t="s">
        <v>5551</v>
      </c>
      <c r="BG26" s="17">
        <f>SUM(A3L201C28:A3L214C28,A3L217C28:A3L218C28)</f>
        <v>143829</v>
      </c>
      <c r="BH26" s="16" t="s">
        <v>5552</v>
      </c>
      <c r="BI26" s="17">
        <f>SUM(A3L201C29:A3L214C29,A3L217C29:A3L218C29)</f>
        <v>362826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67971</v>
      </c>
      <c r="BP26" s="16" t="s">
        <v>5555</v>
      </c>
      <c r="BQ26" s="17">
        <f>SUM(A3L201C33:A3L214C33,A3L217C33:A3L218C33)</f>
        <v>220871</v>
      </c>
      <c r="BR26" s="16" t="s">
        <v>5556</v>
      </c>
      <c r="BS26" s="17">
        <f>SUM(A3L201C34:A3L218C34)</f>
        <v>536645</v>
      </c>
      <c r="BT26" s="16" t="s">
        <v>5557</v>
      </c>
      <c r="BU26" s="17">
        <f>SUM(A3L201C35:A3L214C35,A3L217C35:A3L218C35)</f>
        <v>126130</v>
      </c>
      <c r="BV26" s="16" t="s">
        <v>5558</v>
      </c>
      <c r="BW26" s="17">
        <f>SUM(A3L201C36:A3L214C36,A3L217C36:A3L218C36)</f>
        <v>307522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82897</v>
      </c>
      <c r="CB26" s="16" t="s">
        <v>5561</v>
      </c>
      <c r="CC26" s="17">
        <f>SUM(A3L201C39:A3L218C39)</f>
        <v>250016</v>
      </c>
      <c r="CD26" s="16" t="s">
        <v>5562</v>
      </c>
      <c r="CE26" s="17">
        <f>SUM(A3L201C40:A3L218C40)</f>
        <v>707470</v>
      </c>
      <c r="CF26" s="16" t="s">
        <v>5563</v>
      </c>
      <c r="CG26" s="17">
        <f>SUM(A3L201C41:A3L218C41)</f>
        <v>144489</v>
      </c>
      <c r="CH26" s="16" t="s">
        <v>5564</v>
      </c>
      <c r="CI26" s="17">
        <f>SUM(A3L201C42:A3L218C42)</f>
        <v>355067</v>
      </c>
      <c r="CJ26" s="16" t="s">
        <v>5565</v>
      </c>
      <c r="CK26" s="17">
        <f>SUM(A3L201C43:A3L218C43)</f>
        <v>874149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0.98158999999999996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1.0165999999999999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1.2025699999999999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29</v>
      </c>
      <c r="BJ27" s="16" t="s">
        <v>4261</v>
      </c>
      <c r="BK27" s="20">
        <v>1.33463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18131</v>
      </c>
      <c r="T28" s="16" t="s">
        <v>4255</v>
      </c>
      <c r="U28" s="20">
        <v>0.98158999999999996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28</v>
      </c>
      <c r="AH28" s="16" t="s">
        <v>4257</v>
      </c>
      <c r="AI28" s="20">
        <v>1.0165999999999999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-186</v>
      </c>
      <c r="AV28" s="16" t="s">
        <v>4259</v>
      </c>
      <c r="AW28" s="20">
        <v>1.2025699999999999</v>
      </c>
      <c r="AX28" s="16" t="s">
        <v>5401</v>
      </c>
      <c r="AY28" s="17">
        <v>0</v>
      </c>
      <c r="AZ28" s="16" t="s">
        <v>5401</v>
      </c>
      <c r="BA28" s="17">
        <v>8</v>
      </c>
      <c r="BB28" s="16" t="s">
        <v>5401</v>
      </c>
      <c r="BC28" s="17">
        <v>23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89</v>
      </c>
      <c r="BJ28" s="16" t="s">
        <v>4261</v>
      </c>
      <c r="BK28" s="20">
        <v>1.33463</v>
      </c>
      <c r="BL28" s="16" t="s">
        <v>5402</v>
      </c>
      <c r="BM28" s="17">
        <v>0</v>
      </c>
      <c r="BN28" s="16" t="s">
        <v>5402</v>
      </c>
      <c r="BO28" s="17">
        <v>28</v>
      </c>
      <c r="BP28" s="16" t="s">
        <v>5402</v>
      </c>
      <c r="BQ28" s="17">
        <v>73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49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18131</v>
      </c>
      <c r="CJ28" s="16" t="s">
        <v>5573</v>
      </c>
      <c r="CK28" s="17">
        <f>(A3L221C40-A3L221C37)+(A3L221C41-A3L221C38)+(A3L221C42-A3L221C39)</f>
        <v>18131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0.98158999999999996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1.0165999999999999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1.2025699999999999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1.33463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-4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19858</v>
      </c>
      <c r="T30" s="16" t="s">
        <v>4255</v>
      </c>
      <c r="U30" s="20">
        <v>0.98158999999999996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-2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1680</v>
      </c>
      <c r="AH30" s="16" t="s">
        <v>4257</v>
      </c>
      <c r="AI30" s="20">
        <v>1.0165999999999999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-8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1591</v>
      </c>
      <c r="AV30" s="16" t="s">
        <v>4259</v>
      </c>
      <c r="AW30" s="20">
        <v>1.2025699999999999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16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1048</v>
      </c>
      <c r="BJ30" s="16" t="s">
        <v>4261</v>
      </c>
      <c r="BK30" s="20">
        <v>1.33463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94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1169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-4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19858</v>
      </c>
      <c r="CJ30" s="16" t="s">
        <v>5587</v>
      </c>
      <c r="CK30" s="17">
        <f>(A3L223C40-A3L223C37)+(A3L223C41-A3L223C38)+(A3L223C42-A3L223C39)</f>
        <v>19862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-4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37989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-2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1708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-8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1405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8</v>
      </c>
      <c r="BB31" s="16" t="s">
        <v>5615</v>
      </c>
      <c r="BC31" s="17">
        <f>SUM(A3L220C26:A3L223C26)</f>
        <v>39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1166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28</v>
      </c>
      <c r="BP31" s="16" t="s">
        <v>5621</v>
      </c>
      <c r="BQ31" s="17">
        <f>SUM(A3L220C33:A3L223C33)</f>
        <v>167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1218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-4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37989</v>
      </c>
      <c r="CJ31" s="16" t="s">
        <v>5631</v>
      </c>
      <c r="CK31" s="17">
        <f>SUM(A3L220C43:A3L223C43)</f>
        <v>37993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36840</v>
      </c>
      <c r="H8" s="16" t="s">
        <v>4253</v>
      </c>
      <c r="I8" s="20">
        <v>1</v>
      </c>
      <c r="J8" s="16" t="s">
        <v>5670</v>
      </c>
      <c r="K8" s="17">
        <v>41070</v>
      </c>
      <c r="L8" s="16" t="s">
        <v>4255</v>
      </c>
      <c r="M8" s="20">
        <v>0.98348999999999998</v>
      </c>
      <c r="N8" s="16" t="s">
        <v>5671</v>
      </c>
      <c r="O8" s="17">
        <v>41214</v>
      </c>
      <c r="P8" s="16" t="s">
        <v>4257</v>
      </c>
      <c r="Q8" s="20">
        <v>1.0169699999999999</v>
      </c>
      <c r="R8" s="16" t="s">
        <v>5672</v>
      </c>
      <c r="S8" s="17">
        <v>41028</v>
      </c>
      <c r="T8" s="16" t="s">
        <v>4259</v>
      </c>
      <c r="U8" s="20">
        <v>1.13276</v>
      </c>
      <c r="V8" s="16" t="s">
        <v>5673</v>
      </c>
      <c r="W8" s="17">
        <v>67221</v>
      </c>
      <c r="X8" s="16" t="s">
        <v>4261</v>
      </c>
      <c r="Y8" s="20">
        <v>1.1778999999999999</v>
      </c>
      <c r="Z8" s="16" t="s">
        <v>5674</v>
      </c>
      <c r="AA8" s="17">
        <f>SUM(PRODUCT(A3L301C2,A3L301C3),PRODUCT(A3L301C4,A3L301C5),PRODUCT(A3L301C6,A3L301C7))/A3L301C1</f>
        <v>39715.111960000002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1387717</v>
      </c>
      <c r="H9" s="16" t="s">
        <v>4253</v>
      </c>
      <c r="I9" s="20">
        <v>1</v>
      </c>
      <c r="J9" s="16" t="s">
        <v>5670</v>
      </c>
      <c r="K9" s="17">
        <v>1337764</v>
      </c>
      <c r="L9" s="16" t="s">
        <v>4255</v>
      </c>
      <c r="M9" s="20">
        <v>0.98348999999999998</v>
      </c>
      <c r="N9" s="16" t="s">
        <v>5671</v>
      </c>
      <c r="O9" s="17">
        <v>1316888</v>
      </c>
      <c r="P9" s="16" t="s">
        <v>4257</v>
      </c>
      <c r="Q9" s="20">
        <v>1.0169699999999999</v>
      </c>
      <c r="R9" s="16" t="s">
        <v>5672</v>
      </c>
      <c r="S9" s="17">
        <v>1264651</v>
      </c>
      <c r="T9" s="16" t="s">
        <v>4259</v>
      </c>
      <c r="U9" s="20">
        <v>1.13276</v>
      </c>
      <c r="V9" s="16" t="s">
        <v>5673</v>
      </c>
      <c r="W9" s="17">
        <v>1132071</v>
      </c>
      <c r="X9" s="16" t="s">
        <v>4261</v>
      </c>
      <c r="Y9" s="20">
        <v>1.1778999999999999</v>
      </c>
      <c r="Z9" s="16" t="s">
        <v>5675</v>
      </c>
      <c r="AA9" s="17">
        <f>SUM(PRODUCT(A3L302C2,A3L302C3),PRODUCT(A3L302C4,A3L302C5),PRODUCT(A3L302C6,A3L302C7))/A3L302C1</f>
        <v>1347543.3685733331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1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0.98348999999999998</v>
      </c>
      <c r="N10" s="16" t="s">
        <v>5671</v>
      </c>
      <c r="O10" s="17">
        <v>0</v>
      </c>
      <c r="P10" s="16" t="s">
        <v>4257</v>
      </c>
      <c r="Q10" s="20">
        <v>1.0169699999999999</v>
      </c>
      <c r="R10" s="16" t="s">
        <v>5672</v>
      </c>
      <c r="S10" s="17">
        <v>0</v>
      </c>
      <c r="T10" s="16" t="s">
        <v>4259</v>
      </c>
      <c r="U10" s="20">
        <v>1.13276</v>
      </c>
      <c r="V10" s="16" t="s">
        <v>5673</v>
      </c>
      <c r="W10" s="17">
        <v>0</v>
      </c>
      <c r="X10" s="16" t="s">
        <v>4261</v>
      </c>
      <c r="Y10" s="20">
        <v>1.1778999999999999</v>
      </c>
      <c r="Z10" s="16" t="s">
        <v>5676</v>
      </c>
      <c r="AA10" s="17">
        <f>SUM(PRODUCT(A3L303C2,A3L303C3),PRODUCT(A3L303C4,A3L303C5),PRODUCT(A3L303C6,A3L303C7))/A3L303C1</f>
        <v>0.33333333333333331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0.98348999999999998</v>
      </c>
      <c r="N11" s="16" t="s">
        <v>5671</v>
      </c>
      <c r="O11" s="17">
        <v>0</v>
      </c>
      <c r="P11" s="16" t="s">
        <v>4257</v>
      </c>
      <c r="Q11" s="20">
        <v>1.0169699999999999</v>
      </c>
      <c r="R11" s="16" t="s">
        <v>5672</v>
      </c>
      <c r="S11" s="17">
        <v>0</v>
      </c>
      <c r="T11" s="16" t="s">
        <v>4259</v>
      </c>
      <c r="U11" s="20">
        <v>1.13276</v>
      </c>
      <c r="V11" s="16" t="s">
        <v>5673</v>
      </c>
      <c r="W11" s="17">
        <v>0</v>
      </c>
      <c r="X11" s="16" t="s">
        <v>4261</v>
      </c>
      <c r="Y11" s="20">
        <v>1.1778999999999999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1387717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1337764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1316888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1264651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1132071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1347543.3685733331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36841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41070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41214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41028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67221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39715.445293333338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1424558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1378834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1358102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1305679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1199292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1387258.8138666665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0.98617999999999995</v>
      </c>
      <c r="N15" s="16" t="s">
        <v>5671</v>
      </c>
      <c r="O15" s="17">
        <v>0</v>
      </c>
      <c r="P15" s="16" t="s">
        <v>4257</v>
      </c>
      <c r="Q15" s="20">
        <v>1.0173099999999999</v>
      </c>
      <c r="R15" s="16" t="s">
        <v>5672</v>
      </c>
      <c r="S15" s="17">
        <v>0</v>
      </c>
      <c r="T15" s="16" t="s">
        <v>4259</v>
      </c>
      <c r="U15" s="20">
        <v>1.05169</v>
      </c>
      <c r="V15" s="16" t="s">
        <v>5673</v>
      </c>
      <c r="W15" s="17">
        <v>0</v>
      </c>
      <c r="X15" s="16" t="s">
        <v>4261</v>
      </c>
      <c r="Y15" s="20">
        <v>0.97667000000000004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1760</v>
      </c>
      <c r="H16" s="16" t="s">
        <v>4253</v>
      </c>
      <c r="I16" s="20">
        <v>1</v>
      </c>
      <c r="J16" s="16" t="s">
        <v>5670</v>
      </c>
      <c r="K16" s="17">
        <v>1681</v>
      </c>
      <c r="L16" s="16" t="s">
        <v>4255</v>
      </c>
      <c r="M16" s="20">
        <v>0.98617999999999995</v>
      </c>
      <c r="N16" s="16" t="s">
        <v>5671</v>
      </c>
      <c r="O16" s="17">
        <v>1659</v>
      </c>
      <c r="P16" s="16" t="s">
        <v>4257</v>
      </c>
      <c r="Q16" s="20">
        <v>1.0173099999999999</v>
      </c>
      <c r="R16" s="16" t="s">
        <v>5672</v>
      </c>
      <c r="S16" s="17">
        <v>1543</v>
      </c>
      <c r="T16" s="16" t="s">
        <v>4259</v>
      </c>
      <c r="U16" s="20">
        <v>1.05169</v>
      </c>
      <c r="V16" s="16" t="s">
        <v>5673</v>
      </c>
      <c r="W16" s="17">
        <v>1346</v>
      </c>
      <c r="X16" s="16" t="s">
        <v>4261</v>
      </c>
      <c r="Y16" s="20">
        <v>0.97667000000000004</v>
      </c>
      <c r="Z16" s="16" t="s">
        <v>5697</v>
      </c>
      <c r="AA16" s="17">
        <f>SUM(PRODUCT(A3L309C2,A3L309C3),PRODUCT(A3L309C4,A3L309C5),PRODUCT(A3L309C6,A3L309C7))/A3L309C1</f>
        <v>1701.8286233333331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56944</v>
      </c>
      <c r="H17" s="16" t="s">
        <v>4253</v>
      </c>
      <c r="I17" s="20">
        <v>1</v>
      </c>
      <c r="J17" s="16" t="s">
        <v>5670</v>
      </c>
      <c r="K17" s="17">
        <v>53489</v>
      </c>
      <c r="L17" s="16" t="s">
        <v>4255</v>
      </c>
      <c r="M17" s="20">
        <v>0.98617999999999995</v>
      </c>
      <c r="N17" s="16" t="s">
        <v>5671</v>
      </c>
      <c r="O17" s="17">
        <v>54474</v>
      </c>
      <c r="P17" s="16" t="s">
        <v>4257</v>
      </c>
      <c r="Q17" s="20">
        <v>1.0173099999999999</v>
      </c>
      <c r="R17" s="16" t="s">
        <v>5672</v>
      </c>
      <c r="S17" s="17">
        <v>44721</v>
      </c>
      <c r="T17" s="16" t="s">
        <v>4259</v>
      </c>
      <c r="U17" s="20">
        <v>1.05169</v>
      </c>
      <c r="V17" s="16" t="s">
        <v>5673</v>
      </c>
      <c r="W17" s="17">
        <v>43582</v>
      </c>
      <c r="X17" s="16" t="s">
        <v>4261</v>
      </c>
      <c r="Y17" s="20">
        <v>0.97667000000000004</v>
      </c>
      <c r="Z17" s="16" t="s">
        <v>5698</v>
      </c>
      <c r="AA17" s="17">
        <f>SUM(PRODUCT(A3L310C2,A3L310C3),PRODUCT(A3L310C4,A3L310C5),PRODUCT(A3L310C6,A3L310C7))/A3L310C1</f>
        <v>55036.908986666669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68169</v>
      </c>
      <c r="H18" s="16" t="s">
        <v>4253</v>
      </c>
      <c r="I18" s="20">
        <v>1</v>
      </c>
      <c r="J18" s="16" t="s">
        <v>5670</v>
      </c>
      <c r="K18" s="17">
        <v>82477</v>
      </c>
      <c r="L18" s="16" t="s">
        <v>4255</v>
      </c>
      <c r="M18" s="20">
        <v>0.98617999999999995</v>
      </c>
      <c r="N18" s="16" t="s">
        <v>5671</v>
      </c>
      <c r="O18" s="17">
        <v>87898</v>
      </c>
      <c r="P18" s="16" t="s">
        <v>4257</v>
      </c>
      <c r="Q18" s="20">
        <v>1.0173099999999999</v>
      </c>
      <c r="R18" s="16" t="s">
        <v>5672</v>
      </c>
      <c r="S18" s="17">
        <v>91818</v>
      </c>
      <c r="T18" s="16" t="s">
        <v>4259</v>
      </c>
      <c r="U18" s="20">
        <v>1.05169</v>
      </c>
      <c r="V18" s="16" t="s">
        <v>5673</v>
      </c>
      <c r="W18" s="17">
        <v>71352</v>
      </c>
      <c r="X18" s="16" t="s">
        <v>4261</v>
      </c>
      <c r="Y18" s="20">
        <v>0.97667000000000004</v>
      </c>
      <c r="Z18" s="16" t="s">
        <v>5699</v>
      </c>
      <c r="AA18" s="17">
        <f>SUM(PRODUCT(A3L311C2,A3L311C3),PRODUCT(A3L311C4,A3L311C5),PRODUCT(A3L311C6,A3L311C7))/A3L311C1</f>
        <v>79641.894079999998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28746</v>
      </c>
      <c r="H19" s="16" t="s">
        <v>4253</v>
      </c>
      <c r="I19" s="20">
        <v>1</v>
      </c>
      <c r="J19" s="16" t="s">
        <v>5670</v>
      </c>
      <c r="K19" s="17">
        <v>34556</v>
      </c>
      <c r="L19" s="16" t="s">
        <v>4255</v>
      </c>
      <c r="M19" s="20">
        <v>0.98617999999999995</v>
      </c>
      <c r="N19" s="16" t="s">
        <v>5671</v>
      </c>
      <c r="O19" s="17">
        <v>44034</v>
      </c>
      <c r="P19" s="16" t="s">
        <v>4257</v>
      </c>
      <c r="Q19" s="20">
        <v>1.0173099999999999</v>
      </c>
      <c r="R19" s="16" t="s">
        <v>5672</v>
      </c>
      <c r="S19" s="17">
        <v>37520</v>
      </c>
      <c r="T19" s="16" t="s">
        <v>4259</v>
      </c>
      <c r="U19" s="20">
        <v>1.05169</v>
      </c>
      <c r="V19" s="16" t="s">
        <v>5673</v>
      </c>
      <c r="W19" s="17">
        <v>30064</v>
      </c>
      <c r="X19" s="16" t="s">
        <v>4261</v>
      </c>
      <c r="Y19" s="20">
        <v>0.97667000000000004</v>
      </c>
      <c r="Z19" s="16" t="s">
        <v>5700</v>
      </c>
      <c r="AA19" s="17">
        <f>SUM(PRODUCT(A3L312C2,A3L312C3),PRODUCT(A3L312C4,A3L312C5),PRODUCT(A3L312C6,A3L312C7))/A3L312C1</f>
        <v>35873.554873333334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198267</v>
      </c>
      <c r="H20" s="16" t="s">
        <v>4253</v>
      </c>
      <c r="I20" s="20">
        <v>1</v>
      </c>
      <c r="J20" s="16" t="s">
        <v>5670</v>
      </c>
      <c r="K20" s="17">
        <v>216634</v>
      </c>
      <c r="L20" s="16" t="s">
        <v>4255</v>
      </c>
      <c r="M20" s="20">
        <v>0.98617999999999995</v>
      </c>
      <c r="N20" s="16" t="s">
        <v>5671</v>
      </c>
      <c r="O20" s="17">
        <v>224040</v>
      </c>
      <c r="P20" s="16" t="s">
        <v>4257</v>
      </c>
      <c r="Q20" s="20">
        <v>1.0173099999999999</v>
      </c>
      <c r="R20" s="16" t="s">
        <v>5672</v>
      </c>
      <c r="S20" s="17">
        <v>200377</v>
      </c>
      <c r="T20" s="16" t="s">
        <v>4259</v>
      </c>
      <c r="U20" s="20">
        <v>1.05169</v>
      </c>
      <c r="V20" s="16" t="s">
        <v>5673</v>
      </c>
      <c r="W20" s="17">
        <v>188712</v>
      </c>
      <c r="X20" s="16" t="s">
        <v>4261</v>
      </c>
      <c r="Y20" s="20">
        <v>0.97667000000000004</v>
      </c>
      <c r="Z20" s="16" t="s">
        <v>5701</v>
      </c>
      <c r="AA20" s="17">
        <f>SUM(PRODUCT(A3L313C2,A3L313C3),PRODUCT(A3L313C4,A3L313C5),PRODUCT(A3L313C6,A3L313C7))/A3L313C1</f>
        <v>213275.08350666668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45759</v>
      </c>
      <c r="H21" s="16" t="s">
        <v>4253</v>
      </c>
      <c r="I21" s="20">
        <v>1</v>
      </c>
      <c r="J21" s="16" t="s">
        <v>5670</v>
      </c>
      <c r="K21" s="17">
        <v>48705</v>
      </c>
      <c r="L21" s="16" t="s">
        <v>4255</v>
      </c>
      <c r="M21" s="20">
        <v>0.98617999999999995</v>
      </c>
      <c r="N21" s="16" t="s">
        <v>5671</v>
      </c>
      <c r="O21" s="17">
        <v>38577</v>
      </c>
      <c r="P21" s="16" t="s">
        <v>4257</v>
      </c>
      <c r="Q21" s="20">
        <v>1.0173099999999999</v>
      </c>
      <c r="R21" s="16" t="s">
        <v>5672</v>
      </c>
      <c r="S21" s="17">
        <v>35930</v>
      </c>
      <c r="T21" s="16" t="s">
        <v>4259</v>
      </c>
      <c r="U21" s="20">
        <v>1.05169</v>
      </c>
      <c r="V21" s="16" t="s">
        <v>5673</v>
      </c>
      <c r="W21" s="17">
        <v>50926</v>
      </c>
      <c r="X21" s="16" t="s">
        <v>4261</v>
      </c>
      <c r="Y21" s="20">
        <v>0.97667000000000004</v>
      </c>
      <c r="Z21" s="16" t="s">
        <v>5702</v>
      </c>
      <c r="AA21" s="17">
        <f>SUM(PRODUCT(A3L314C2,A3L314C3),PRODUCT(A3L314C4,A3L314C5),PRODUCT(A3L314C6,A3L314C7))/A3L314C1</f>
        <v>44345.221589999994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34441</v>
      </c>
      <c r="H22" s="16" t="s">
        <v>4253</v>
      </c>
      <c r="I22" s="20">
        <v>1</v>
      </c>
      <c r="J22" s="16" t="s">
        <v>5670</v>
      </c>
      <c r="K22" s="17">
        <v>26260</v>
      </c>
      <c r="L22" s="16" t="s">
        <v>4255</v>
      </c>
      <c r="M22" s="20">
        <v>0.98617999999999995</v>
      </c>
      <c r="N22" s="16" t="s">
        <v>5671</v>
      </c>
      <c r="O22" s="17">
        <v>20953</v>
      </c>
      <c r="P22" s="16" t="s">
        <v>4257</v>
      </c>
      <c r="Q22" s="20">
        <v>1.0173099999999999</v>
      </c>
      <c r="R22" s="16" t="s">
        <v>5672</v>
      </c>
      <c r="S22" s="17">
        <v>24950</v>
      </c>
      <c r="T22" s="16" t="s">
        <v>4259</v>
      </c>
      <c r="U22" s="20">
        <v>1.05169</v>
      </c>
      <c r="V22" s="16" t="s">
        <v>5673</v>
      </c>
      <c r="W22" s="17">
        <v>27420</v>
      </c>
      <c r="X22" s="16" t="s">
        <v>4261</v>
      </c>
      <c r="Y22" s="20">
        <v>0.97667000000000004</v>
      </c>
      <c r="Z22" s="16" t="s">
        <v>5703</v>
      </c>
      <c r="AA22" s="17">
        <f>SUM(PRODUCT(A3L315C2,A3L315C3),PRODUCT(A3L315C4,A3L315C5),PRODUCT(A3L315C6,A3L315C7))/A3L315C1</f>
        <v>27217.927743333334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40246</v>
      </c>
      <c r="H23" s="16" t="s">
        <v>4253</v>
      </c>
      <c r="I23" s="20">
        <v>1</v>
      </c>
      <c r="J23" s="16" t="s">
        <v>5670</v>
      </c>
      <c r="K23" s="17">
        <v>26559</v>
      </c>
      <c r="L23" s="16" t="s">
        <v>4255</v>
      </c>
      <c r="M23" s="20">
        <v>0.98617999999999995</v>
      </c>
      <c r="N23" s="16" t="s">
        <v>5671</v>
      </c>
      <c r="O23" s="17">
        <v>25825</v>
      </c>
      <c r="P23" s="16" t="s">
        <v>4257</v>
      </c>
      <c r="Q23" s="20">
        <v>1.0173099999999999</v>
      </c>
      <c r="R23" s="16" t="s">
        <v>5672</v>
      </c>
      <c r="S23" s="17">
        <v>28035</v>
      </c>
      <c r="T23" s="16" t="s">
        <v>4259</v>
      </c>
      <c r="U23" s="20">
        <v>1.05169</v>
      </c>
      <c r="V23" s="16" t="s">
        <v>5673</v>
      </c>
      <c r="W23" s="17">
        <v>29867</v>
      </c>
      <c r="X23" s="16" t="s">
        <v>4261</v>
      </c>
      <c r="Y23" s="20">
        <v>0.97667000000000004</v>
      </c>
      <c r="Z23" s="16" t="s">
        <v>5704</v>
      </c>
      <c r="AA23" s="17">
        <f>SUM(PRODUCT(A3L316C2,A3L316C3),PRODUCT(A3L316C4,A3L316C5),PRODUCT(A3L316C6,A3L316C7))/A3L316C1</f>
        <v>30903.32845666667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10040</v>
      </c>
      <c r="H24" s="16" t="s">
        <v>4253</v>
      </c>
      <c r="I24" s="20">
        <v>1</v>
      </c>
      <c r="J24" s="16" t="s">
        <v>5670</v>
      </c>
      <c r="K24" s="17">
        <v>5996</v>
      </c>
      <c r="L24" s="16" t="s">
        <v>4255</v>
      </c>
      <c r="M24" s="20">
        <v>0.98617999999999995</v>
      </c>
      <c r="N24" s="16" t="s">
        <v>5671</v>
      </c>
      <c r="O24" s="17">
        <v>9939</v>
      </c>
      <c r="P24" s="16" t="s">
        <v>4257</v>
      </c>
      <c r="Q24" s="20">
        <v>1.0173099999999999</v>
      </c>
      <c r="R24" s="16" t="s">
        <v>5672</v>
      </c>
      <c r="S24" s="17">
        <v>9584</v>
      </c>
      <c r="T24" s="16" t="s">
        <v>4259</v>
      </c>
      <c r="U24" s="20">
        <v>1.05169</v>
      </c>
      <c r="V24" s="16" t="s">
        <v>5673</v>
      </c>
      <c r="W24" s="17">
        <v>7528</v>
      </c>
      <c r="X24" s="16" t="s">
        <v>4261</v>
      </c>
      <c r="Y24" s="20">
        <v>0.97667000000000004</v>
      </c>
      <c r="Z24" s="16" t="s">
        <v>5705</v>
      </c>
      <c r="AA24" s="17">
        <f>SUM(PRODUCT(A3L317C2,A3L317C3),PRODUCT(A3L317C4,A3L317C5),PRODUCT(A3L317C6,A3L317C7))/A3L317C1</f>
        <v>8688.0597899999993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17333</v>
      </c>
      <c r="H25" s="16" t="s">
        <v>4253</v>
      </c>
      <c r="I25" s="20">
        <v>1</v>
      </c>
      <c r="J25" s="16" t="s">
        <v>5670</v>
      </c>
      <c r="K25" s="17">
        <v>17745</v>
      </c>
      <c r="L25" s="16" t="s">
        <v>4255</v>
      </c>
      <c r="M25" s="20">
        <v>0.98617999999999995</v>
      </c>
      <c r="N25" s="16" t="s">
        <v>5671</v>
      </c>
      <c r="O25" s="17">
        <v>21648</v>
      </c>
      <c r="P25" s="16" t="s">
        <v>4257</v>
      </c>
      <c r="Q25" s="20">
        <v>1.0173099999999999</v>
      </c>
      <c r="R25" s="16" t="s">
        <v>5672</v>
      </c>
      <c r="S25" s="17">
        <v>24398</v>
      </c>
      <c r="T25" s="16" t="s">
        <v>4259</v>
      </c>
      <c r="U25" s="20">
        <v>1.05169</v>
      </c>
      <c r="V25" s="16" t="s">
        <v>5673</v>
      </c>
      <c r="W25" s="17">
        <v>22982</v>
      </c>
      <c r="X25" s="16" t="s">
        <v>4261</v>
      </c>
      <c r="Y25" s="20">
        <v>0.97667000000000004</v>
      </c>
      <c r="Z25" s="16" t="s">
        <v>5706</v>
      </c>
      <c r="AA25" s="17">
        <f>SUM(PRODUCT(A3L318C2,A3L318C3),PRODUCT(A3L318C4,A3L318C5),PRODUCT(A3L318C6,A3L318C7))/A3L318C1</f>
        <v>18951.830326666666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17436</v>
      </c>
      <c r="H26" s="16" t="s">
        <v>4253</v>
      </c>
      <c r="I26" s="20">
        <v>1</v>
      </c>
      <c r="J26" s="16" t="s">
        <v>5670</v>
      </c>
      <c r="K26" s="17">
        <v>14327</v>
      </c>
      <c r="L26" s="16" t="s">
        <v>4255</v>
      </c>
      <c r="M26" s="20">
        <v>0.98617999999999995</v>
      </c>
      <c r="N26" s="16" t="s">
        <v>5671</v>
      </c>
      <c r="O26" s="17">
        <v>7176</v>
      </c>
      <c r="P26" s="16" t="s">
        <v>4257</v>
      </c>
      <c r="Q26" s="20">
        <v>1.0173099999999999</v>
      </c>
      <c r="R26" s="16" t="s">
        <v>5672</v>
      </c>
      <c r="S26" s="17">
        <v>5500</v>
      </c>
      <c r="T26" s="16" t="s">
        <v>4259</v>
      </c>
      <c r="U26" s="20">
        <v>1.05169</v>
      </c>
      <c r="V26" s="16" t="s">
        <v>5673</v>
      </c>
      <c r="W26" s="17">
        <v>8287</v>
      </c>
      <c r="X26" s="16" t="s">
        <v>4261</v>
      </c>
      <c r="Y26" s="20">
        <v>0.97667000000000004</v>
      </c>
      <c r="Z26" s="16" t="s">
        <v>5707</v>
      </c>
      <c r="AA26" s="17">
        <f>SUM(PRODUCT(A3L319C2,A3L319C3),PRODUCT(A3L319C4,A3L319C5),PRODUCT(A3L319C6,A3L319C7))/A3L319C1</f>
        <v>12955.072473333334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230</v>
      </c>
      <c r="H27" s="16" t="s">
        <v>4253</v>
      </c>
      <c r="I27" s="20">
        <v>1</v>
      </c>
      <c r="J27" s="16" t="s">
        <v>5670</v>
      </c>
      <c r="K27" s="17">
        <v>5755</v>
      </c>
      <c r="L27" s="16" t="s">
        <v>4255</v>
      </c>
      <c r="M27" s="20">
        <v>0.98617999999999995</v>
      </c>
      <c r="N27" s="16" t="s">
        <v>5671</v>
      </c>
      <c r="O27" s="17">
        <v>7248</v>
      </c>
      <c r="P27" s="16" t="s">
        <v>4257</v>
      </c>
      <c r="Q27" s="20">
        <v>1.0173099999999999</v>
      </c>
      <c r="R27" s="16" t="s">
        <v>5672</v>
      </c>
      <c r="S27" s="17">
        <v>13040</v>
      </c>
      <c r="T27" s="16" t="s">
        <v>4259</v>
      </c>
      <c r="U27" s="20">
        <v>1.05169</v>
      </c>
      <c r="V27" s="16" t="s">
        <v>5673</v>
      </c>
      <c r="W27" s="17">
        <v>9131</v>
      </c>
      <c r="X27" s="16" t="s">
        <v>4261</v>
      </c>
      <c r="Y27" s="20">
        <v>0.97667000000000004</v>
      </c>
      <c r="Z27" s="16" t="s">
        <v>5708</v>
      </c>
      <c r="AA27" s="17">
        <f>SUM(PRODUCT(A3L320C2,A3L320C3),PRODUCT(A3L320C4,A3L320C5),PRODUCT(A3L320C6,A3L320C7))/A3L320C1</f>
        <v>4426.3095933333325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28409</v>
      </c>
      <c r="H28" s="16" t="s">
        <v>4253</v>
      </c>
      <c r="I28" s="20">
        <v>1</v>
      </c>
      <c r="J28" s="16" t="s">
        <v>5670</v>
      </c>
      <c r="K28" s="17">
        <v>28325</v>
      </c>
      <c r="L28" s="16" t="s">
        <v>4255</v>
      </c>
      <c r="M28" s="20">
        <v>0.98617999999999995</v>
      </c>
      <c r="N28" s="16" t="s">
        <v>5671</v>
      </c>
      <c r="O28" s="17">
        <v>21987</v>
      </c>
      <c r="P28" s="16" t="s">
        <v>4257</v>
      </c>
      <c r="Q28" s="20">
        <v>1.0173099999999999</v>
      </c>
      <c r="R28" s="16" t="s">
        <v>5672</v>
      </c>
      <c r="S28" s="17">
        <v>16781</v>
      </c>
      <c r="T28" s="16" t="s">
        <v>4259</v>
      </c>
      <c r="U28" s="20">
        <v>1.05169</v>
      </c>
      <c r="V28" s="16" t="s">
        <v>5673</v>
      </c>
      <c r="W28" s="17">
        <v>16706</v>
      </c>
      <c r="X28" s="16" t="s">
        <v>4261</v>
      </c>
      <c r="Y28" s="20">
        <v>0.97667000000000004</v>
      </c>
      <c r="Z28" s="16" t="s">
        <v>5709</v>
      </c>
      <c r="AA28" s="17">
        <f>SUM(PRODUCT(A3L321C2,A3L321C3),PRODUCT(A3L321C4,A3L321C5),PRODUCT(A3L321C6,A3L321C7))/A3L321C1</f>
        <v>26236.714489999998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42504</v>
      </c>
      <c r="H29" s="16" t="s">
        <v>4253</v>
      </c>
      <c r="I29" s="20">
        <v>1</v>
      </c>
      <c r="J29" s="16" t="s">
        <v>5670</v>
      </c>
      <c r="K29" s="17">
        <v>38109</v>
      </c>
      <c r="L29" s="16" t="s">
        <v>4255</v>
      </c>
      <c r="M29" s="20">
        <v>0.98617999999999995</v>
      </c>
      <c r="N29" s="16" t="s">
        <v>5671</v>
      </c>
      <c r="O29" s="17">
        <v>32463</v>
      </c>
      <c r="P29" s="16" t="s">
        <v>4257</v>
      </c>
      <c r="Q29" s="20">
        <v>1.0173099999999999</v>
      </c>
      <c r="R29" s="16" t="s">
        <v>5672</v>
      </c>
      <c r="S29" s="17">
        <v>31970</v>
      </c>
      <c r="T29" s="16" t="s">
        <v>4259</v>
      </c>
      <c r="U29" s="20">
        <v>1.05169</v>
      </c>
      <c r="V29" s="16" t="s">
        <v>5673</v>
      </c>
      <c r="W29" s="17">
        <v>37385</v>
      </c>
      <c r="X29" s="16" t="s">
        <v>4261</v>
      </c>
      <c r="Y29" s="20">
        <v>0.97667000000000004</v>
      </c>
      <c r="Z29" s="16" t="s">
        <v>5710</v>
      </c>
      <c r="AA29" s="17">
        <f>SUM(PRODUCT(A3L322C2,A3L322C3),PRODUCT(A3L322C4,A3L322C5),PRODUCT(A3L322C6,A3L322C7))/A3L322C1</f>
        <v>37703.756049999996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119</v>
      </c>
      <c r="H30" s="16" t="s">
        <v>4253</v>
      </c>
      <c r="I30" s="20">
        <v>1</v>
      </c>
      <c r="J30" s="16" t="s">
        <v>5670</v>
      </c>
      <c r="K30" s="17">
        <v>220</v>
      </c>
      <c r="L30" s="16" t="s">
        <v>4255</v>
      </c>
      <c r="M30" s="20">
        <v>0.98617999999999995</v>
      </c>
      <c r="N30" s="16" t="s">
        <v>5671</v>
      </c>
      <c r="O30" s="17">
        <v>176</v>
      </c>
      <c r="P30" s="16" t="s">
        <v>4257</v>
      </c>
      <c r="Q30" s="20">
        <v>1.0173099999999999</v>
      </c>
      <c r="R30" s="16" t="s">
        <v>5672</v>
      </c>
      <c r="S30" s="17">
        <v>341</v>
      </c>
      <c r="T30" s="16" t="s">
        <v>4259</v>
      </c>
      <c r="U30" s="20">
        <v>1.05169</v>
      </c>
      <c r="V30" s="16" t="s">
        <v>5673</v>
      </c>
      <c r="W30" s="17">
        <v>323</v>
      </c>
      <c r="X30" s="16" t="s">
        <v>4261</v>
      </c>
      <c r="Y30" s="20">
        <v>0.97667000000000004</v>
      </c>
      <c r="Z30" s="16" t="s">
        <v>5711</v>
      </c>
      <c r="AA30" s="17">
        <f>SUM(PRODUCT(A3L323C2,A3L323C3),PRODUCT(A3L323C4,A3L323C5),PRODUCT(A3L323C6,A3L323C7))/A3L323C1</f>
        <v>171.66872000000001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0.98617999999999995</v>
      </c>
      <c r="N31" s="16" t="s">
        <v>5671</v>
      </c>
      <c r="O31" s="17">
        <v>0</v>
      </c>
      <c r="P31" s="16" t="s">
        <v>4257</v>
      </c>
      <c r="Q31" s="20">
        <v>1.0173099999999999</v>
      </c>
      <c r="R31" s="16" t="s">
        <v>5672</v>
      </c>
      <c r="S31" s="17">
        <v>0</v>
      </c>
      <c r="T31" s="16" t="s">
        <v>4259</v>
      </c>
      <c r="U31" s="20">
        <v>1.05169</v>
      </c>
      <c r="V31" s="16" t="s">
        <v>5673</v>
      </c>
      <c r="W31" s="17">
        <v>1650</v>
      </c>
      <c r="X31" s="16" t="s">
        <v>4261</v>
      </c>
      <c r="Y31" s="20">
        <v>0.97667000000000004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1256</v>
      </c>
      <c r="H32" s="16" t="s">
        <v>4253</v>
      </c>
      <c r="I32" s="20">
        <v>1</v>
      </c>
      <c r="J32" s="16" t="s">
        <v>5670</v>
      </c>
      <c r="K32" s="17">
        <v>1944</v>
      </c>
      <c r="L32" s="16" t="s">
        <v>4255</v>
      </c>
      <c r="M32" s="20">
        <v>0.98617999999999995</v>
      </c>
      <c r="N32" s="16" t="s">
        <v>5671</v>
      </c>
      <c r="O32" s="17">
        <v>1381</v>
      </c>
      <c r="P32" s="16" t="s">
        <v>4257</v>
      </c>
      <c r="Q32" s="20">
        <v>1.0173099999999999</v>
      </c>
      <c r="R32" s="16" t="s">
        <v>5672</v>
      </c>
      <c r="S32" s="17">
        <v>204</v>
      </c>
      <c r="T32" s="16" t="s">
        <v>4259</v>
      </c>
      <c r="U32" s="20">
        <v>1.05169</v>
      </c>
      <c r="V32" s="16" t="s">
        <v>5673</v>
      </c>
      <c r="W32" s="17">
        <v>368</v>
      </c>
      <c r="X32" s="16" t="s">
        <v>4261</v>
      </c>
      <c r="Y32" s="20">
        <v>0.97667000000000004</v>
      </c>
      <c r="Z32" s="16" t="s">
        <v>5713</v>
      </c>
      <c r="AA32" s="17">
        <f>SUM(PRODUCT(A3L325C2,A3L325C3),PRODUCT(A3L325C4,A3L325C5),PRODUCT(A3L325C6,A3L325C7))/A3L325C1</f>
        <v>1526.0130099999999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591659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602782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599478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566712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547629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598655.17231333314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0.98250000000000004</v>
      </c>
      <c r="N34" s="16" t="s">
        <v>5671</v>
      </c>
      <c r="O34" s="17">
        <v>0</v>
      </c>
      <c r="P34" s="16" t="s">
        <v>4257</v>
      </c>
      <c r="Q34" s="20">
        <v>1.01675</v>
      </c>
      <c r="R34" s="16" t="s">
        <v>5672</v>
      </c>
      <c r="S34" s="17">
        <v>1538</v>
      </c>
      <c r="T34" s="16" t="s">
        <v>4259</v>
      </c>
      <c r="U34" s="20">
        <v>1.17092</v>
      </c>
      <c r="V34" s="16" t="s">
        <v>5673</v>
      </c>
      <c r="W34" s="17">
        <v>1103</v>
      </c>
      <c r="X34" s="16" t="s">
        <v>4261</v>
      </c>
      <c r="Y34" s="20">
        <v>1.28325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5618</v>
      </c>
      <c r="H35" s="16" t="s">
        <v>4253</v>
      </c>
      <c r="I35" s="20">
        <v>1</v>
      </c>
      <c r="J35" s="16" t="s">
        <v>5670</v>
      </c>
      <c r="K35" s="17">
        <v>2691</v>
      </c>
      <c r="L35" s="16" t="s">
        <v>4255</v>
      </c>
      <c r="M35" s="20">
        <v>0.98250000000000004</v>
      </c>
      <c r="N35" s="16" t="s">
        <v>5671</v>
      </c>
      <c r="O35" s="17">
        <v>2515</v>
      </c>
      <c r="P35" s="16" t="s">
        <v>4257</v>
      </c>
      <c r="Q35" s="20">
        <v>1.01675</v>
      </c>
      <c r="R35" s="16" t="s">
        <v>5672</v>
      </c>
      <c r="S35" s="17">
        <v>5613</v>
      </c>
      <c r="T35" s="16" t="s">
        <v>4259</v>
      </c>
      <c r="U35" s="20">
        <v>1.17092</v>
      </c>
      <c r="V35" s="16" t="s">
        <v>5673</v>
      </c>
      <c r="W35" s="17">
        <v>40259</v>
      </c>
      <c r="X35" s="16" t="s">
        <v>4261</v>
      </c>
      <c r="Y35" s="20">
        <v>1.28325</v>
      </c>
      <c r="Z35" s="16" t="s">
        <v>5721</v>
      </c>
      <c r="AA35" s="17">
        <f>SUM(PRODUCT(A3L328C2,A3L328C3),PRODUCT(A3L328C4,A3L328C5),PRODUCT(A3L328C6,A3L328C7))/A3L328C1</f>
        <v>3606.344583333334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66</v>
      </c>
      <c r="L36" s="16" t="s">
        <v>4255</v>
      </c>
      <c r="M36" s="20">
        <v>0.98250000000000004</v>
      </c>
      <c r="N36" s="16" t="s">
        <v>5671</v>
      </c>
      <c r="O36" s="17">
        <v>144</v>
      </c>
      <c r="P36" s="16" t="s">
        <v>4257</v>
      </c>
      <c r="Q36" s="20">
        <v>1.01675</v>
      </c>
      <c r="R36" s="16" t="s">
        <v>5672</v>
      </c>
      <c r="S36" s="17">
        <v>0</v>
      </c>
      <c r="T36" s="16" t="s">
        <v>4259</v>
      </c>
      <c r="U36" s="20">
        <v>1.17092</v>
      </c>
      <c r="V36" s="16" t="s">
        <v>5673</v>
      </c>
      <c r="W36" s="17">
        <v>0</v>
      </c>
      <c r="X36" s="16" t="s">
        <v>4261</v>
      </c>
      <c r="Y36" s="20">
        <v>1.28325</v>
      </c>
      <c r="Z36" s="16" t="s">
        <v>5722</v>
      </c>
      <c r="AA36" s="17">
        <f>SUM(PRODUCT(A3L329C2,A3L329C3),PRODUCT(A3L329C4,A3L329C5),PRODUCT(A3L329C6,A3L329C7))/A3L329C1</f>
        <v>70.418999999999997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639</v>
      </c>
      <c r="H37" s="16" t="s">
        <v>4253</v>
      </c>
      <c r="I37" s="20">
        <v>1</v>
      </c>
      <c r="J37" s="16" t="s">
        <v>5670</v>
      </c>
      <c r="K37" s="17">
        <v>3277</v>
      </c>
      <c r="L37" s="16" t="s">
        <v>4255</v>
      </c>
      <c r="M37" s="20">
        <v>0.98250000000000004</v>
      </c>
      <c r="N37" s="16" t="s">
        <v>5671</v>
      </c>
      <c r="O37" s="17">
        <v>4608</v>
      </c>
      <c r="P37" s="16" t="s">
        <v>4257</v>
      </c>
      <c r="Q37" s="20">
        <v>1.01675</v>
      </c>
      <c r="R37" s="16" t="s">
        <v>5672</v>
      </c>
      <c r="S37" s="17">
        <v>3479</v>
      </c>
      <c r="T37" s="16" t="s">
        <v>4259</v>
      </c>
      <c r="U37" s="20">
        <v>1.17092</v>
      </c>
      <c r="V37" s="16" t="s">
        <v>5673</v>
      </c>
      <c r="W37" s="17">
        <v>2369</v>
      </c>
      <c r="X37" s="16" t="s">
        <v>4261</v>
      </c>
      <c r="Y37" s="20">
        <v>1.28325</v>
      </c>
      <c r="Z37" s="16" t="s">
        <v>5723</v>
      </c>
      <c r="AA37" s="17">
        <f>SUM(PRODUCT(A3L330C2,A3L330C3),PRODUCT(A3L330C4,A3L330C5),PRODUCT(A3L330C6,A3L330C7))/A3L330C1</f>
        <v>2847.9455000000003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0.98250000000000004</v>
      </c>
      <c r="N38" s="16" t="s">
        <v>5671</v>
      </c>
      <c r="O38" s="17">
        <v>0</v>
      </c>
      <c r="P38" s="16" t="s">
        <v>4257</v>
      </c>
      <c r="Q38" s="20">
        <v>1.01675</v>
      </c>
      <c r="R38" s="16" t="s">
        <v>5672</v>
      </c>
      <c r="S38" s="17">
        <v>0</v>
      </c>
      <c r="T38" s="16" t="s">
        <v>4259</v>
      </c>
      <c r="U38" s="20">
        <v>1.17092</v>
      </c>
      <c r="V38" s="16" t="s">
        <v>5673</v>
      </c>
      <c r="W38" s="17">
        <v>0</v>
      </c>
      <c r="X38" s="16" t="s">
        <v>4261</v>
      </c>
      <c r="Y38" s="20">
        <v>1.28325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2888</v>
      </c>
      <c r="H39" s="16" t="s">
        <v>4253</v>
      </c>
      <c r="I39" s="20">
        <v>1</v>
      </c>
      <c r="J39" s="16" t="s">
        <v>5670</v>
      </c>
      <c r="K39" s="17">
        <v>3479</v>
      </c>
      <c r="L39" s="16" t="s">
        <v>4255</v>
      </c>
      <c r="M39" s="20">
        <v>0.98250000000000004</v>
      </c>
      <c r="N39" s="16" t="s">
        <v>5671</v>
      </c>
      <c r="O39" s="17">
        <v>3872</v>
      </c>
      <c r="P39" s="16" t="s">
        <v>4257</v>
      </c>
      <c r="Q39" s="20">
        <v>1.01675</v>
      </c>
      <c r="R39" s="16" t="s">
        <v>5672</v>
      </c>
      <c r="S39" s="17">
        <v>7957</v>
      </c>
      <c r="T39" s="16" t="s">
        <v>4259</v>
      </c>
      <c r="U39" s="20">
        <v>1.17092</v>
      </c>
      <c r="V39" s="16" t="s">
        <v>5673</v>
      </c>
      <c r="W39" s="17">
        <v>12053</v>
      </c>
      <c r="X39" s="16" t="s">
        <v>4261</v>
      </c>
      <c r="Y39" s="20">
        <v>1.28325</v>
      </c>
      <c r="Z39" s="16" t="s">
        <v>5725</v>
      </c>
      <c r="AA39" s="17">
        <f>SUM(PRODUCT(A3L332C2,A3L332C3),PRODUCT(A3L332C4,A3L332C5),PRODUCT(A3L332C6,A3L332C7))/A3L332C1</f>
        <v>3414.3245000000002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46000</v>
      </c>
      <c r="H40" s="16" t="s">
        <v>4253</v>
      </c>
      <c r="I40" s="20">
        <v>1</v>
      </c>
      <c r="J40" s="16" t="s">
        <v>5670</v>
      </c>
      <c r="K40" s="17">
        <v>35812</v>
      </c>
      <c r="L40" s="16" t="s">
        <v>4255</v>
      </c>
      <c r="M40" s="20">
        <v>0.98250000000000004</v>
      </c>
      <c r="N40" s="16" t="s">
        <v>5671</v>
      </c>
      <c r="O40" s="17">
        <v>38800</v>
      </c>
      <c r="P40" s="16" t="s">
        <v>4257</v>
      </c>
      <c r="Q40" s="20">
        <v>1.01675</v>
      </c>
      <c r="R40" s="16" t="s">
        <v>5672</v>
      </c>
      <c r="S40" s="17">
        <v>34706</v>
      </c>
      <c r="T40" s="16" t="s">
        <v>4259</v>
      </c>
      <c r="U40" s="20">
        <v>1.17092</v>
      </c>
      <c r="V40" s="16" t="s">
        <v>5673</v>
      </c>
      <c r="W40" s="17">
        <v>475</v>
      </c>
      <c r="X40" s="16" t="s">
        <v>4261</v>
      </c>
      <c r="Y40" s="20">
        <v>1.28325</v>
      </c>
      <c r="Z40" s="16" t="s">
        <v>5726</v>
      </c>
      <c r="AA40" s="17">
        <f>SUM(PRODUCT(A3L333C2,A3L333C3),PRODUCT(A3L333C4,A3L333C5),PRODUCT(A3L333C6,A3L333C7))/A3L333C1</f>
        <v>40211.730000000003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0.98250000000000004</v>
      </c>
      <c r="N41" s="16" t="s">
        <v>5671</v>
      </c>
      <c r="O41" s="17">
        <v>0</v>
      </c>
      <c r="P41" s="16" t="s">
        <v>4257</v>
      </c>
      <c r="Q41" s="20">
        <v>1.01675</v>
      </c>
      <c r="R41" s="16" t="s">
        <v>5672</v>
      </c>
      <c r="S41" s="17">
        <v>0</v>
      </c>
      <c r="T41" s="16" t="s">
        <v>4259</v>
      </c>
      <c r="U41" s="20">
        <v>1.17092</v>
      </c>
      <c r="V41" s="16" t="s">
        <v>5673</v>
      </c>
      <c r="W41" s="17">
        <v>0</v>
      </c>
      <c r="X41" s="16" t="s">
        <v>4261</v>
      </c>
      <c r="Y41" s="20">
        <v>1.28325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0.98250000000000004</v>
      </c>
      <c r="N42" s="16" t="s">
        <v>5671</v>
      </c>
      <c r="O42" s="17">
        <v>0</v>
      </c>
      <c r="P42" s="16" t="s">
        <v>4257</v>
      </c>
      <c r="Q42" s="20">
        <v>1.01675</v>
      </c>
      <c r="R42" s="16" t="s">
        <v>5672</v>
      </c>
      <c r="S42" s="17">
        <v>0</v>
      </c>
      <c r="T42" s="16" t="s">
        <v>4259</v>
      </c>
      <c r="U42" s="20">
        <v>1.17092</v>
      </c>
      <c r="V42" s="16" t="s">
        <v>5673</v>
      </c>
      <c r="W42" s="17">
        <v>0</v>
      </c>
      <c r="X42" s="16" t="s">
        <v>4261</v>
      </c>
      <c r="Y42" s="20">
        <v>1.28325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7540</v>
      </c>
      <c r="H43" s="16" t="s">
        <v>4253</v>
      </c>
      <c r="I43" s="20">
        <v>1</v>
      </c>
      <c r="J43" s="16" t="s">
        <v>5670</v>
      </c>
      <c r="K43" s="17">
        <v>7819</v>
      </c>
      <c r="L43" s="16" t="s">
        <v>4255</v>
      </c>
      <c r="M43" s="20">
        <v>0.98250000000000004</v>
      </c>
      <c r="N43" s="16" t="s">
        <v>5671</v>
      </c>
      <c r="O43" s="17">
        <v>8053</v>
      </c>
      <c r="P43" s="16" t="s">
        <v>4257</v>
      </c>
      <c r="Q43" s="20">
        <v>1.01675</v>
      </c>
      <c r="R43" s="16" t="s">
        <v>5672</v>
      </c>
      <c r="S43" s="17">
        <v>7558</v>
      </c>
      <c r="T43" s="16" t="s">
        <v>4259</v>
      </c>
      <c r="U43" s="20">
        <v>1.17092</v>
      </c>
      <c r="V43" s="16" t="s">
        <v>5673</v>
      </c>
      <c r="W43" s="17">
        <v>6508</v>
      </c>
      <c r="X43" s="16" t="s">
        <v>4261</v>
      </c>
      <c r="Y43" s="20">
        <v>1.28325</v>
      </c>
      <c r="Z43" s="16" t="s">
        <v>5729</v>
      </c>
      <c r="AA43" s="17">
        <f>SUM(PRODUCT(A3L336C2,A3L336C3),PRODUCT(A3L336C4,A3L336C5),PRODUCT(A3L336C6,A3L336C7))/A3L336C1</f>
        <v>7803.3517500000007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35506</v>
      </c>
      <c r="H44" s="16" t="s">
        <v>4253</v>
      </c>
      <c r="I44" s="20">
        <v>1</v>
      </c>
      <c r="J44" s="16" t="s">
        <v>5670</v>
      </c>
      <c r="K44" s="17">
        <v>31836</v>
      </c>
      <c r="L44" s="16" t="s">
        <v>4255</v>
      </c>
      <c r="M44" s="20">
        <v>0.98250000000000004</v>
      </c>
      <c r="N44" s="16" t="s">
        <v>5671</v>
      </c>
      <c r="O44" s="17">
        <v>32045</v>
      </c>
      <c r="P44" s="16" t="s">
        <v>4257</v>
      </c>
      <c r="Q44" s="20">
        <v>1.01675</v>
      </c>
      <c r="R44" s="16" t="s">
        <v>5672</v>
      </c>
      <c r="S44" s="17">
        <v>33107</v>
      </c>
      <c r="T44" s="16" t="s">
        <v>4259</v>
      </c>
      <c r="U44" s="20">
        <v>1.17092</v>
      </c>
      <c r="V44" s="16" t="s">
        <v>5673</v>
      </c>
      <c r="W44" s="17">
        <v>24603</v>
      </c>
      <c r="X44" s="16" t="s">
        <v>4261</v>
      </c>
      <c r="Y44" s="20">
        <v>1.28325</v>
      </c>
      <c r="Z44" s="16" t="s">
        <v>5730</v>
      </c>
      <c r="AA44" s="17">
        <f>SUM(PRODUCT(A3L337C2,A3L337C3),PRODUCT(A3L337C4,A3L337C5),PRODUCT(A3L337C6,A3L337C7))/A3L337C1</f>
        <v>33122.207916666666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8579</v>
      </c>
      <c r="H45" s="16" t="s">
        <v>4253</v>
      </c>
      <c r="I45" s="20">
        <v>1</v>
      </c>
      <c r="J45" s="16" t="s">
        <v>5670</v>
      </c>
      <c r="K45" s="17">
        <v>10190</v>
      </c>
      <c r="L45" s="16" t="s">
        <v>4255</v>
      </c>
      <c r="M45" s="20">
        <v>0.98348999999999998</v>
      </c>
      <c r="N45" s="16" t="s">
        <v>5671</v>
      </c>
      <c r="O45" s="17">
        <v>10248</v>
      </c>
      <c r="P45" s="16" t="s">
        <v>4257</v>
      </c>
      <c r="Q45" s="20">
        <v>1.0169699999999999</v>
      </c>
      <c r="R45" s="16" t="s">
        <v>5672</v>
      </c>
      <c r="S45" s="17">
        <v>8801</v>
      </c>
      <c r="T45" s="16" t="s">
        <v>4259</v>
      </c>
      <c r="U45" s="20">
        <v>1.13276</v>
      </c>
      <c r="V45" s="16" t="s">
        <v>5673</v>
      </c>
      <c r="W45" s="17">
        <v>9058</v>
      </c>
      <c r="X45" s="16" t="s">
        <v>4261</v>
      </c>
      <c r="Y45" s="20">
        <v>1.1778999999999999</v>
      </c>
      <c r="Z45" s="16" t="s">
        <v>5731</v>
      </c>
      <c r="AA45" s="17">
        <f>SUM(PRODUCT(A3L338C2,A3L338C3),PRODUCT(A3L338C4,A3L338C5),PRODUCT(A3L338C6,A3L338C7))/A3L338C1</f>
        <v>9674.2238866666667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5352</v>
      </c>
      <c r="H46" s="16" t="s">
        <v>4253</v>
      </c>
      <c r="I46" s="20">
        <v>1</v>
      </c>
      <c r="J46" s="16" t="s">
        <v>5670</v>
      </c>
      <c r="K46" s="17">
        <v>5513</v>
      </c>
      <c r="L46" s="16" t="s">
        <v>4255</v>
      </c>
      <c r="M46" s="20">
        <v>0.98617999999999995</v>
      </c>
      <c r="N46" s="16" t="s">
        <v>5671</v>
      </c>
      <c r="O46" s="17">
        <v>6252</v>
      </c>
      <c r="P46" s="16" t="s">
        <v>4257</v>
      </c>
      <c r="Q46" s="20">
        <v>1.0173099999999999</v>
      </c>
      <c r="R46" s="16" t="s">
        <v>5672</v>
      </c>
      <c r="S46" s="17">
        <v>6569</v>
      </c>
      <c r="T46" s="16" t="s">
        <v>4259</v>
      </c>
      <c r="U46" s="20">
        <v>1.05169</v>
      </c>
      <c r="V46" s="16" t="s">
        <v>5673</v>
      </c>
      <c r="W46" s="17">
        <v>7124</v>
      </c>
      <c r="X46" s="16" t="s">
        <v>4261</v>
      </c>
      <c r="Y46" s="20">
        <v>0.97667000000000004</v>
      </c>
      <c r="Z46" s="16" t="s">
        <v>5732</v>
      </c>
      <c r="AA46" s="17">
        <f>SUM(PRODUCT(A3L339C2,A3L339C3),PRODUCT(A3L339C4,A3L339C5),PRODUCT(A3L339C6,A3L339C7))/A3L339C1</f>
        <v>5716.3441533333325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862</v>
      </c>
      <c r="H47" s="16" t="s">
        <v>4253</v>
      </c>
      <c r="I47" s="20">
        <v>1</v>
      </c>
      <c r="J47" s="16" t="s">
        <v>5670</v>
      </c>
      <c r="K47" s="17">
        <v>1154</v>
      </c>
      <c r="L47" s="16" t="s">
        <v>4255</v>
      </c>
      <c r="M47" s="20">
        <v>0.98250000000000004</v>
      </c>
      <c r="N47" s="16" t="s">
        <v>5671</v>
      </c>
      <c r="O47" s="17">
        <v>1250</v>
      </c>
      <c r="P47" s="16" t="s">
        <v>4257</v>
      </c>
      <c r="Q47" s="20">
        <v>1.01675</v>
      </c>
      <c r="R47" s="16" t="s">
        <v>5672</v>
      </c>
      <c r="S47" s="17">
        <v>983</v>
      </c>
      <c r="T47" s="16" t="s">
        <v>4259</v>
      </c>
      <c r="U47" s="20">
        <v>1.17092</v>
      </c>
      <c r="V47" s="16" t="s">
        <v>5673</v>
      </c>
      <c r="W47" s="17">
        <v>1059</v>
      </c>
      <c r="X47" s="16" t="s">
        <v>4261</v>
      </c>
      <c r="Y47" s="20">
        <v>1.28325</v>
      </c>
      <c r="Z47" s="16" t="s">
        <v>5733</v>
      </c>
      <c r="AA47" s="17">
        <f>SUM(PRODUCT(A3L340C2,A3L340C3),PRODUCT(A3L340C4,A3L340C5),PRODUCT(A3L340C6,A3L340C7))/A3L340C1</f>
        <v>1088.9141666666667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70370</v>
      </c>
      <c r="H48" s="16" t="s">
        <v>4253</v>
      </c>
      <c r="I48" s="20">
        <v>1</v>
      </c>
      <c r="J48" s="16" t="s">
        <v>5670</v>
      </c>
      <c r="K48" s="17">
        <v>67310</v>
      </c>
      <c r="L48" s="16" t="s">
        <v>4255</v>
      </c>
      <c r="M48" s="20">
        <v>0.98250000000000004</v>
      </c>
      <c r="N48" s="16" t="s">
        <v>5671</v>
      </c>
      <c r="O48" s="17">
        <v>69603</v>
      </c>
      <c r="P48" s="16" t="s">
        <v>4257</v>
      </c>
      <c r="Q48" s="20">
        <v>1.01675</v>
      </c>
      <c r="R48" s="16" t="s">
        <v>5672</v>
      </c>
      <c r="S48" s="17">
        <v>65416</v>
      </c>
      <c r="T48" s="16" t="s">
        <v>4259</v>
      </c>
      <c r="U48" s="20">
        <v>1.17092</v>
      </c>
      <c r="V48" s="16" t="s">
        <v>5673</v>
      </c>
      <c r="W48" s="17">
        <v>52933</v>
      </c>
      <c r="X48" s="16" t="s">
        <v>4261</v>
      </c>
      <c r="Y48" s="20">
        <v>1.28325</v>
      </c>
      <c r="Z48" s="16" t="s">
        <v>5734</v>
      </c>
      <c r="AA48" s="17">
        <f>SUM(PRODUCT(A3L341C2,A3L341C3),PRODUCT(A3L341C4,A3L341C5),PRODUCT(A3L341C6,A3L341C7))/A3L341C1</f>
        <v>69090.308416666681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168561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152290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159640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159374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140303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160166.63166666668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2184778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2133906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2117220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2031765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1887224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2146080.6178466664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2888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3479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3872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7957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12053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3414.3245000000002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58526</v>
      </c>
      <c r="H8" s="16" t="s">
        <v>4253</v>
      </c>
      <c r="I8" s="20">
        <v>1</v>
      </c>
      <c r="J8" s="16" t="s">
        <v>5670</v>
      </c>
      <c r="K8" s="17">
        <v>59007</v>
      </c>
      <c r="L8" s="16" t="s">
        <v>4255</v>
      </c>
      <c r="M8" s="20">
        <v>1.0028900000000001</v>
      </c>
      <c r="N8" s="16" t="s">
        <v>5671</v>
      </c>
      <c r="O8" s="17">
        <v>41168</v>
      </c>
      <c r="P8" s="16" t="s">
        <v>4257</v>
      </c>
      <c r="Q8" s="20">
        <v>1.0169299999999999</v>
      </c>
      <c r="R8" s="16" t="s">
        <v>5672</v>
      </c>
      <c r="S8" s="17">
        <v>30624</v>
      </c>
      <c r="T8" s="16" t="s">
        <v>4259</v>
      </c>
      <c r="U8" s="20">
        <v>1.07585</v>
      </c>
      <c r="V8" s="16" t="s">
        <v>5673</v>
      </c>
      <c r="W8" s="17">
        <v>30947</v>
      </c>
      <c r="X8" s="16" t="s">
        <v>4261</v>
      </c>
      <c r="Y8" s="20">
        <v>1.07585</v>
      </c>
      <c r="Z8" s="16" t="s">
        <v>5768</v>
      </c>
      <c r="AA8" s="17">
        <f>SUM(PRODUCT(A3L401C2,A3L401C3))/A3L401C1</f>
        <v>58526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813484</v>
      </c>
      <c r="H9" s="16" t="s">
        <v>4253</v>
      </c>
      <c r="I9" s="20">
        <v>1</v>
      </c>
      <c r="J9" s="16" t="s">
        <v>5670</v>
      </c>
      <c r="K9" s="17">
        <v>813480</v>
      </c>
      <c r="L9" s="16" t="s">
        <v>4255</v>
      </c>
      <c r="M9" s="20">
        <v>1.0028900000000001</v>
      </c>
      <c r="N9" s="16" t="s">
        <v>5671</v>
      </c>
      <c r="O9" s="17">
        <v>732670</v>
      </c>
      <c r="P9" s="16" t="s">
        <v>4257</v>
      </c>
      <c r="Q9" s="20">
        <v>1.0169299999999999</v>
      </c>
      <c r="R9" s="16" t="s">
        <v>5672</v>
      </c>
      <c r="S9" s="17">
        <v>662376</v>
      </c>
      <c r="T9" s="16" t="s">
        <v>4259</v>
      </c>
      <c r="U9" s="20">
        <v>1.07585</v>
      </c>
      <c r="V9" s="16" t="s">
        <v>5673</v>
      </c>
      <c r="W9" s="17">
        <v>563044</v>
      </c>
      <c r="X9" s="16" t="s">
        <v>4261</v>
      </c>
      <c r="Y9" s="20">
        <v>1.07585</v>
      </c>
      <c r="Z9" s="16" t="s">
        <v>5769</v>
      </c>
      <c r="AA9" s="17">
        <f>SUM(PRODUCT(A3L402C2,A3L402C3))/A3L402C1</f>
        <v>813484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1.0028900000000001</v>
      </c>
      <c r="N10" s="16" t="s">
        <v>5671</v>
      </c>
      <c r="O10" s="17">
        <v>0</v>
      </c>
      <c r="P10" s="16" t="s">
        <v>4257</v>
      </c>
      <c r="Q10" s="20">
        <v>1.0169299999999999</v>
      </c>
      <c r="R10" s="16" t="s">
        <v>5672</v>
      </c>
      <c r="S10" s="17">
        <v>41400</v>
      </c>
      <c r="T10" s="16" t="s">
        <v>4259</v>
      </c>
      <c r="U10" s="20">
        <v>1.07585</v>
      </c>
      <c r="V10" s="16" t="s">
        <v>5673</v>
      </c>
      <c r="W10" s="17">
        <v>23947</v>
      </c>
      <c r="X10" s="16" t="s">
        <v>4261</v>
      </c>
      <c r="Y10" s="20">
        <v>1.07585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1.0028900000000001</v>
      </c>
      <c r="N11" s="16" t="s">
        <v>5671</v>
      </c>
      <c r="O11" s="17">
        <v>0</v>
      </c>
      <c r="P11" s="16" t="s">
        <v>4257</v>
      </c>
      <c r="Q11" s="20">
        <v>1.0169299999999999</v>
      </c>
      <c r="R11" s="16" t="s">
        <v>5672</v>
      </c>
      <c r="S11" s="17">
        <v>0</v>
      </c>
      <c r="T11" s="16" t="s">
        <v>4259</v>
      </c>
      <c r="U11" s="20">
        <v>1.07585</v>
      </c>
      <c r="V11" s="16" t="s">
        <v>5673</v>
      </c>
      <c r="W11" s="17">
        <v>0</v>
      </c>
      <c r="X11" s="16" t="s">
        <v>4261</v>
      </c>
      <c r="Y11" s="20">
        <v>1.07585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813484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813480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732670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662376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563044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813484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58526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59007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41168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72024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54894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58526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872010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872487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773838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734400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617938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872010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5</v>
      </c>
      <c r="H15" s="16" t="s">
        <v>4253</v>
      </c>
      <c r="I15" s="20">
        <v>1</v>
      </c>
      <c r="J15" s="16" t="s">
        <v>5670</v>
      </c>
      <c r="K15" s="17">
        <v>4</v>
      </c>
      <c r="L15" s="16" t="s">
        <v>4255</v>
      </c>
      <c r="M15" s="20">
        <v>1.0028900000000001</v>
      </c>
      <c r="N15" s="16" t="s">
        <v>5671</v>
      </c>
      <c r="O15" s="17">
        <v>-15</v>
      </c>
      <c r="P15" s="16" t="s">
        <v>4257</v>
      </c>
      <c r="Q15" s="20">
        <v>1.0169299999999999</v>
      </c>
      <c r="R15" s="16" t="s">
        <v>5672</v>
      </c>
      <c r="S15" s="17">
        <v>0</v>
      </c>
      <c r="T15" s="16" t="s">
        <v>4259</v>
      </c>
      <c r="U15" s="20">
        <v>1.07585</v>
      </c>
      <c r="V15" s="16" t="s">
        <v>5673</v>
      </c>
      <c r="W15" s="17">
        <v>9</v>
      </c>
      <c r="X15" s="16" t="s">
        <v>4261</v>
      </c>
      <c r="Y15" s="20">
        <v>1.07585</v>
      </c>
      <c r="Z15" s="16" t="s">
        <v>5790</v>
      </c>
      <c r="AA15" s="17">
        <f>SUM(PRODUCT(A3L408C2,A3L408C3))/A3L408C1</f>
        <v>5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719</v>
      </c>
      <c r="H16" s="16" t="s">
        <v>4253</v>
      </c>
      <c r="I16" s="20">
        <v>1</v>
      </c>
      <c r="J16" s="16" t="s">
        <v>5670</v>
      </c>
      <c r="K16" s="17">
        <v>2661</v>
      </c>
      <c r="L16" s="16" t="s">
        <v>4255</v>
      </c>
      <c r="M16" s="20">
        <v>1.0028900000000001</v>
      </c>
      <c r="N16" s="16" t="s">
        <v>5671</v>
      </c>
      <c r="O16" s="17">
        <v>3065</v>
      </c>
      <c r="P16" s="16" t="s">
        <v>4257</v>
      </c>
      <c r="Q16" s="20">
        <v>1.0169299999999999</v>
      </c>
      <c r="R16" s="16" t="s">
        <v>5672</v>
      </c>
      <c r="S16" s="17">
        <v>2523</v>
      </c>
      <c r="T16" s="16" t="s">
        <v>4259</v>
      </c>
      <c r="U16" s="20">
        <v>1.07585</v>
      </c>
      <c r="V16" s="16" t="s">
        <v>5673</v>
      </c>
      <c r="W16" s="17">
        <v>3029</v>
      </c>
      <c r="X16" s="16" t="s">
        <v>4261</v>
      </c>
      <c r="Y16" s="20">
        <v>1.07585</v>
      </c>
      <c r="Z16" s="16" t="s">
        <v>5791</v>
      </c>
      <c r="AA16" s="17">
        <f>SUM(PRODUCT(A3L409C2,A3L409C3))/A3L409C1</f>
        <v>719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8408</v>
      </c>
      <c r="H17" s="16" t="s">
        <v>4253</v>
      </c>
      <c r="I17" s="20">
        <v>1</v>
      </c>
      <c r="J17" s="16" t="s">
        <v>5670</v>
      </c>
      <c r="K17" s="17">
        <v>9902</v>
      </c>
      <c r="L17" s="16" t="s">
        <v>4255</v>
      </c>
      <c r="M17" s="20">
        <v>1.0028900000000001</v>
      </c>
      <c r="N17" s="16" t="s">
        <v>5671</v>
      </c>
      <c r="O17" s="17">
        <v>8946</v>
      </c>
      <c r="P17" s="16" t="s">
        <v>4257</v>
      </c>
      <c r="Q17" s="20">
        <v>1.0169299999999999</v>
      </c>
      <c r="R17" s="16" t="s">
        <v>5672</v>
      </c>
      <c r="S17" s="17">
        <v>8783</v>
      </c>
      <c r="T17" s="16" t="s">
        <v>4259</v>
      </c>
      <c r="U17" s="20">
        <v>1.07585</v>
      </c>
      <c r="V17" s="16" t="s">
        <v>5673</v>
      </c>
      <c r="W17" s="17">
        <v>11362</v>
      </c>
      <c r="X17" s="16" t="s">
        <v>4261</v>
      </c>
      <c r="Y17" s="20">
        <v>1.07585</v>
      </c>
      <c r="Z17" s="16" t="s">
        <v>5792</v>
      </c>
      <c r="AA17" s="17">
        <f>SUM(PRODUCT(A3L410C2,A3L410C3))/A3L410C1</f>
        <v>8408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5144</v>
      </c>
      <c r="H18" s="16" t="s">
        <v>4253</v>
      </c>
      <c r="I18" s="20">
        <v>1</v>
      </c>
      <c r="J18" s="16" t="s">
        <v>5670</v>
      </c>
      <c r="K18" s="17">
        <v>5327</v>
      </c>
      <c r="L18" s="16" t="s">
        <v>4255</v>
      </c>
      <c r="M18" s="20">
        <v>1.0028900000000001</v>
      </c>
      <c r="N18" s="16" t="s">
        <v>5671</v>
      </c>
      <c r="O18" s="17">
        <v>4502</v>
      </c>
      <c r="P18" s="16" t="s">
        <v>4257</v>
      </c>
      <c r="Q18" s="20">
        <v>1.0169299999999999</v>
      </c>
      <c r="R18" s="16" t="s">
        <v>5672</v>
      </c>
      <c r="S18" s="17">
        <v>4833</v>
      </c>
      <c r="T18" s="16" t="s">
        <v>4259</v>
      </c>
      <c r="U18" s="20">
        <v>1.07585</v>
      </c>
      <c r="V18" s="16" t="s">
        <v>5673</v>
      </c>
      <c r="W18" s="17">
        <v>8445</v>
      </c>
      <c r="X18" s="16" t="s">
        <v>4261</v>
      </c>
      <c r="Y18" s="20">
        <v>1.07585</v>
      </c>
      <c r="Z18" s="16" t="s">
        <v>5793</v>
      </c>
      <c r="AA18" s="17">
        <f>SUM(PRODUCT(A3L411C2,A3L411C3))/A3L411C1</f>
        <v>5144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6455</v>
      </c>
      <c r="H19" s="16" t="s">
        <v>4253</v>
      </c>
      <c r="I19" s="20">
        <v>1</v>
      </c>
      <c r="J19" s="16" t="s">
        <v>5670</v>
      </c>
      <c r="K19" s="17">
        <v>8959</v>
      </c>
      <c r="L19" s="16" t="s">
        <v>4255</v>
      </c>
      <c r="M19" s="20">
        <v>1.0028900000000001</v>
      </c>
      <c r="N19" s="16" t="s">
        <v>5671</v>
      </c>
      <c r="O19" s="17">
        <v>7063</v>
      </c>
      <c r="P19" s="16" t="s">
        <v>4257</v>
      </c>
      <c r="Q19" s="20">
        <v>1.0169299999999999</v>
      </c>
      <c r="R19" s="16" t="s">
        <v>5672</v>
      </c>
      <c r="S19" s="17">
        <v>6610</v>
      </c>
      <c r="T19" s="16" t="s">
        <v>4259</v>
      </c>
      <c r="U19" s="20">
        <v>1.07585</v>
      </c>
      <c r="V19" s="16" t="s">
        <v>5673</v>
      </c>
      <c r="W19" s="17">
        <v>5773</v>
      </c>
      <c r="X19" s="16" t="s">
        <v>4261</v>
      </c>
      <c r="Y19" s="20">
        <v>1.07585</v>
      </c>
      <c r="Z19" s="16" t="s">
        <v>5794</v>
      </c>
      <c r="AA19" s="17">
        <f>SUM(PRODUCT(A3L412C2,A3L412C3))/A3L412C1</f>
        <v>6455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38707</v>
      </c>
      <c r="H20" s="16" t="s">
        <v>4253</v>
      </c>
      <c r="I20" s="20">
        <v>1</v>
      </c>
      <c r="J20" s="16" t="s">
        <v>5670</v>
      </c>
      <c r="K20" s="17">
        <v>46588</v>
      </c>
      <c r="L20" s="16" t="s">
        <v>4255</v>
      </c>
      <c r="M20" s="20">
        <v>1.0028900000000001</v>
      </c>
      <c r="N20" s="16" t="s">
        <v>5671</v>
      </c>
      <c r="O20" s="17">
        <v>42192</v>
      </c>
      <c r="P20" s="16" t="s">
        <v>4257</v>
      </c>
      <c r="Q20" s="20">
        <v>1.0169299999999999</v>
      </c>
      <c r="R20" s="16" t="s">
        <v>5672</v>
      </c>
      <c r="S20" s="17">
        <v>38751</v>
      </c>
      <c r="T20" s="16" t="s">
        <v>4259</v>
      </c>
      <c r="U20" s="20">
        <v>1.07585</v>
      </c>
      <c r="V20" s="16" t="s">
        <v>5673</v>
      </c>
      <c r="W20" s="17">
        <v>40563</v>
      </c>
      <c r="X20" s="16" t="s">
        <v>4261</v>
      </c>
      <c r="Y20" s="20">
        <v>1.07585</v>
      </c>
      <c r="Z20" s="16" t="s">
        <v>5795</v>
      </c>
      <c r="AA20" s="17">
        <f>SUM(PRODUCT(A3L413C2,A3L413C3))/A3L413C1</f>
        <v>38707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3350</v>
      </c>
      <c r="H21" s="16" t="s">
        <v>4253</v>
      </c>
      <c r="I21" s="20">
        <v>1</v>
      </c>
      <c r="J21" s="16" t="s">
        <v>5670</v>
      </c>
      <c r="K21" s="17">
        <v>8545</v>
      </c>
      <c r="L21" s="16" t="s">
        <v>4255</v>
      </c>
      <c r="M21" s="20">
        <v>1.0028900000000001</v>
      </c>
      <c r="N21" s="16" t="s">
        <v>5671</v>
      </c>
      <c r="O21" s="17">
        <v>10195</v>
      </c>
      <c r="P21" s="16" t="s">
        <v>4257</v>
      </c>
      <c r="Q21" s="20">
        <v>1.0169299999999999</v>
      </c>
      <c r="R21" s="16" t="s">
        <v>5672</v>
      </c>
      <c r="S21" s="17">
        <v>10858</v>
      </c>
      <c r="T21" s="16" t="s">
        <v>4259</v>
      </c>
      <c r="U21" s="20">
        <v>1.07585</v>
      </c>
      <c r="V21" s="16" t="s">
        <v>5673</v>
      </c>
      <c r="W21" s="17">
        <v>13870</v>
      </c>
      <c r="X21" s="16" t="s">
        <v>4261</v>
      </c>
      <c r="Y21" s="20">
        <v>1.07585</v>
      </c>
      <c r="Z21" s="16" t="s">
        <v>5796</v>
      </c>
      <c r="AA21" s="17">
        <f>SUM(PRODUCT(A3L414C2,A3L414C3))/A3L414C1</f>
        <v>3350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3407</v>
      </c>
      <c r="H22" s="16" t="s">
        <v>4253</v>
      </c>
      <c r="I22" s="20">
        <v>1</v>
      </c>
      <c r="J22" s="16" t="s">
        <v>5670</v>
      </c>
      <c r="K22" s="17">
        <v>3247</v>
      </c>
      <c r="L22" s="16" t="s">
        <v>4255</v>
      </c>
      <c r="M22" s="20">
        <v>1.0028900000000001</v>
      </c>
      <c r="N22" s="16" t="s">
        <v>5671</v>
      </c>
      <c r="O22" s="17">
        <v>2087</v>
      </c>
      <c r="P22" s="16" t="s">
        <v>4257</v>
      </c>
      <c r="Q22" s="20">
        <v>1.0169299999999999</v>
      </c>
      <c r="R22" s="16" t="s">
        <v>5672</v>
      </c>
      <c r="S22" s="17">
        <v>1657</v>
      </c>
      <c r="T22" s="16" t="s">
        <v>4259</v>
      </c>
      <c r="U22" s="20">
        <v>1.07585</v>
      </c>
      <c r="V22" s="16" t="s">
        <v>5673</v>
      </c>
      <c r="W22" s="17">
        <v>2352</v>
      </c>
      <c r="X22" s="16" t="s">
        <v>4261</v>
      </c>
      <c r="Y22" s="20">
        <v>1.07585</v>
      </c>
      <c r="Z22" s="16" t="s">
        <v>5797</v>
      </c>
      <c r="AA22" s="17">
        <f>SUM(PRODUCT(A3L415C2,A3L415C3))/A3L415C1</f>
        <v>3407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6350</v>
      </c>
      <c r="H23" s="16" t="s">
        <v>4253</v>
      </c>
      <c r="I23" s="20">
        <v>1</v>
      </c>
      <c r="J23" s="16" t="s">
        <v>5670</v>
      </c>
      <c r="K23" s="17">
        <v>4342</v>
      </c>
      <c r="L23" s="16" t="s">
        <v>4255</v>
      </c>
      <c r="M23" s="20">
        <v>1.0028900000000001</v>
      </c>
      <c r="N23" s="16" t="s">
        <v>5671</v>
      </c>
      <c r="O23" s="17">
        <v>2838</v>
      </c>
      <c r="P23" s="16" t="s">
        <v>4257</v>
      </c>
      <c r="Q23" s="20">
        <v>1.0169299999999999</v>
      </c>
      <c r="R23" s="16" t="s">
        <v>5672</v>
      </c>
      <c r="S23" s="17">
        <v>1890</v>
      </c>
      <c r="T23" s="16" t="s">
        <v>4259</v>
      </c>
      <c r="U23" s="20">
        <v>1.07585</v>
      </c>
      <c r="V23" s="16" t="s">
        <v>5673</v>
      </c>
      <c r="W23" s="17">
        <v>1933</v>
      </c>
      <c r="X23" s="16" t="s">
        <v>4261</v>
      </c>
      <c r="Y23" s="20">
        <v>1.07585</v>
      </c>
      <c r="Z23" s="16" t="s">
        <v>5798</v>
      </c>
      <c r="AA23" s="17">
        <f>SUM(PRODUCT(A3L416C2,A3L416C3))/A3L416C1</f>
        <v>6350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5392</v>
      </c>
      <c r="H24" s="16" t="s">
        <v>4253</v>
      </c>
      <c r="I24" s="20">
        <v>1</v>
      </c>
      <c r="J24" s="16" t="s">
        <v>5670</v>
      </c>
      <c r="K24" s="17">
        <v>9487</v>
      </c>
      <c r="L24" s="16" t="s">
        <v>4255</v>
      </c>
      <c r="M24" s="20">
        <v>1.0028900000000001</v>
      </c>
      <c r="N24" s="16" t="s">
        <v>5671</v>
      </c>
      <c r="O24" s="17">
        <v>10088</v>
      </c>
      <c r="P24" s="16" t="s">
        <v>4257</v>
      </c>
      <c r="Q24" s="20">
        <v>1.0169299999999999</v>
      </c>
      <c r="R24" s="16" t="s">
        <v>5672</v>
      </c>
      <c r="S24" s="17">
        <v>9195</v>
      </c>
      <c r="T24" s="16" t="s">
        <v>4259</v>
      </c>
      <c r="U24" s="20">
        <v>1.07585</v>
      </c>
      <c r="V24" s="16" t="s">
        <v>5673</v>
      </c>
      <c r="W24" s="17">
        <v>5378</v>
      </c>
      <c r="X24" s="16" t="s">
        <v>4261</v>
      </c>
      <c r="Y24" s="20">
        <v>1.07585</v>
      </c>
      <c r="Z24" s="16" t="s">
        <v>5799</v>
      </c>
      <c r="AA24" s="17">
        <f>SUM(PRODUCT(A3L417C2,A3L417C3))/A3L417C1</f>
        <v>5392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11007</v>
      </c>
      <c r="H25" s="16" t="s">
        <v>4253</v>
      </c>
      <c r="I25" s="20">
        <v>1</v>
      </c>
      <c r="J25" s="16" t="s">
        <v>5670</v>
      </c>
      <c r="K25" s="17">
        <v>11597</v>
      </c>
      <c r="L25" s="16" t="s">
        <v>4255</v>
      </c>
      <c r="M25" s="20">
        <v>1.0028900000000001</v>
      </c>
      <c r="N25" s="16" t="s">
        <v>5671</v>
      </c>
      <c r="O25" s="17">
        <v>5275</v>
      </c>
      <c r="P25" s="16" t="s">
        <v>4257</v>
      </c>
      <c r="Q25" s="20">
        <v>1.0169299999999999</v>
      </c>
      <c r="R25" s="16" t="s">
        <v>5672</v>
      </c>
      <c r="S25" s="17">
        <v>4682</v>
      </c>
      <c r="T25" s="16" t="s">
        <v>4259</v>
      </c>
      <c r="U25" s="20">
        <v>1.07585</v>
      </c>
      <c r="V25" s="16" t="s">
        <v>5673</v>
      </c>
      <c r="W25" s="17">
        <v>3470</v>
      </c>
      <c r="X25" s="16" t="s">
        <v>4261</v>
      </c>
      <c r="Y25" s="20">
        <v>1.07585</v>
      </c>
      <c r="Z25" s="16" t="s">
        <v>5800</v>
      </c>
      <c r="AA25" s="17">
        <f>SUM(PRODUCT(A3L418C2,A3L418C3))/A3L418C1</f>
        <v>11007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3873</v>
      </c>
      <c r="H26" s="16" t="s">
        <v>4253</v>
      </c>
      <c r="I26" s="20">
        <v>1</v>
      </c>
      <c r="J26" s="16" t="s">
        <v>5670</v>
      </c>
      <c r="K26" s="17">
        <v>4475</v>
      </c>
      <c r="L26" s="16" t="s">
        <v>4255</v>
      </c>
      <c r="M26" s="20">
        <v>1.0028900000000001</v>
      </c>
      <c r="N26" s="16" t="s">
        <v>5671</v>
      </c>
      <c r="O26" s="17">
        <v>4481</v>
      </c>
      <c r="P26" s="16" t="s">
        <v>4257</v>
      </c>
      <c r="Q26" s="20">
        <v>1.0169299999999999</v>
      </c>
      <c r="R26" s="16" t="s">
        <v>5672</v>
      </c>
      <c r="S26" s="17">
        <v>3470</v>
      </c>
      <c r="T26" s="16" t="s">
        <v>4259</v>
      </c>
      <c r="U26" s="20">
        <v>1.07585</v>
      </c>
      <c r="V26" s="16" t="s">
        <v>5673</v>
      </c>
      <c r="W26" s="17">
        <v>3259</v>
      </c>
      <c r="X26" s="16" t="s">
        <v>4261</v>
      </c>
      <c r="Y26" s="20">
        <v>1.07585</v>
      </c>
      <c r="Z26" s="16" t="s">
        <v>5801</v>
      </c>
      <c r="AA26" s="17">
        <f>SUM(PRODUCT(A3L419C2,A3L419C3))/A3L419C1</f>
        <v>3873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-317</v>
      </c>
      <c r="H27" s="16" t="s">
        <v>4253</v>
      </c>
      <c r="I27" s="20">
        <v>1</v>
      </c>
      <c r="J27" s="16" t="s">
        <v>5670</v>
      </c>
      <c r="K27" s="17">
        <v>496</v>
      </c>
      <c r="L27" s="16" t="s">
        <v>4255</v>
      </c>
      <c r="M27" s="20">
        <v>1.0028900000000001</v>
      </c>
      <c r="N27" s="16" t="s">
        <v>5671</v>
      </c>
      <c r="O27" s="17">
        <v>502</v>
      </c>
      <c r="P27" s="16" t="s">
        <v>4257</v>
      </c>
      <c r="Q27" s="20">
        <v>1.0169299999999999</v>
      </c>
      <c r="R27" s="16" t="s">
        <v>5672</v>
      </c>
      <c r="S27" s="17">
        <v>448</v>
      </c>
      <c r="T27" s="16" t="s">
        <v>4259</v>
      </c>
      <c r="U27" s="20">
        <v>1.07585</v>
      </c>
      <c r="V27" s="16" t="s">
        <v>5673</v>
      </c>
      <c r="W27" s="17">
        <v>162</v>
      </c>
      <c r="X27" s="16" t="s">
        <v>4261</v>
      </c>
      <c r="Y27" s="20">
        <v>1.07585</v>
      </c>
      <c r="Z27" s="16" t="s">
        <v>5802</v>
      </c>
      <c r="AA27" s="17">
        <f>SUM(PRODUCT(A3L420C2,A3L420C3))/A3L420C1</f>
        <v>-317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3277</v>
      </c>
      <c r="H28" s="16" t="s">
        <v>4253</v>
      </c>
      <c r="I28" s="20">
        <v>1</v>
      </c>
      <c r="J28" s="16" t="s">
        <v>5670</v>
      </c>
      <c r="K28" s="17">
        <v>3448</v>
      </c>
      <c r="L28" s="16" t="s">
        <v>4255</v>
      </c>
      <c r="M28" s="20">
        <v>1.0028900000000001</v>
      </c>
      <c r="N28" s="16" t="s">
        <v>5671</v>
      </c>
      <c r="O28" s="17">
        <v>4586</v>
      </c>
      <c r="P28" s="16" t="s">
        <v>4257</v>
      </c>
      <c r="Q28" s="20">
        <v>1.0169299999999999</v>
      </c>
      <c r="R28" s="16" t="s">
        <v>5672</v>
      </c>
      <c r="S28" s="17">
        <v>3987</v>
      </c>
      <c r="T28" s="16" t="s">
        <v>4259</v>
      </c>
      <c r="U28" s="20">
        <v>1.07585</v>
      </c>
      <c r="V28" s="16" t="s">
        <v>5673</v>
      </c>
      <c r="W28" s="17">
        <v>6514</v>
      </c>
      <c r="X28" s="16" t="s">
        <v>4261</v>
      </c>
      <c r="Y28" s="20">
        <v>1.07585</v>
      </c>
      <c r="Z28" s="16" t="s">
        <v>5803</v>
      </c>
      <c r="AA28" s="17">
        <f>SUM(PRODUCT(A3L421C2,A3L421C3))/A3L421C1</f>
        <v>3277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1150</v>
      </c>
      <c r="H29" s="16" t="s">
        <v>4253</v>
      </c>
      <c r="I29" s="20">
        <v>1</v>
      </c>
      <c r="J29" s="16" t="s">
        <v>5670</v>
      </c>
      <c r="K29" s="17">
        <v>321</v>
      </c>
      <c r="L29" s="16" t="s">
        <v>4255</v>
      </c>
      <c r="M29" s="20">
        <v>1.0028900000000001</v>
      </c>
      <c r="N29" s="16" t="s">
        <v>5671</v>
      </c>
      <c r="O29" s="17">
        <v>348</v>
      </c>
      <c r="P29" s="16" t="s">
        <v>4257</v>
      </c>
      <c r="Q29" s="20">
        <v>1.0169299999999999</v>
      </c>
      <c r="R29" s="16" t="s">
        <v>5672</v>
      </c>
      <c r="S29" s="17">
        <v>255</v>
      </c>
      <c r="T29" s="16" t="s">
        <v>4259</v>
      </c>
      <c r="U29" s="20">
        <v>1.07585</v>
      </c>
      <c r="V29" s="16" t="s">
        <v>5673</v>
      </c>
      <c r="W29" s="17">
        <v>1609</v>
      </c>
      <c r="X29" s="16" t="s">
        <v>4261</v>
      </c>
      <c r="Y29" s="20">
        <v>1.07585</v>
      </c>
      <c r="Z29" s="16" t="s">
        <v>5804</v>
      </c>
      <c r="AA29" s="17">
        <f>SUM(PRODUCT(A3L422C2,A3L422C3))/A3L422C1</f>
        <v>1150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431</v>
      </c>
      <c r="H30" s="16" t="s">
        <v>4253</v>
      </c>
      <c r="I30" s="20">
        <v>1</v>
      </c>
      <c r="J30" s="16" t="s">
        <v>5670</v>
      </c>
      <c r="K30" s="17">
        <v>1241</v>
      </c>
      <c r="L30" s="16" t="s">
        <v>4255</v>
      </c>
      <c r="M30" s="20">
        <v>1.0028900000000001</v>
      </c>
      <c r="N30" s="16" t="s">
        <v>5671</v>
      </c>
      <c r="O30" s="17">
        <v>1314</v>
      </c>
      <c r="P30" s="16" t="s">
        <v>4257</v>
      </c>
      <c r="Q30" s="20">
        <v>1.0169299999999999</v>
      </c>
      <c r="R30" s="16" t="s">
        <v>5672</v>
      </c>
      <c r="S30" s="17">
        <v>1157</v>
      </c>
      <c r="T30" s="16" t="s">
        <v>4259</v>
      </c>
      <c r="U30" s="20">
        <v>1.07585</v>
      </c>
      <c r="V30" s="16" t="s">
        <v>5673</v>
      </c>
      <c r="W30" s="17">
        <v>779</v>
      </c>
      <c r="X30" s="16" t="s">
        <v>4261</v>
      </c>
      <c r="Y30" s="20">
        <v>1.07585</v>
      </c>
      <c r="Z30" s="16" t="s">
        <v>5805</v>
      </c>
      <c r="AA30" s="17">
        <f>SUM(PRODUCT(A3L423C2,A3L423C3))/A3L423C1</f>
        <v>431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12189</v>
      </c>
      <c r="H31" s="16" t="s">
        <v>4253</v>
      </c>
      <c r="I31" s="20">
        <v>1</v>
      </c>
      <c r="J31" s="16" t="s">
        <v>5670</v>
      </c>
      <c r="K31" s="17">
        <v>16077</v>
      </c>
      <c r="L31" s="16" t="s">
        <v>4255</v>
      </c>
      <c r="M31" s="20">
        <v>1.0028900000000001</v>
      </c>
      <c r="N31" s="16" t="s">
        <v>5671</v>
      </c>
      <c r="O31" s="17">
        <v>16393</v>
      </c>
      <c r="P31" s="16" t="s">
        <v>4257</v>
      </c>
      <c r="Q31" s="20">
        <v>1.0169299999999999</v>
      </c>
      <c r="R31" s="16" t="s">
        <v>5672</v>
      </c>
      <c r="S31" s="17">
        <v>16440</v>
      </c>
      <c r="T31" s="16" t="s">
        <v>4259</v>
      </c>
      <c r="U31" s="20">
        <v>1.07585</v>
      </c>
      <c r="V31" s="16" t="s">
        <v>5673</v>
      </c>
      <c r="W31" s="17">
        <v>25996</v>
      </c>
      <c r="X31" s="16" t="s">
        <v>4261</v>
      </c>
      <c r="Y31" s="20">
        <v>1.07585</v>
      </c>
      <c r="Z31" s="16" t="s">
        <v>5806</v>
      </c>
      <c r="AA31" s="17">
        <f>SUM(PRODUCT(A3L424C2,A3L424C3))/A3L424C1</f>
        <v>12189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15135</v>
      </c>
      <c r="H32" s="16" t="s">
        <v>4253</v>
      </c>
      <c r="I32" s="20">
        <v>1</v>
      </c>
      <c r="J32" s="16" t="s">
        <v>5670</v>
      </c>
      <c r="K32" s="17">
        <v>13828</v>
      </c>
      <c r="L32" s="16" t="s">
        <v>4255</v>
      </c>
      <c r="M32" s="20">
        <v>1.0028900000000001</v>
      </c>
      <c r="N32" s="16" t="s">
        <v>5671</v>
      </c>
      <c r="O32" s="17">
        <v>13544</v>
      </c>
      <c r="P32" s="16" t="s">
        <v>4257</v>
      </c>
      <c r="Q32" s="20">
        <v>1.0169299999999999</v>
      </c>
      <c r="R32" s="16" t="s">
        <v>5672</v>
      </c>
      <c r="S32" s="17">
        <v>11013</v>
      </c>
      <c r="T32" s="16" t="s">
        <v>4259</v>
      </c>
      <c r="U32" s="20">
        <v>1.07585</v>
      </c>
      <c r="V32" s="16" t="s">
        <v>5673</v>
      </c>
      <c r="W32" s="17">
        <v>8300</v>
      </c>
      <c r="X32" s="16" t="s">
        <v>4261</v>
      </c>
      <c r="Y32" s="20">
        <v>1.07585</v>
      </c>
      <c r="Z32" s="16" t="s">
        <v>5807</v>
      </c>
      <c r="AA32" s="17">
        <f>SUM(PRODUCT(A3L425C2,A3L425C3))/A3L425C1</f>
        <v>15135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124682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150545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137404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126552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142803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124682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1.0028900000000001</v>
      </c>
      <c r="N34" s="16" t="s">
        <v>5671</v>
      </c>
      <c r="O34" s="17">
        <v>0</v>
      </c>
      <c r="P34" s="16" t="s">
        <v>4257</v>
      </c>
      <c r="Q34" s="20">
        <v>1.0169299999999999</v>
      </c>
      <c r="R34" s="16" t="s">
        <v>5672</v>
      </c>
      <c r="S34" s="17">
        <v>0</v>
      </c>
      <c r="T34" s="16" t="s">
        <v>4259</v>
      </c>
      <c r="U34" s="20">
        <v>1.07585</v>
      </c>
      <c r="V34" s="16" t="s">
        <v>5673</v>
      </c>
      <c r="W34" s="17">
        <v>0</v>
      </c>
      <c r="X34" s="16" t="s">
        <v>4261</v>
      </c>
      <c r="Y34" s="20">
        <v>1.07585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1.0028900000000001</v>
      </c>
      <c r="N35" s="16" t="s">
        <v>5671</v>
      </c>
      <c r="O35" s="17">
        <v>0</v>
      </c>
      <c r="P35" s="16" t="s">
        <v>4257</v>
      </c>
      <c r="Q35" s="20">
        <v>1.0169299999999999</v>
      </c>
      <c r="R35" s="16" t="s">
        <v>5672</v>
      </c>
      <c r="S35" s="17">
        <v>0</v>
      </c>
      <c r="T35" s="16" t="s">
        <v>4259</v>
      </c>
      <c r="U35" s="20">
        <v>1.07585</v>
      </c>
      <c r="V35" s="16" t="s">
        <v>5673</v>
      </c>
      <c r="W35" s="17">
        <v>116</v>
      </c>
      <c r="X35" s="16" t="s">
        <v>4261</v>
      </c>
      <c r="Y35" s="20">
        <v>1.07585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1.0028900000000001</v>
      </c>
      <c r="N36" s="16" t="s">
        <v>5671</v>
      </c>
      <c r="O36" s="17">
        <v>0</v>
      </c>
      <c r="P36" s="16" t="s">
        <v>4257</v>
      </c>
      <c r="Q36" s="20">
        <v>1.0169299999999999</v>
      </c>
      <c r="R36" s="16" t="s">
        <v>5672</v>
      </c>
      <c r="S36" s="17">
        <v>0</v>
      </c>
      <c r="T36" s="16" t="s">
        <v>4259</v>
      </c>
      <c r="U36" s="20">
        <v>1.07585</v>
      </c>
      <c r="V36" s="16" t="s">
        <v>5673</v>
      </c>
      <c r="W36" s="17">
        <v>0</v>
      </c>
      <c r="X36" s="16" t="s">
        <v>4261</v>
      </c>
      <c r="Y36" s="20">
        <v>1.07585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-216</v>
      </c>
      <c r="H37" s="16" t="s">
        <v>4253</v>
      </c>
      <c r="I37" s="20">
        <v>1</v>
      </c>
      <c r="J37" s="16" t="s">
        <v>5670</v>
      </c>
      <c r="K37" s="17">
        <v>-216</v>
      </c>
      <c r="L37" s="16" t="s">
        <v>4255</v>
      </c>
      <c r="M37" s="20">
        <v>1.0028900000000001</v>
      </c>
      <c r="N37" s="16" t="s">
        <v>5671</v>
      </c>
      <c r="O37" s="17">
        <v>-216</v>
      </c>
      <c r="P37" s="16" t="s">
        <v>4257</v>
      </c>
      <c r="Q37" s="20">
        <v>1.0169299999999999</v>
      </c>
      <c r="R37" s="16" t="s">
        <v>5672</v>
      </c>
      <c r="S37" s="17">
        <v>-49</v>
      </c>
      <c r="T37" s="16" t="s">
        <v>4259</v>
      </c>
      <c r="U37" s="20">
        <v>1.07585</v>
      </c>
      <c r="V37" s="16" t="s">
        <v>5673</v>
      </c>
      <c r="W37" s="17">
        <v>0</v>
      </c>
      <c r="X37" s="16" t="s">
        <v>4261</v>
      </c>
      <c r="Y37" s="20">
        <v>1.07585</v>
      </c>
      <c r="Z37" s="16" t="s">
        <v>5817</v>
      </c>
      <c r="AA37" s="17">
        <f>SUM(PRODUCT(A3L430C2,A3L430C3))/A3L430C1</f>
        <v>-216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1.0028900000000001</v>
      </c>
      <c r="N38" s="16" t="s">
        <v>5671</v>
      </c>
      <c r="O38" s="17">
        <v>0</v>
      </c>
      <c r="P38" s="16" t="s">
        <v>4257</v>
      </c>
      <c r="Q38" s="20">
        <v>1.0169299999999999</v>
      </c>
      <c r="R38" s="16" t="s">
        <v>5672</v>
      </c>
      <c r="S38" s="17">
        <v>0</v>
      </c>
      <c r="T38" s="16" t="s">
        <v>4259</v>
      </c>
      <c r="U38" s="20">
        <v>1.07585</v>
      </c>
      <c r="V38" s="16" t="s">
        <v>5673</v>
      </c>
      <c r="W38" s="17">
        <v>0</v>
      </c>
      <c r="X38" s="16" t="s">
        <v>4261</v>
      </c>
      <c r="Y38" s="20">
        <v>1.07585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-83</v>
      </c>
      <c r="H39" s="16" t="s">
        <v>4253</v>
      </c>
      <c r="I39" s="20">
        <v>1</v>
      </c>
      <c r="J39" s="16" t="s">
        <v>5670</v>
      </c>
      <c r="K39" s="17">
        <v>-142</v>
      </c>
      <c r="L39" s="16" t="s">
        <v>4255</v>
      </c>
      <c r="M39" s="20">
        <v>1.0028900000000001</v>
      </c>
      <c r="N39" s="16" t="s">
        <v>5671</v>
      </c>
      <c r="O39" s="17">
        <v>-101</v>
      </c>
      <c r="P39" s="16" t="s">
        <v>4257</v>
      </c>
      <c r="Q39" s="20">
        <v>1.0169299999999999</v>
      </c>
      <c r="R39" s="16" t="s">
        <v>5672</v>
      </c>
      <c r="S39" s="17">
        <v>85</v>
      </c>
      <c r="T39" s="16" t="s">
        <v>4259</v>
      </c>
      <c r="U39" s="20">
        <v>1.07585</v>
      </c>
      <c r="V39" s="16" t="s">
        <v>5673</v>
      </c>
      <c r="W39" s="17">
        <v>-742</v>
      </c>
      <c r="X39" s="16" t="s">
        <v>4261</v>
      </c>
      <c r="Y39" s="20">
        <v>1.07585</v>
      </c>
      <c r="Z39" s="16" t="s">
        <v>5819</v>
      </c>
      <c r="AA39" s="17">
        <f>SUM(PRODUCT(A3L432C2,A3L432C3))/A3L432C1</f>
        <v>-83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29766</v>
      </c>
      <c r="H40" s="16" t="s">
        <v>4253</v>
      </c>
      <c r="I40" s="20">
        <v>1</v>
      </c>
      <c r="J40" s="16" t="s">
        <v>5670</v>
      </c>
      <c r="K40" s="17">
        <v>29612</v>
      </c>
      <c r="L40" s="16" t="s">
        <v>4255</v>
      </c>
      <c r="M40" s="20">
        <v>1.0028900000000001</v>
      </c>
      <c r="N40" s="16" t="s">
        <v>5671</v>
      </c>
      <c r="O40" s="17">
        <v>20120</v>
      </c>
      <c r="P40" s="16" t="s">
        <v>4257</v>
      </c>
      <c r="Q40" s="20">
        <v>1.0169299999999999</v>
      </c>
      <c r="R40" s="16" t="s">
        <v>5672</v>
      </c>
      <c r="S40" s="17">
        <v>2072</v>
      </c>
      <c r="T40" s="16" t="s">
        <v>4259</v>
      </c>
      <c r="U40" s="20">
        <v>1.07585</v>
      </c>
      <c r="V40" s="16" t="s">
        <v>5673</v>
      </c>
      <c r="W40" s="17">
        <v>0</v>
      </c>
      <c r="X40" s="16" t="s">
        <v>4261</v>
      </c>
      <c r="Y40" s="20">
        <v>1.07585</v>
      </c>
      <c r="Z40" s="16" t="s">
        <v>5820</v>
      </c>
      <c r="AA40" s="17">
        <f>SUM(PRODUCT(A3L433C2,A3L433C3))/A3L433C1</f>
        <v>29766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1.0028900000000001</v>
      </c>
      <c r="N41" s="16" t="s">
        <v>5671</v>
      </c>
      <c r="O41" s="17">
        <v>0</v>
      </c>
      <c r="P41" s="16" t="s">
        <v>4257</v>
      </c>
      <c r="Q41" s="20">
        <v>1.0169299999999999</v>
      </c>
      <c r="R41" s="16" t="s">
        <v>5672</v>
      </c>
      <c r="S41" s="17">
        <v>0</v>
      </c>
      <c r="T41" s="16" t="s">
        <v>4259</v>
      </c>
      <c r="U41" s="20">
        <v>1.07585</v>
      </c>
      <c r="V41" s="16" t="s">
        <v>5673</v>
      </c>
      <c r="W41" s="17">
        <v>0</v>
      </c>
      <c r="X41" s="16" t="s">
        <v>4261</v>
      </c>
      <c r="Y41" s="20">
        <v>1.07585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1.0028900000000001</v>
      </c>
      <c r="N42" s="16" t="s">
        <v>5671</v>
      </c>
      <c r="O42" s="17">
        <v>0</v>
      </c>
      <c r="P42" s="16" t="s">
        <v>4257</v>
      </c>
      <c r="Q42" s="20">
        <v>1.0169299999999999</v>
      </c>
      <c r="R42" s="16" t="s">
        <v>5672</v>
      </c>
      <c r="S42" s="17">
        <v>0</v>
      </c>
      <c r="T42" s="16" t="s">
        <v>4259</v>
      </c>
      <c r="U42" s="20">
        <v>1.07585</v>
      </c>
      <c r="V42" s="16" t="s">
        <v>5673</v>
      </c>
      <c r="W42" s="17">
        <v>0</v>
      </c>
      <c r="X42" s="16" t="s">
        <v>4261</v>
      </c>
      <c r="Y42" s="20">
        <v>1.07585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21</v>
      </c>
      <c r="H43" s="16" t="s">
        <v>4253</v>
      </c>
      <c r="I43" s="20">
        <v>1</v>
      </c>
      <c r="J43" s="16" t="s">
        <v>5670</v>
      </c>
      <c r="K43" s="17">
        <v>21</v>
      </c>
      <c r="L43" s="16" t="s">
        <v>4255</v>
      </c>
      <c r="M43" s="20">
        <v>1.0028900000000001</v>
      </c>
      <c r="N43" s="16" t="s">
        <v>5671</v>
      </c>
      <c r="O43" s="17">
        <v>21</v>
      </c>
      <c r="P43" s="16" t="s">
        <v>4257</v>
      </c>
      <c r="Q43" s="20">
        <v>1.0169299999999999</v>
      </c>
      <c r="R43" s="16" t="s">
        <v>5672</v>
      </c>
      <c r="S43" s="17">
        <v>21</v>
      </c>
      <c r="T43" s="16" t="s">
        <v>4259</v>
      </c>
      <c r="U43" s="20">
        <v>1.07585</v>
      </c>
      <c r="V43" s="16" t="s">
        <v>5673</v>
      </c>
      <c r="W43" s="17">
        <v>0</v>
      </c>
      <c r="X43" s="16" t="s">
        <v>4261</v>
      </c>
      <c r="Y43" s="20">
        <v>1.07585</v>
      </c>
      <c r="Z43" s="16" t="s">
        <v>5823</v>
      </c>
      <c r="AA43" s="17">
        <f>SUM(PRODUCT(A3L436C2,A3L436C3))/A3L436C1</f>
        <v>21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187257</v>
      </c>
      <c r="H44" s="16" t="s">
        <v>4253</v>
      </c>
      <c r="I44" s="20">
        <v>1</v>
      </c>
      <c r="J44" s="16" t="s">
        <v>5670</v>
      </c>
      <c r="K44" s="17">
        <v>129840</v>
      </c>
      <c r="L44" s="16" t="s">
        <v>4255</v>
      </c>
      <c r="M44" s="20">
        <v>1.0028900000000001</v>
      </c>
      <c r="N44" s="16" t="s">
        <v>5671</v>
      </c>
      <c r="O44" s="17">
        <v>133705</v>
      </c>
      <c r="P44" s="16" t="s">
        <v>4257</v>
      </c>
      <c r="Q44" s="20">
        <v>1.0169299999999999</v>
      </c>
      <c r="R44" s="16" t="s">
        <v>5672</v>
      </c>
      <c r="S44" s="17">
        <v>130509</v>
      </c>
      <c r="T44" s="16" t="s">
        <v>4259</v>
      </c>
      <c r="U44" s="20">
        <v>1.07585</v>
      </c>
      <c r="V44" s="16" t="s">
        <v>5673</v>
      </c>
      <c r="W44" s="17">
        <v>135538</v>
      </c>
      <c r="X44" s="16" t="s">
        <v>4261</v>
      </c>
      <c r="Y44" s="20">
        <v>1.07585</v>
      </c>
      <c r="Z44" s="16" t="s">
        <v>5824</v>
      </c>
      <c r="AA44" s="17">
        <f>SUM(PRODUCT(A3L437C2,A3L437C3))/A3L437C1</f>
        <v>187257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12384</v>
      </c>
      <c r="H45" s="16" t="s">
        <v>4253</v>
      </c>
      <c r="I45" s="20">
        <v>1</v>
      </c>
      <c r="J45" s="16" t="s">
        <v>5670</v>
      </c>
      <c r="K45" s="17">
        <v>12049</v>
      </c>
      <c r="L45" s="16" t="s">
        <v>4255</v>
      </c>
      <c r="M45" s="20">
        <v>1.0028900000000001</v>
      </c>
      <c r="N45" s="16" t="s">
        <v>5671</v>
      </c>
      <c r="O45" s="17">
        <v>11396</v>
      </c>
      <c r="P45" s="16" t="s">
        <v>4257</v>
      </c>
      <c r="Q45" s="20">
        <v>1.0169299999999999</v>
      </c>
      <c r="R45" s="16" t="s">
        <v>5672</v>
      </c>
      <c r="S45" s="17">
        <v>11142</v>
      </c>
      <c r="T45" s="16" t="s">
        <v>4259</v>
      </c>
      <c r="U45" s="20">
        <v>1.07585</v>
      </c>
      <c r="V45" s="16" t="s">
        <v>5673</v>
      </c>
      <c r="W45" s="17">
        <v>9184</v>
      </c>
      <c r="X45" s="16" t="s">
        <v>4261</v>
      </c>
      <c r="Y45" s="20">
        <v>1.07585</v>
      </c>
      <c r="Z45" s="16" t="s">
        <v>5825</v>
      </c>
      <c r="AA45" s="17">
        <f>SUM(PRODUCT(A3L438C2,A3L438C3))/A3L438C1</f>
        <v>12384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4667</v>
      </c>
      <c r="H46" s="16" t="s">
        <v>4253</v>
      </c>
      <c r="I46" s="20">
        <v>1</v>
      </c>
      <c r="J46" s="16" t="s">
        <v>5670</v>
      </c>
      <c r="K46" s="17">
        <v>4038</v>
      </c>
      <c r="L46" s="16" t="s">
        <v>4255</v>
      </c>
      <c r="M46" s="20">
        <v>1.0028900000000001</v>
      </c>
      <c r="N46" s="16" t="s">
        <v>5671</v>
      </c>
      <c r="O46" s="17">
        <v>3830</v>
      </c>
      <c r="P46" s="16" t="s">
        <v>4257</v>
      </c>
      <c r="Q46" s="20">
        <v>1.0169299999999999</v>
      </c>
      <c r="R46" s="16" t="s">
        <v>5672</v>
      </c>
      <c r="S46" s="17">
        <v>3989</v>
      </c>
      <c r="T46" s="16" t="s">
        <v>4259</v>
      </c>
      <c r="U46" s="20">
        <v>1.07585</v>
      </c>
      <c r="V46" s="16" t="s">
        <v>5673</v>
      </c>
      <c r="W46" s="17">
        <v>4426</v>
      </c>
      <c r="X46" s="16" t="s">
        <v>4261</v>
      </c>
      <c r="Y46" s="20">
        <v>1.07585</v>
      </c>
      <c r="Z46" s="16" t="s">
        <v>5826</v>
      </c>
      <c r="AA46" s="17">
        <f>SUM(PRODUCT(A3L439C2,A3L439C3))/A3L439C1</f>
        <v>4667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663</v>
      </c>
      <c r="H47" s="16" t="s">
        <v>4253</v>
      </c>
      <c r="I47" s="20">
        <v>1</v>
      </c>
      <c r="J47" s="16" t="s">
        <v>5670</v>
      </c>
      <c r="K47" s="17">
        <v>588</v>
      </c>
      <c r="L47" s="16" t="s">
        <v>4255</v>
      </c>
      <c r="M47" s="20">
        <v>1.0028900000000001</v>
      </c>
      <c r="N47" s="16" t="s">
        <v>5671</v>
      </c>
      <c r="O47" s="17">
        <v>561</v>
      </c>
      <c r="P47" s="16" t="s">
        <v>4257</v>
      </c>
      <c r="Q47" s="20">
        <v>1.0169299999999999</v>
      </c>
      <c r="R47" s="16" t="s">
        <v>5672</v>
      </c>
      <c r="S47" s="17">
        <v>559</v>
      </c>
      <c r="T47" s="16" t="s">
        <v>4259</v>
      </c>
      <c r="U47" s="20">
        <v>1.07585</v>
      </c>
      <c r="V47" s="16" t="s">
        <v>5673</v>
      </c>
      <c r="W47" s="17">
        <v>468</v>
      </c>
      <c r="X47" s="16" t="s">
        <v>4261</v>
      </c>
      <c r="Y47" s="20">
        <v>1.07585</v>
      </c>
      <c r="Z47" s="16" t="s">
        <v>5827</v>
      </c>
      <c r="AA47" s="17">
        <f>SUM(PRODUCT(A3L440C2,A3L440C3))/A3L440C1</f>
        <v>663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38489</v>
      </c>
      <c r="H48" s="16" t="s">
        <v>4253</v>
      </c>
      <c r="I48" s="20">
        <v>1</v>
      </c>
      <c r="J48" s="16" t="s">
        <v>5670</v>
      </c>
      <c r="K48" s="17">
        <v>60062</v>
      </c>
      <c r="L48" s="16" t="s">
        <v>4255</v>
      </c>
      <c r="M48" s="20">
        <v>1.0028900000000001</v>
      </c>
      <c r="N48" s="16" t="s">
        <v>5671</v>
      </c>
      <c r="O48" s="17">
        <v>60148</v>
      </c>
      <c r="P48" s="16" t="s">
        <v>4257</v>
      </c>
      <c r="Q48" s="20">
        <v>1.0169299999999999</v>
      </c>
      <c r="R48" s="16" t="s">
        <v>5672</v>
      </c>
      <c r="S48" s="17">
        <v>61263</v>
      </c>
      <c r="T48" s="16" t="s">
        <v>4259</v>
      </c>
      <c r="U48" s="20">
        <v>1.07585</v>
      </c>
      <c r="V48" s="16" t="s">
        <v>5673</v>
      </c>
      <c r="W48" s="17">
        <v>56091</v>
      </c>
      <c r="X48" s="16" t="s">
        <v>4261</v>
      </c>
      <c r="Y48" s="20">
        <v>1.07585</v>
      </c>
      <c r="Z48" s="16" t="s">
        <v>5828</v>
      </c>
      <c r="AA48" s="17">
        <f>SUM(PRODUCT(A3L441C2,A3L441C3))/A3L441C1</f>
        <v>38489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255234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219177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213677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193901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191003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255234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1251926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1242209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1124919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1054853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951744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1251926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-83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-142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-101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85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-742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-83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525713</v>
      </c>
      <c r="F8" s="16" t="s">
        <v>5669</v>
      </c>
      <c r="G8" s="17">
        <v>82152</v>
      </c>
      <c r="H8" s="16" t="s">
        <v>5855</v>
      </c>
      <c r="I8" s="17">
        <f>A3L501C1+A3L501C2</f>
        <v>607865</v>
      </c>
      <c r="J8" s="16" t="s">
        <v>5669</v>
      </c>
      <c r="K8" s="17">
        <v>246496</v>
      </c>
      <c r="L8" s="16" t="s">
        <v>5669</v>
      </c>
      <c r="M8" s="17">
        <v>20797</v>
      </c>
      <c r="N8" s="16" t="s">
        <v>5856</v>
      </c>
      <c r="O8" s="17">
        <f>A3L501C4+A3L501C5</f>
        <v>267293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12088834</v>
      </c>
      <c r="F9" s="16" t="s">
        <v>5669</v>
      </c>
      <c r="G9" s="17">
        <v>2856266</v>
      </c>
      <c r="H9" s="16" t="s">
        <v>5857</v>
      </c>
      <c r="I9" s="17">
        <f>A3L502C1+A3L502C2</f>
        <v>14945100</v>
      </c>
      <c r="J9" s="16" t="s">
        <v>5669</v>
      </c>
      <c r="K9" s="17">
        <v>4676010</v>
      </c>
      <c r="L9" s="16" t="s">
        <v>5669</v>
      </c>
      <c r="M9" s="17">
        <v>1245343</v>
      </c>
      <c r="N9" s="16" t="s">
        <v>5858</v>
      </c>
      <c r="O9" s="17">
        <f>A3L502C4+A3L502C5</f>
        <v>5921353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12088834</v>
      </c>
      <c r="F12" s="16" t="s">
        <v>5864</v>
      </c>
      <c r="G12" s="17">
        <f>(A3L502C2+A3L504C2)</f>
        <v>2856266</v>
      </c>
      <c r="H12" s="16" t="s">
        <v>5865</v>
      </c>
      <c r="I12" s="17">
        <f>(A3L502C3+A3L504C3)</f>
        <v>14945100</v>
      </c>
      <c r="J12" s="16" t="s">
        <v>5866</v>
      </c>
      <c r="K12" s="17">
        <f>(A3L502C4+A3L504C4)</f>
        <v>4676010</v>
      </c>
      <c r="L12" s="16" t="s">
        <v>5867</v>
      </c>
      <c r="M12" s="17">
        <f>(A3L502C5+A3L504C5)</f>
        <v>1245343</v>
      </c>
      <c r="N12" s="16" t="s">
        <v>5868</v>
      </c>
      <c r="O12" s="17">
        <f>(A3L502C6+A3L504C6)</f>
        <v>5921353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525713</v>
      </c>
      <c r="F13" s="16" t="s">
        <v>5870</v>
      </c>
      <c r="G13" s="17">
        <f>(A3L501C2+A3L503C2)</f>
        <v>82152</v>
      </c>
      <c r="H13" s="16" t="s">
        <v>5871</v>
      </c>
      <c r="I13" s="17">
        <f>(A3L501C3+A3L503C3)</f>
        <v>607865</v>
      </c>
      <c r="J13" s="16" t="s">
        <v>5872</v>
      </c>
      <c r="K13" s="17">
        <f>(A3L501C4+A3L503C4)</f>
        <v>246496</v>
      </c>
      <c r="L13" s="16" t="s">
        <v>5873</v>
      </c>
      <c r="M13" s="17">
        <f>(A3L501C5+A3L503C5)</f>
        <v>20797</v>
      </c>
      <c r="N13" s="16" t="s">
        <v>5874</v>
      </c>
      <c r="O13" s="17">
        <f>(A3L501C6+A3L503C6)</f>
        <v>267293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12614547</v>
      </c>
      <c r="F14" s="16" t="s">
        <v>5876</v>
      </c>
      <c r="G14" s="17">
        <f>(A3L505C2+A3L506C2)</f>
        <v>2938418</v>
      </c>
      <c r="H14" s="16" t="s">
        <v>5877</v>
      </c>
      <c r="I14" s="17">
        <f>(A3L505C3+A3L506C3)</f>
        <v>15552965</v>
      </c>
      <c r="J14" s="16" t="s">
        <v>5878</v>
      </c>
      <c r="K14" s="17">
        <f>(A3L505C4+A3L506C4)</f>
        <v>4922506</v>
      </c>
      <c r="L14" s="16" t="s">
        <v>5879</v>
      </c>
      <c r="M14" s="17">
        <f>(A3L505C5+A3L506C5)</f>
        <v>1266140</v>
      </c>
      <c r="N14" s="16" t="s">
        <v>5880</v>
      </c>
      <c r="O14" s="17">
        <f>(A3L505C6+A3L506C6)</f>
        <v>6188646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40</v>
      </c>
      <c r="F15" s="16" t="s">
        <v>5669</v>
      </c>
      <c r="G15" s="17">
        <v>0</v>
      </c>
      <c r="H15" s="16" t="s">
        <v>5881</v>
      </c>
      <c r="I15" s="17">
        <f>A3L508C1+A3L508C2</f>
        <v>40</v>
      </c>
      <c r="J15" s="16" t="s">
        <v>5669</v>
      </c>
      <c r="K15" s="17">
        <v>-50</v>
      </c>
      <c r="L15" s="16" t="s">
        <v>5669</v>
      </c>
      <c r="M15" s="17">
        <v>0</v>
      </c>
      <c r="N15" s="16" t="s">
        <v>5882</v>
      </c>
      <c r="O15" s="17">
        <f>A3L508C4+A3L508C5</f>
        <v>-50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42540</v>
      </c>
      <c r="F16" s="16" t="s">
        <v>5669</v>
      </c>
      <c r="G16" s="17">
        <v>0</v>
      </c>
      <c r="H16" s="16" t="s">
        <v>5883</v>
      </c>
      <c r="I16" s="17">
        <f>A3L509C1+A3L509C2</f>
        <v>42540</v>
      </c>
      <c r="J16" s="16" t="s">
        <v>5669</v>
      </c>
      <c r="K16" s="17">
        <v>16731</v>
      </c>
      <c r="L16" s="16" t="s">
        <v>5669</v>
      </c>
      <c r="M16" s="17">
        <v>0</v>
      </c>
      <c r="N16" s="16" t="s">
        <v>5884</v>
      </c>
      <c r="O16" s="17">
        <f>A3L509C4+A3L509C5</f>
        <v>16731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362783</v>
      </c>
      <c r="F17" s="16" t="s">
        <v>5669</v>
      </c>
      <c r="G17" s="17">
        <v>0</v>
      </c>
      <c r="H17" s="16" t="s">
        <v>5885</v>
      </c>
      <c r="I17" s="17">
        <f>A3L510C1+A3L510C2</f>
        <v>362783</v>
      </c>
      <c r="J17" s="16" t="s">
        <v>5669</v>
      </c>
      <c r="K17" s="17">
        <v>104890</v>
      </c>
      <c r="L17" s="16" t="s">
        <v>5669</v>
      </c>
      <c r="M17" s="17">
        <v>0</v>
      </c>
      <c r="N17" s="16" t="s">
        <v>5886</v>
      </c>
      <c r="O17" s="17">
        <f>A3L510C4+A3L510C5</f>
        <v>104890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278039</v>
      </c>
      <c r="F18" s="16" t="s">
        <v>5669</v>
      </c>
      <c r="G18" s="17">
        <v>686</v>
      </c>
      <c r="H18" s="16" t="s">
        <v>5887</v>
      </c>
      <c r="I18" s="17">
        <f>A3L511C1+A3L511C2</f>
        <v>278725</v>
      </c>
      <c r="J18" s="16" t="s">
        <v>5669</v>
      </c>
      <c r="K18" s="17">
        <v>132294</v>
      </c>
      <c r="L18" s="16" t="s">
        <v>5669</v>
      </c>
      <c r="M18" s="17">
        <v>172</v>
      </c>
      <c r="N18" s="16" t="s">
        <v>5888</v>
      </c>
      <c r="O18" s="17">
        <f>A3L511C4+A3L511C5</f>
        <v>132466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179466</v>
      </c>
      <c r="F19" s="16" t="s">
        <v>5669</v>
      </c>
      <c r="G19" s="17">
        <v>0</v>
      </c>
      <c r="H19" s="16" t="s">
        <v>5889</v>
      </c>
      <c r="I19" s="17">
        <f>A3L512C1+A3L512C2</f>
        <v>179466</v>
      </c>
      <c r="J19" s="16" t="s">
        <v>5669</v>
      </c>
      <c r="K19" s="17">
        <v>70384</v>
      </c>
      <c r="L19" s="16" t="s">
        <v>5669</v>
      </c>
      <c r="M19" s="17">
        <v>0</v>
      </c>
      <c r="N19" s="16" t="s">
        <v>5890</v>
      </c>
      <c r="O19" s="17">
        <f>A3L512C4+A3L512C5</f>
        <v>70384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1468777</v>
      </c>
      <c r="F20" s="16" t="s">
        <v>5669</v>
      </c>
      <c r="G20" s="17">
        <v>144147</v>
      </c>
      <c r="H20" s="16" t="s">
        <v>5891</v>
      </c>
      <c r="I20" s="17">
        <f>A3L513C1+A3L513C2</f>
        <v>1612924</v>
      </c>
      <c r="J20" s="16" t="s">
        <v>5669</v>
      </c>
      <c r="K20" s="17">
        <v>459592</v>
      </c>
      <c r="L20" s="16" t="s">
        <v>5669</v>
      </c>
      <c r="M20" s="17">
        <v>21552</v>
      </c>
      <c r="N20" s="16" t="s">
        <v>5892</v>
      </c>
      <c r="O20" s="17">
        <f>A3L513C4+A3L513C5</f>
        <v>481144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270371</v>
      </c>
      <c r="F21" s="16" t="s">
        <v>5669</v>
      </c>
      <c r="G21" s="17">
        <v>29742</v>
      </c>
      <c r="H21" s="16" t="s">
        <v>5893</v>
      </c>
      <c r="I21" s="17">
        <f>A3L514C1+A3L514C2</f>
        <v>300113</v>
      </c>
      <c r="J21" s="16" t="s">
        <v>5669</v>
      </c>
      <c r="K21" s="17">
        <v>168390</v>
      </c>
      <c r="L21" s="16" t="s">
        <v>5669</v>
      </c>
      <c r="M21" s="17">
        <v>24190</v>
      </c>
      <c r="N21" s="16" t="s">
        <v>5894</v>
      </c>
      <c r="O21" s="17">
        <f>A3L514C4+A3L514C5</f>
        <v>192580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110345</v>
      </c>
      <c r="F22" s="16" t="s">
        <v>5669</v>
      </c>
      <c r="G22" s="17">
        <v>9473</v>
      </c>
      <c r="H22" s="16" t="s">
        <v>5895</v>
      </c>
      <c r="I22" s="17">
        <f>A3L515C1+A3L515C2</f>
        <v>119818</v>
      </c>
      <c r="J22" s="16" t="s">
        <v>5669</v>
      </c>
      <c r="K22" s="17">
        <v>18782</v>
      </c>
      <c r="L22" s="16" t="s">
        <v>5669</v>
      </c>
      <c r="M22" s="17">
        <v>1372</v>
      </c>
      <c r="N22" s="16" t="s">
        <v>5896</v>
      </c>
      <c r="O22" s="17">
        <f>A3L515C4+A3L515C5</f>
        <v>20154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191099</v>
      </c>
      <c r="F23" s="16" t="s">
        <v>5669</v>
      </c>
      <c r="G23" s="17">
        <v>0</v>
      </c>
      <c r="H23" s="16" t="s">
        <v>5897</v>
      </c>
      <c r="I23" s="17">
        <f>A3L516C1+A3L516C2</f>
        <v>191099</v>
      </c>
      <c r="J23" s="16" t="s">
        <v>5669</v>
      </c>
      <c r="K23" s="17">
        <v>33604</v>
      </c>
      <c r="L23" s="16" t="s">
        <v>5669</v>
      </c>
      <c r="M23" s="17">
        <v>0</v>
      </c>
      <c r="N23" s="16" t="s">
        <v>5898</v>
      </c>
      <c r="O23" s="17">
        <f>A3L516C4+A3L516C5</f>
        <v>33604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112219</v>
      </c>
      <c r="F24" s="16" t="s">
        <v>5669</v>
      </c>
      <c r="G24" s="17">
        <v>0</v>
      </c>
      <c r="H24" s="16" t="s">
        <v>5899</v>
      </c>
      <c r="I24" s="17">
        <f>A3L517C1+A3L517C2</f>
        <v>112219</v>
      </c>
      <c r="J24" s="16" t="s">
        <v>5669</v>
      </c>
      <c r="K24" s="17">
        <v>50766</v>
      </c>
      <c r="L24" s="16" t="s">
        <v>5669</v>
      </c>
      <c r="M24" s="17">
        <v>0</v>
      </c>
      <c r="N24" s="16" t="s">
        <v>5900</v>
      </c>
      <c r="O24" s="17">
        <f>A3L517C4+A3L517C5</f>
        <v>50766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182454</v>
      </c>
      <c r="F25" s="16" t="s">
        <v>5669</v>
      </c>
      <c r="G25" s="17">
        <v>111323</v>
      </c>
      <c r="H25" s="16" t="s">
        <v>5901</v>
      </c>
      <c r="I25" s="17">
        <f>A3L518C1+A3L518C2</f>
        <v>293777</v>
      </c>
      <c r="J25" s="16" t="s">
        <v>5669</v>
      </c>
      <c r="K25" s="17">
        <v>17725</v>
      </c>
      <c r="L25" s="16" t="s">
        <v>5669</v>
      </c>
      <c r="M25" s="17">
        <v>30806</v>
      </c>
      <c r="N25" s="16" t="s">
        <v>5902</v>
      </c>
      <c r="O25" s="17">
        <f>A3L518C4+A3L518C5</f>
        <v>48531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87869</v>
      </c>
      <c r="F26" s="16" t="s">
        <v>5669</v>
      </c>
      <c r="G26" s="17">
        <v>69471</v>
      </c>
      <c r="H26" s="16" t="s">
        <v>5903</v>
      </c>
      <c r="I26" s="17">
        <f>A3L519C1+A3L519C2</f>
        <v>157340</v>
      </c>
      <c r="J26" s="16" t="s">
        <v>5669</v>
      </c>
      <c r="K26" s="17">
        <v>31908</v>
      </c>
      <c r="L26" s="16" t="s">
        <v>5669</v>
      </c>
      <c r="M26" s="17">
        <v>8230</v>
      </c>
      <c r="N26" s="16" t="s">
        <v>5904</v>
      </c>
      <c r="O26" s="17">
        <f>A3L519C4+A3L519C5</f>
        <v>40138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4518</v>
      </c>
      <c r="F27" s="16" t="s">
        <v>5669</v>
      </c>
      <c r="G27" s="17">
        <v>0</v>
      </c>
      <c r="H27" s="16" t="s">
        <v>5905</v>
      </c>
      <c r="I27" s="17">
        <f>A3L520C1+A3L520C2</f>
        <v>4518</v>
      </c>
      <c r="J27" s="16" t="s">
        <v>5669</v>
      </c>
      <c r="K27" s="17">
        <v>3119</v>
      </c>
      <c r="L27" s="16" t="s">
        <v>5669</v>
      </c>
      <c r="M27" s="17">
        <v>0</v>
      </c>
      <c r="N27" s="16" t="s">
        <v>5906</v>
      </c>
      <c r="O27" s="17">
        <f>A3L520C4+A3L520C5</f>
        <v>3119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134150</v>
      </c>
      <c r="F28" s="16" t="s">
        <v>5669</v>
      </c>
      <c r="G28" s="17">
        <v>0</v>
      </c>
      <c r="H28" s="16" t="s">
        <v>5907</v>
      </c>
      <c r="I28" s="17">
        <f>A3L521C1+A3L521C2</f>
        <v>134150</v>
      </c>
      <c r="J28" s="16" t="s">
        <v>5669</v>
      </c>
      <c r="K28" s="17">
        <v>60556</v>
      </c>
      <c r="L28" s="16" t="s">
        <v>5669</v>
      </c>
      <c r="M28" s="17">
        <v>0</v>
      </c>
      <c r="N28" s="16" t="s">
        <v>5908</v>
      </c>
      <c r="O28" s="17">
        <f>A3L521C4+A3L521C5</f>
        <v>60556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55962</v>
      </c>
      <c r="F29" s="16" t="s">
        <v>5669</v>
      </c>
      <c r="G29" s="17">
        <v>15827</v>
      </c>
      <c r="H29" s="16" t="s">
        <v>5909</v>
      </c>
      <c r="I29" s="17">
        <f>A3L522C1+A3L522C2</f>
        <v>71789</v>
      </c>
      <c r="J29" s="16" t="s">
        <v>5669</v>
      </c>
      <c r="K29" s="17">
        <v>7513</v>
      </c>
      <c r="L29" s="16" t="s">
        <v>5669</v>
      </c>
      <c r="M29" s="17">
        <v>8961</v>
      </c>
      <c r="N29" s="16" t="s">
        <v>5910</v>
      </c>
      <c r="O29" s="17">
        <f>A3L522C4+A3L522C5</f>
        <v>16474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17427</v>
      </c>
      <c r="F30" s="16" t="s">
        <v>5669</v>
      </c>
      <c r="G30" s="17">
        <v>0</v>
      </c>
      <c r="H30" s="16" t="s">
        <v>5911</v>
      </c>
      <c r="I30" s="17">
        <f>A3L523C1+A3L523C2</f>
        <v>17427</v>
      </c>
      <c r="J30" s="16" t="s">
        <v>5669</v>
      </c>
      <c r="K30" s="17">
        <v>14909</v>
      </c>
      <c r="L30" s="16" t="s">
        <v>5669</v>
      </c>
      <c r="M30" s="17">
        <v>0</v>
      </c>
      <c r="N30" s="16" t="s">
        <v>5912</v>
      </c>
      <c r="O30" s="17">
        <f>A3L523C4+A3L523C5</f>
        <v>14909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651210</v>
      </c>
      <c r="F31" s="16" t="s">
        <v>5669</v>
      </c>
      <c r="G31" s="17">
        <v>1641</v>
      </c>
      <c r="H31" s="16" t="s">
        <v>5913</v>
      </c>
      <c r="I31" s="17">
        <f>A3L524C1+A3L524C2</f>
        <v>652851</v>
      </c>
      <c r="J31" s="16" t="s">
        <v>5669</v>
      </c>
      <c r="K31" s="17">
        <v>279933</v>
      </c>
      <c r="L31" s="16" t="s">
        <v>5669</v>
      </c>
      <c r="M31" s="17">
        <v>470</v>
      </c>
      <c r="N31" s="16" t="s">
        <v>5914</v>
      </c>
      <c r="O31" s="17">
        <f>A3L524C4+A3L524C5</f>
        <v>280403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182238</v>
      </c>
      <c r="F32" s="16" t="s">
        <v>5669</v>
      </c>
      <c r="G32" s="17">
        <v>0</v>
      </c>
      <c r="H32" s="16" t="s">
        <v>5915</v>
      </c>
      <c r="I32" s="17">
        <f>A3L525C1+A3L525C2</f>
        <v>182238</v>
      </c>
      <c r="J32" s="16" t="s">
        <v>5669</v>
      </c>
      <c r="K32" s="17">
        <v>58451</v>
      </c>
      <c r="L32" s="16" t="s">
        <v>5669</v>
      </c>
      <c r="M32" s="17">
        <v>0</v>
      </c>
      <c r="N32" s="16" t="s">
        <v>5916</v>
      </c>
      <c r="O32" s="17">
        <f>A3L525C4+A3L525C5</f>
        <v>58451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4331507</v>
      </c>
      <c r="F33" s="16" t="s">
        <v>5918</v>
      </c>
      <c r="G33" s="17">
        <f>SUM(A3L508C2:A3L525C2)</f>
        <v>382310</v>
      </c>
      <c r="H33" s="16" t="s">
        <v>5919</v>
      </c>
      <c r="I33" s="17">
        <f>SUM(A3L508C3:A3L525C3)</f>
        <v>4713817</v>
      </c>
      <c r="J33" s="16" t="s">
        <v>5920</v>
      </c>
      <c r="K33" s="17">
        <f>SUM(A3L508C4:A3L525C4)</f>
        <v>1529497</v>
      </c>
      <c r="L33" s="16" t="s">
        <v>5921</v>
      </c>
      <c r="M33" s="17">
        <f>SUM(A3L508C5:A3L525C5)</f>
        <v>95753</v>
      </c>
      <c r="N33" s="16" t="s">
        <v>5922</v>
      </c>
      <c r="O33" s="17">
        <f>SUM(A3L508C6:A3L525C6)</f>
        <v>1625250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6410</v>
      </c>
      <c r="F37" s="16" t="s">
        <v>5669</v>
      </c>
      <c r="G37" s="17">
        <v>0</v>
      </c>
      <c r="H37" s="16" t="s">
        <v>5929</v>
      </c>
      <c r="I37" s="17">
        <f>A3L530C1+A3L530C2</f>
        <v>6410</v>
      </c>
      <c r="J37" s="16" t="s">
        <v>5669</v>
      </c>
      <c r="K37" s="17">
        <v>3284</v>
      </c>
      <c r="L37" s="16" t="s">
        <v>5669</v>
      </c>
      <c r="M37" s="17">
        <v>0</v>
      </c>
      <c r="N37" s="16" t="s">
        <v>5930</v>
      </c>
      <c r="O37" s="17">
        <f>A3L530C4+A3L530C5</f>
        <v>3284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6537</v>
      </c>
      <c r="F39" s="16" t="s">
        <v>5669</v>
      </c>
      <c r="G39" s="17">
        <v>0</v>
      </c>
      <c r="H39" s="16" t="s">
        <v>5933</v>
      </c>
      <c r="I39" s="17">
        <f>A3L532C1+A3L532C2</f>
        <v>6537</v>
      </c>
      <c r="J39" s="16" t="s">
        <v>5669</v>
      </c>
      <c r="K39" s="17">
        <v>3380</v>
      </c>
      <c r="L39" s="16" t="s">
        <v>5669</v>
      </c>
      <c r="M39" s="17">
        <v>0</v>
      </c>
      <c r="N39" s="16" t="s">
        <v>5934</v>
      </c>
      <c r="O39" s="17">
        <f>A3L532C4+A3L532C5</f>
        <v>3380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315599</v>
      </c>
      <c r="F40" s="16" t="s">
        <v>5669</v>
      </c>
      <c r="G40" s="17">
        <v>59736</v>
      </c>
      <c r="H40" s="16" t="s">
        <v>5935</v>
      </c>
      <c r="I40" s="17">
        <f>A3L533C1+A3L533C2</f>
        <v>375335</v>
      </c>
      <c r="J40" s="16" t="s">
        <v>5669</v>
      </c>
      <c r="K40" s="17">
        <v>57543</v>
      </c>
      <c r="L40" s="16" t="s">
        <v>5669</v>
      </c>
      <c r="M40" s="17">
        <v>21676</v>
      </c>
      <c r="N40" s="16" t="s">
        <v>5936</v>
      </c>
      <c r="O40" s="17">
        <f>A3L533C4+A3L533C5</f>
        <v>79219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450</v>
      </c>
      <c r="F43" s="16" t="s">
        <v>5669</v>
      </c>
      <c r="G43" s="17">
        <v>0</v>
      </c>
      <c r="H43" s="16" t="s">
        <v>5941</v>
      </c>
      <c r="I43" s="17">
        <f>A3L536C1+A3L536C2</f>
        <v>450</v>
      </c>
      <c r="J43" s="16" t="s">
        <v>5669</v>
      </c>
      <c r="K43" s="17">
        <v>139</v>
      </c>
      <c r="L43" s="16" t="s">
        <v>5669</v>
      </c>
      <c r="M43" s="17">
        <v>0</v>
      </c>
      <c r="N43" s="16" t="s">
        <v>5942</v>
      </c>
      <c r="O43" s="17">
        <f>A3L536C4+A3L536C5</f>
        <v>139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1735287</v>
      </c>
      <c r="F44" s="16" t="s">
        <v>5669</v>
      </c>
      <c r="G44" s="17">
        <v>0</v>
      </c>
      <c r="H44" s="16" t="s">
        <v>5943</v>
      </c>
      <c r="I44" s="17">
        <f>A3L537C1+A3L537C2</f>
        <v>1735287</v>
      </c>
      <c r="J44" s="16" t="s">
        <v>5669</v>
      </c>
      <c r="K44" s="17">
        <v>938146</v>
      </c>
      <c r="L44" s="16" t="s">
        <v>5669</v>
      </c>
      <c r="M44" s="17">
        <v>0</v>
      </c>
      <c r="N44" s="16" t="s">
        <v>5944</v>
      </c>
      <c r="O44" s="17">
        <f>A3L537C4+A3L537C5</f>
        <v>938146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319516</v>
      </c>
      <c r="F45" s="16" t="s">
        <v>5669</v>
      </c>
      <c r="G45" s="17">
        <v>0</v>
      </c>
      <c r="H45" s="16" t="s">
        <v>5945</v>
      </c>
      <c r="I45" s="17">
        <f>A3L538C1+A3L538C2</f>
        <v>319516</v>
      </c>
      <c r="J45" s="16" t="s">
        <v>5669</v>
      </c>
      <c r="K45" s="17">
        <v>133135</v>
      </c>
      <c r="L45" s="16" t="s">
        <v>5669</v>
      </c>
      <c r="M45" s="17">
        <v>0</v>
      </c>
      <c r="N45" s="16" t="s">
        <v>5946</v>
      </c>
      <c r="O45" s="17">
        <f>A3L538C4+A3L538C5</f>
        <v>133135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151251</v>
      </c>
      <c r="F46" s="16" t="s">
        <v>5669</v>
      </c>
      <c r="G46" s="17">
        <v>0</v>
      </c>
      <c r="H46" s="16" t="s">
        <v>5947</v>
      </c>
      <c r="I46" s="17">
        <f>A3L539C1+A3L539C2</f>
        <v>151251</v>
      </c>
      <c r="J46" s="16" t="s">
        <v>5669</v>
      </c>
      <c r="K46" s="17">
        <v>62819</v>
      </c>
      <c r="L46" s="16" t="s">
        <v>5669</v>
      </c>
      <c r="M46" s="17">
        <v>0</v>
      </c>
      <c r="N46" s="16" t="s">
        <v>5948</v>
      </c>
      <c r="O46" s="17">
        <f>A3L539C4+A3L539C5</f>
        <v>62819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16241</v>
      </c>
      <c r="F47" s="16" t="s">
        <v>5669</v>
      </c>
      <c r="G47" s="17">
        <v>0</v>
      </c>
      <c r="H47" s="16" t="s">
        <v>5949</v>
      </c>
      <c r="I47" s="17">
        <f>A3L540C1+A3L540C2</f>
        <v>16241</v>
      </c>
      <c r="J47" s="16" t="s">
        <v>5669</v>
      </c>
      <c r="K47" s="17">
        <v>6643</v>
      </c>
      <c r="L47" s="16" t="s">
        <v>5669</v>
      </c>
      <c r="M47" s="17">
        <v>0</v>
      </c>
      <c r="N47" s="16" t="s">
        <v>5950</v>
      </c>
      <c r="O47" s="17">
        <f>A3L540C4+A3L540C5</f>
        <v>6643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854565</v>
      </c>
      <c r="F48" s="16" t="s">
        <v>5669</v>
      </c>
      <c r="G48" s="17">
        <v>120042</v>
      </c>
      <c r="H48" s="16" t="s">
        <v>5951</v>
      </c>
      <c r="I48" s="17">
        <f>A3L541C1+A3L541C2</f>
        <v>974607</v>
      </c>
      <c r="J48" s="16" t="s">
        <v>5669</v>
      </c>
      <c r="K48" s="17">
        <v>180693</v>
      </c>
      <c r="L48" s="16" t="s">
        <v>5669</v>
      </c>
      <c r="M48" s="17">
        <v>101078</v>
      </c>
      <c r="N48" s="16" t="s">
        <v>5952</v>
      </c>
      <c r="O48" s="17">
        <f>A3L541C4+A3L541C5</f>
        <v>281771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2918848</v>
      </c>
      <c r="F49" s="16" t="s">
        <v>5954</v>
      </c>
      <c r="G49" s="17">
        <f>SUM(A3L527C2:A3L537C2)+A3L541C2</f>
        <v>179778</v>
      </c>
      <c r="H49" s="16" t="s">
        <v>5955</v>
      </c>
      <c r="I49" s="17">
        <f>SUM(A3L527C3:A3L537C3)+A3L541C3</f>
        <v>3098626</v>
      </c>
      <c r="J49" s="16" t="s">
        <v>5956</v>
      </c>
      <c r="K49" s="17">
        <f>SUM(A3L527C4:A3L537C4)+A3L541C4</f>
        <v>1183185</v>
      </c>
      <c r="L49" s="16" t="s">
        <v>5957</v>
      </c>
      <c r="M49" s="17">
        <f>SUM(A3L527C5:A3L537C5)+A3L541C5</f>
        <v>122754</v>
      </c>
      <c r="N49" s="16" t="s">
        <v>5958</v>
      </c>
      <c r="O49" s="17">
        <f>SUM(A3L527C6:A3L537C6)+A3L541C6</f>
        <v>1305939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6537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6537</v>
      </c>
      <c r="J50" s="16" t="s">
        <v>5962</v>
      </c>
      <c r="K50" s="17">
        <f>(A3L531C4+A3L532C4)</f>
        <v>3380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3380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571</v>
      </c>
      <c r="H8" s="16" t="s">
        <v>4253</v>
      </c>
      <c r="I8" s="20">
        <v>1</v>
      </c>
      <c r="J8" s="16" t="s">
        <v>5670</v>
      </c>
      <c r="K8" s="17">
        <v>738</v>
      </c>
      <c r="L8" s="16" t="s">
        <v>4255</v>
      </c>
      <c r="M8" s="20">
        <v>0.98158999999999996</v>
      </c>
      <c r="N8" s="16" t="s">
        <v>5671</v>
      </c>
      <c r="O8" s="17">
        <v>883</v>
      </c>
      <c r="P8" s="16" t="s">
        <v>4257</v>
      </c>
      <c r="Q8" s="20">
        <v>1.0165999999999999</v>
      </c>
      <c r="R8" s="16" t="s">
        <v>5672</v>
      </c>
      <c r="S8" s="17">
        <v>903</v>
      </c>
      <c r="T8" s="16" t="s">
        <v>4259</v>
      </c>
      <c r="U8" s="20">
        <v>1.2025699999999999</v>
      </c>
      <c r="V8" s="16" t="s">
        <v>5673</v>
      </c>
      <c r="W8" s="17">
        <v>871</v>
      </c>
      <c r="X8" s="16" t="s">
        <v>4261</v>
      </c>
      <c r="Y8" s="20">
        <v>1.33463</v>
      </c>
      <c r="Z8" s="16" t="s">
        <v>5967</v>
      </c>
      <c r="AA8" s="17">
        <f>SUM(PRODUCT(A3L601C2,A3L601C3))/A3L601C1</f>
        <v>571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551516</v>
      </c>
      <c r="H9" s="16" t="s">
        <v>4253</v>
      </c>
      <c r="I9" s="20">
        <v>1</v>
      </c>
      <c r="J9" s="16" t="s">
        <v>5670</v>
      </c>
      <c r="K9" s="17">
        <v>564894</v>
      </c>
      <c r="L9" s="16" t="s">
        <v>4255</v>
      </c>
      <c r="M9" s="20">
        <v>0.98158999999999996</v>
      </c>
      <c r="N9" s="16" t="s">
        <v>5671</v>
      </c>
      <c r="O9" s="17">
        <v>586618</v>
      </c>
      <c r="P9" s="16" t="s">
        <v>4257</v>
      </c>
      <c r="Q9" s="20">
        <v>1.0165999999999999</v>
      </c>
      <c r="R9" s="16" t="s">
        <v>5672</v>
      </c>
      <c r="S9" s="17">
        <v>602619</v>
      </c>
      <c r="T9" s="16" t="s">
        <v>4259</v>
      </c>
      <c r="U9" s="20">
        <v>1.2025699999999999</v>
      </c>
      <c r="V9" s="16" t="s">
        <v>5673</v>
      </c>
      <c r="W9" s="17">
        <v>669578</v>
      </c>
      <c r="X9" s="16" t="s">
        <v>4261</v>
      </c>
      <c r="Y9" s="20">
        <v>1.33463</v>
      </c>
      <c r="Z9" s="16" t="s">
        <v>5968</v>
      </c>
      <c r="AA9" s="17">
        <f>SUM(PRODUCT(A3L602C2,A3L602C3))/A3L602C1</f>
        <v>551516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551516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564894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586618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602619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669578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551516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571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738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883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903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871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571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552087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565632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587501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603522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670449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552087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208</v>
      </c>
      <c r="L16" s="16" t="s">
        <v>4255</v>
      </c>
      <c r="M16" s="20">
        <v>0.98158999999999996</v>
      </c>
      <c r="N16" s="16" t="s">
        <v>5671</v>
      </c>
      <c r="O16" s="17">
        <v>453</v>
      </c>
      <c r="P16" s="16" t="s">
        <v>4257</v>
      </c>
      <c r="Q16" s="20">
        <v>1.0165999999999999</v>
      </c>
      <c r="R16" s="16" t="s">
        <v>5672</v>
      </c>
      <c r="S16" s="17">
        <v>498</v>
      </c>
      <c r="T16" s="16" t="s">
        <v>4259</v>
      </c>
      <c r="U16" s="20">
        <v>1.2025699999999999</v>
      </c>
      <c r="V16" s="16" t="s">
        <v>5673</v>
      </c>
      <c r="W16" s="17">
        <v>16</v>
      </c>
      <c r="X16" s="16" t="s">
        <v>4261</v>
      </c>
      <c r="Y16" s="20">
        <v>1.33463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32295</v>
      </c>
      <c r="H17" s="16" t="s">
        <v>4253</v>
      </c>
      <c r="I17" s="20">
        <v>1</v>
      </c>
      <c r="J17" s="16" t="s">
        <v>5670</v>
      </c>
      <c r="K17" s="17">
        <v>33312</v>
      </c>
      <c r="L17" s="16" t="s">
        <v>4255</v>
      </c>
      <c r="M17" s="20">
        <v>0.98158999999999996</v>
      </c>
      <c r="N17" s="16" t="s">
        <v>5671</v>
      </c>
      <c r="O17" s="17">
        <v>33080</v>
      </c>
      <c r="P17" s="16" t="s">
        <v>4257</v>
      </c>
      <c r="Q17" s="20">
        <v>1.0165999999999999</v>
      </c>
      <c r="R17" s="16" t="s">
        <v>5672</v>
      </c>
      <c r="S17" s="17">
        <v>34207</v>
      </c>
      <c r="T17" s="16" t="s">
        <v>4259</v>
      </c>
      <c r="U17" s="20">
        <v>1.2025699999999999</v>
      </c>
      <c r="V17" s="16" t="s">
        <v>5673</v>
      </c>
      <c r="W17" s="17">
        <v>38156</v>
      </c>
      <c r="X17" s="16" t="s">
        <v>4261</v>
      </c>
      <c r="Y17" s="20">
        <v>1.33463</v>
      </c>
      <c r="Z17" s="16" t="s">
        <v>5991</v>
      </c>
      <c r="AA17" s="17">
        <f>SUM(PRODUCT(A3L610C2,A3L610C3))/A3L610C1</f>
        <v>32295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18353</v>
      </c>
      <c r="H18" s="16" t="s">
        <v>4253</v>
      </c>
      <c r="I18" s="20">
        <v>1</v>
      </c>
      <c r="J18" s="16" t="s">
        <v>5670</v>
      </c>
      <c r="K18" s="17">
        <v>18697</v>
      </c>
      <c r="L18" s="16" t="s">
        <v>4255</v>
      </c>
      <c r="M18" s="20">
        <v>0.98158999999999996</v>
      </c>
      <c r="N18" s="16" t="s">
        <v>5671</v>
      </c>
      <c r="O18" s="17">
        <v>18427</v>
      </c>
      <c r="P18" s="16" t="s">
        <v>4257</v>
      </c>
      <c r="Q18" s="20">
        <v>1.0165999999999999</v>
      </c>
      <c r="R18" s="16" t="s">
        <v>5672</v>
      </c>
      <c r="S18" s="17">
        <v>20813</v>
      </c>
      <c r="T18" s="16" t="s">
        <v>4259</v>
      </c>
      <c r="U18" s="20">
        <v>1.2025699999999999</v>
      </c>
      <c r="V18" s="16" t="s">
        <v>5673</v>
      </c>
      <c r="W18" s="17">
        <v>23087</v>
      </c>
      <c r="X18" s="16" t="s">
        <v>4261</v>
      </c>
      <c r="Y18" s="20">
        <v>1.33463</v>
      </c>
      <c r="Z18" s="16" t="s">
        <v>5992</v>
      </c>
      <c r="AA18" s="17">
        <f>SUM(PRODUCT(A3L611C2,A3L611C3))/A3L611C1</f>
        <v>18353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50492</v>
      </c>
      <c r="H19" s="16" t="s">
        <v>4253</v>
      </c>
      <c r="I19" s="20">
        <v>1</v>
      </c>
      <c r="J19" s="16" t="s">
        <v>5670</v>
      </c>
      <c r="K19" s="17">
        <v>54544</v>
      </c>
      <c r="L19" s="16" t="s">
        <v>4255</v>
      </c>
      <c r="M19" s="20">
        <v>0.98158999999999996</v>
      </c>
      <c r="N19" s="16" t="s">
        <v>5671</v>
      </c>
      <c r="O19" s="17">
        <v>48043</v>
      </c>
      <c r="P19" s="16" t="s">
        <v>4257</v>
      </c>
      <c r="Q19" s="20">
        <v>1.0165999999999999</v>
      </c>
      <c r="R19" s="16" t="s">
        <v>5672</v>
      </c>
      <c r="S19" s="17">
        <v>49656</v>
      </c>
      <c r="T19" s="16" t="s">
        <v>4259</v>
      </c>
      <c r="U19" s="20">
        <v>1.2025699999999999</v>
      </c>
      <c r="V19" s="16" t="s">
        <v>5673</v>
      </c>
      <c r="W19" s="17">
        <v>50101</v>
      </c>
      <c r="X19" s="16" t="s">
        <v>4261</v>
      </c>
      <c r="Y19" s="20">
        <v>1.33463</v>
      </c>
      <c r="Z19" s="16" t="s">
        <v>5993</v>
      </c>
      <c r="AA19" s="17">
        <f>SUM(PRODUCT(A3L612C2,A3L612C3))/A3L612C1</f>
        <v>50492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204152</v>
      </c>
      <c r="H20" s="16" t="s">
        <v>4253</v>
      </c>
      <c r="I20" s="20">
        <v>1</v>
      </c>
      <c r="J20" s="16" t="s">
        <v>5670</v>
      </c>
      <c r="K20" s="17">
        <v>241569</v>
      </c>
      <c r="L20" s="16" t="s">
        <v>4255</v>
      </c>
      <c r="M20" s="20">
        <v>0.98158999999999996</v>
      </c>
      <c r="N20" s="16" t="s">
        <v>5671</v>
      </c>
      <c r="O20" s="17">
        <v>226966</v>
      </c>
      <c r="P20" s="16" t="s">
        <v>4257</v>
      </c>
      <c r="Q20" s="20">
        <v>1.0165999999999999</v>
      </c>
      <c r="R20" s="16" t="s">
        <v>5672</v>
      </c>
      <c r="S20" s="17">
        <v>217913</v>
      </c>
      <c r="T20" s="16" t="s">
        <v>4259</v>
      </c>
      <c r="U20" s="20">
        <v>1.2025699999999999</v>
      </c>
      <c r="V20" s="16" t="s">
        <v>5673</v>
      </c>
      <c r="W20" s="17">
        <v>222937</v>
      </c>
      <c r="X20" s="16" t="s">
        <v>4261</v>
      </c>
      <c r="Y20" s="20">
        <v>1.33463</v>
      </c>
      <c r="Z20" s="16" t="s">
        <v>5994</v>
      </c>
      <c r="AA20" s="17">
        <f>SUM(PRODUCT(A3L613C2,A3L613C3))/A3L613C1</f>
        <v>204152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14404</v>
      </c>
      <c r="H21" s="16" t="s">
        <v>4253</v>
      </c>
      <c r="I21" s="20">
        <v>1</v>
      </c>
      <c r="J21" s="16" t="s">
        <v>5670</v>
      </c>
      <c r="K21" s="17">
        <v>13162</v>
      </c>
      <c r="L21" s="16" t="s">
        <v>4255</v>
      </c>
      <c r="M21" s="20">
        <v>0.98158999999999996</v>
      </c>
      <c r="N21" s="16" t="s">
        <v>5671</v>
      </c>
      <c r="O21" s="17">
        <v>12632</v>
      </c>
      <c r="P21" s="16" t="s">
        <v>4257</v>
      </c>
      <c r="Q21" s="20">
        <v>1.0165999999999999</v>
      </c>
      <c r="R21" s="16" t="s">
        <v>5672</v>
      </c>
      <c r="S21" s="17">
        <v>15546</v>
      </c>
      <c r="T21" s="16" t="s">
        <v>4259</v>
      </c>
      <c r="U21" s="20">
        <v>1.2025699999999999</v>
      </c>
      <c r="V21" s="16" t="s">
        <v>5673</v>
      </c>
      <c r="W21" s="17">
        <v>15655</v>
      </c>
      <c r="X21" s="16" t="s">
        <v>4261</v>
      </c>
      <c r="Y21" s="20">
        <v>1.33463</v>
      </c>
      <c r="Z21" s="16" t="s">
        <v>5995</v>
      </c>
      <c r="AA21" s="17">
        <f>SUM(PRODUCT(A3L614C2,A3L614C3))/A3L614C1</f>
        <v>14404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45390</v>
      </c>
      <c r="H22" s="16" t="s">
        <v>4253</v>
      </c>
      <c r="I22" s="20">
        <v>1</v>
      </c>
      <c r="J22" s="16" t="s">
        <v>5670</v>
      </c>
      <c r="K22" s="17">
        <v>48831</v>
      </c>
      <c r="L22" s="16" t="s">
        <v>4255</v>
      </c>
      <c r="M22" s="20">
        <v>0.98158999999999996</v>
      </c>
      <c r="N22" s="16" t="s">
        <v>5671</v>
      </c>
      <c r="O22" s="17">
        <v>42032</v>
      </c>
      <c r="P22" s="16" t="s">
        <v>4257</v>
      </c>
      <c r="Q22" s="20">
        <v>1.0165999999999999</v>
      </c>
      <c r="R22" s="16" t="s">
        <v>5672</v>
      </c>
      <c r="S22" s="17">
        <v>36151</v>
      </c>
      <c r="T22" s="16" t="s">
        <v>4259</v>
      </c>
      <c r="U22" s="20">
        <v>1.2025699999999999</v>
      </c>
      <c r="V22" s="16" t="s">
        <v>5673</v>
      </c>
      <c r="W22" s="17">
        <v>37056</v>
      </c>
      <c r="X22" s="16" t="s">
        <v>4261</v>
      </c>
      <c r="Y22" s="20">
        <v>1.33463</v>
      </c>
      <c r="Z22" s="16" t="s">
        <v>5996</v>
      </c>
      <c r="AA22" s="17">
        <f>SUM(PRODUCT(A3L615C2,A3L615C3))/A3L615C1</f>
        <v>45390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24290</v>
      </c>
      <c r="H23" s="16" t="s">
        <v>4253</v>
      </c>
      <c r="I23" s="20">
        <v>1</v>
      </c>
      <c r="J23" s="16" t="s">
        <v>5670</v>
      </c>
      <c r="K23" s="17">
        <v>23652</v>
      </c>
      <c r="L23" s="16" t="s">
        <v>4255</v>
      </c>
      <c r="M23" s="20">
        <v>0.98158999999999996</v>
      </c>
      <c r="N23" s="16" t="s">
        <v>5671</v>
      </c>
      <c r="O23" s="17">
        <v>23392</v>
      </c>
      <c r="P23" s="16" t="s">
        <v>4257</v>
      </c>
      <c r="Q23" s="20">
        <v>1.0165999999999999</v>
      </c>
      <c r="R23" s="16" t="s">
        <v>5672</v>
      </c>
      <c r="S23" s="17">
        <v>22400</v>
      </c>
      <c r="T23" s="16" t="s">
        <v>4259</v>
      </c>
      <c r="U23" s="20">
        <v>1.2025699999999999</v>
      </c>
      <c r="V23" s="16" t="s">
        <v>5673</v>
      </c>
      <c r="W23" s="17">
        <v>22592</v>
      </c>
      <c r="X23" s="16" t="s">
        <v>4261</v>
      </c>
      <c r="Y23" s="20">
        <v>1.33463</v>
      </c>
      <c r="Z23" s="16" t="s">
        <v>5997</v>
      </c>
      <c r="AA23" s="17">
        <f>SUM(PRODUCT(A3L616C2,A3L616C3))/A3L616C1</f>
        <v>24290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10438</v>
      </c>
      <c r="H24" s="16" t="s">
        <v>4253</v>
      </c>
      <c r="I24" s="20">
        <v>1</v>
      </c>
      <c r="J24" s="16" t="s">
        <v>5670</v>
      </c>
      <c r="K24" s="17">
        <v>10712</v>
      </c>
      <c r="L24" s="16" t="s">
        <v>4255</v>
      </c>
      <c r="M24" s="20">
        <v>0.98158999999999996</v>
      </c>
      <c r="N24" s="16" t="s">
        <v>5671</v>
      </c>
      <c r="O24" s="17">
        <v>10887</v>
      </c>
      <c r="P24" s="16" t="s">
        <v>4257</v>
      </c>
      <c r="Q24" s="20">
        <v>1.0165999999999999</v>
      </c>
      <c r="R24" s="16" t="s">
        <v>5672</v>
      </c>
      <c r="S24" s="17">
        <v>10882</v>
      </c>
      <c r="T24" s="16" t="s">
        <v>4259</v>
      </c>
      <c r="U24" s="20">
        <v>1.2025699999999999</v>
      </c>
      <c r="V24" s="16" t="s">
        <v>5673</v>
      </c>
      <c r="W24" s="17">
        <v>11168</v>
      </c>
      <c r="X24" s="16" t="s">
        <v>4261</v>
      </c>
      <c r="Y24" s="20">
        <v>1.33463</v>
      </c>
      <c r="Z24" s="16" t="s">
        <v>5998</v>
      </c>
      <c r="AA24" s="17">
        <f>SUM(PRODUCT(A3L617C2,A3L617C3))/A3L617C1</f>
        <v>10438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65797</v>
      </c>
      <c r="H25" s="16" t="s">
        <v>4253</v>
      </c>
      <c r="I25" s="20">
        <v>1</v>
      </c>
      <c r="J25" s="16" t="s">
        <v>5670</v>
      </c>
      <c r="K25" s="17">
        <v>69782</v>
      </c>
      <c r="L25" s="16" t="s">
        <v>4255</v>
      </c>
      <c r="M25" s="20">
        <v>0.98158999999999996</v>
      </c>
      <c r="N25" s="16" t="s">
        <v>5671</v>
      </c>
      <c r="O25" s="17">
        <v>69688</v>
      </c>
      <c r="P25" s="16" t="s">
        <v>4257</v>
      </c>
      <c r="Q25" s="20">
        <v>1.0165999999999999</v>
      </c>
      <c r="R25" s="16" t="s">
        <v>5672</v>
      </c>
      <c r="S25" s="17">
        <v>75019</v>
      </c>
      <c r="T25" s="16" t="s">
        <v>4259</v>
      </c>
      <c r="U25" s="20">
        <v>1.2025699999999999</v>
      </c>
      <c r="V25" s="16" t="s">
        <v>5673</v>
      </c>
      <c r="W25" s="17">
        <v>78450</v>
      </c>
      <c r="X25" s="16" t="s">
        <v>4261</v>
      </c>
      <c r="Y25" s="20">
        <v>1.33463</v>
      </c>
      <c r="Z25" s="16" t="s">
        <v>5999</v>
      </c>
      <c r="AA25" s="17">
        <f>SUM(PRODUCT(A3L618C2,A3L618C3))/A3L618C1</f>
        <v>65797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8618</v>
      </c>
      <c r="H26" s="16" t="s">
        <v>4253</v>
      </c>
      <c r="I26" s="20">
        <v>1</v>
      </c>
      <c r="J26" s="16" t="s">
        <v>5670</v>
      </c>
      <c r="K26" s="17">
        <v>5990</v>
      </c>
      <c r="L26" s="16" t="s">
        <v>4255</v>
      </c>
      <c r="M26" s="20">
        <v>0.98158999999999996</v>
      </c>
      <c r="N26" s="16" t="s">
        <v>5671</v>
      </c>
      <c r="O26" s="17">
        <v>6064</v>
      </c>
      <c r="P26" s="16" t="s">
        <v>4257</v>
      </c>
      <c r="Q26" s="20">
        <v>1.0165999999999999</v>
      </c>
      <c r="R26" s="16" t="s">
        <v>5672</v>
      </c>
      <c r="S26" s="17">
        <v>8063</v>
      </c>
      <c r="T26" s="16" t="s">
        <v>4259</v>
      </c>
      <c r="U26" s="20">
        <v>1.2025699999999999</v>
      </c>
      <c r="V26" s="16" t="s">
        <v>5673</v>
      </c>
      <c r="W26" s="17">
        <v>7212</v>
      </c>
      <c r="X26" s="16" t="s">
        <v>4261</v>
      </c>
      <c r="Y26" s="20">
        <v>1.33463</v>
      </c>
      <c r="Z26" s="16" t="s">
        <v>6000</v>
      </c>
      <c r="AA26" s="17">
        <f>SUM(PRODUCT(A3L619C2,A3L619C3))/A3L619C1</f>
        <v>8618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6</v>
      </c>
      <c r="H27" s="16" t="s">
        <v>4253</v>
      </c>
      <c r="I27" s="20">
        <v>1</v>
      </c>
      <c r="J27" s="16" t="s">
        <v>5670</v>
      </c>
      <c r="K27" s="17">
        <v>6</v>
      </c>
      <c r="L27" s="16" t="s">
        <v>4255</v>
      </c>
      <c r="M27" s="20">
        <v>0.98158999999999996</v>
      </c>
      <c r="N27" s="16" t="s">
        <v>5671</v>
      </c>
      <c r="O27" s="17">
        <v>5</v>
      </c>
      <c r="P27" s="16" t="s">
        <v>4257</v>
      </c>
      <c r="Q27" s="20">
        <v>1.0165999999999999</v>
      </c>
      <c r="R27" s="16" t="s">
        <v>5672</v>
      </c>
      <c r="S27" s="17">
        <v>5</v>
      </c>
      <c r="T27" s="16" t="s">
        <v>4259</v>
      </c>
      <c r="U27" s="20">
        <v>1.2025699999999999</v>
      </c>
      <c r="V27" s="16" t="s">
        <v>5673</v>
      </c>
      <c r="W27" s="17">
        <v>11</v>
      </c>
      <c r="X27" s="16" t="s">
        <v>4261</v>
      </c>
      <c r="Y27" s="20">
        <v>1.33463</v>
      </c>
      <c r="Z27" s="16" t="s">
        <v>6001</v>
      </c>
      <c r="AA27" s="17">
        <f>SUM(PRODUCT(A3L620C2,A3L620C3))/A3L620C1</f>
        <v>6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18896</v>
      </c>
      <c r="H28" s="16" t="s">
        <v>4253</v>
      </c>
      <c r="I28" s="20">
        <v>1</v>
      </c>
      <c r="J28" s="16" t="s">
        <v>5670</v>
      </c>
      <c r="K28" s="17">
        <v>16637</v>
      </c>
      <c r="L28" s="16" t="s">
        <v>4255</v>
      </c>
      <c r="M28" s="20">
        <v>0.98158999999999996</v>
      </c>
      <c r="N28" s="16" t="s">
        <v>5671</v>
      </c>
      <c r="O28" s="17">
        <v>19567</v>
      </c>
      <c r="P28" s="16" t="s">
        <v>4257</v>
      </c>
      <c r="Q28" s="20">
        <v>1.0165999999999999</v>
      </c>
      <c r="R28" s="16" t="s">
        <v>5672</v>
      </c>
      <c r="S28" s="17">
        <v>20630</v>
      </c>
      <c r="T28" s="16" t="s">
        <v>4259</v>
      </c>
      <c r="U28" s="20">
        <v>1.2025699999999999</v>
      </c>
      <c r="V28" s="16" t="s">
        <v>5673</v>
      </c>
      <c r="W28" s="17">
        <v>23156</v>
      </c>
      <c r="X28" s="16" t="s">
        <v>4261</v>
      </c>
      <c r="Y28" s="20">
        <v>1.33463</v>
      </c>
      <c r="Z28" s="16" t="s">
        <v>6002</v>
      </c>
      <c r="AA28" s="17">
        <f>SUM(PRODUCT(A3L621C2,A3L621C3))/A3L621C1</f>
        <v>18896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4510</v>
      </c>
      <c r="H29" s="16" t="s">
        <v>4253</v>
      </c>
      <c r="I29" s="20">
        <v>1</v>
      </c>
      <c r="J29" s="16" t="s">
        <v>5670</v>
      </c>
      <c r="K29" s="17">
        <v>4525</v>
      </c>
      <c r="L29" s="16" t="s">
        <v>4255</v>
      </c>
      <c r="M29" s="20">
        <v>0.98158999999999996</v>
      </c>
      <c r="N29" s="16" t="s">
        <v>5671</v>
      </c>
      <c r="O29" s="17">
        <v>4353</v>
      </c>
      <c r="P29" s="16" t="s">
        <v>4257</v>
      </c>
      <c r="Q29" s="20">
        <v>1.0165999999999999</v>
      </c>
      <c r="R29" s="16" t="s">
        <v>5672</v>
      </c>
      <c r="S29" s="17">
        <v>3983</v>
      </c>
      <c r="T29" s="16" t="s">
        <v>4259</v>
      </c>
      <c r="U29" s="20">
        <v>1.2025699999999999</v>
      </c>
      <c r="V29" s="16" t="s">
        <v>5673</v>
      </c>
      <c r="W29" s="17">
        <v>3307</v>
      </c>
      <c r="X29" s="16" t="s">
        <v>4261</v>
      </c>
      <c r="Y29" s="20">
        <v>1.33463</v>
      </c>
      <c r="Z29" s="16" t="s">
        <v>6003</v>
      </c>
      <c r="AA29" s="17">
        <f>SUM(PRODUCT(A3L622C2,A3L622C3))/A3L622C1</f>
        <v>4510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15521</v>
      </c>
      <c r="H31" s="16" t="s">
        <v>4253</v>
      </c>
      <c r="I31" s="20">
        <v>1</v>
      </c>
      <c r="J31" s="16" t="s">
        <v>5670</v>
      </c>
      <c r="K31" s="17">
        <v>15082</v>
      </c>
      <c r="L31" s="16" t="s">
        <v>4255</v>
      </c>
      <c r="M31" s="20">
        <v>0.98158999999999996</v>
      </c>
      <c r="N31" s="16" t="s">
        <v>5671</v>
      </c>
      <c r="O31" s="17">
        <v>13264</v>
      </c>
      <c r="P31" s="16" t="s">
        <v>4257</v>
      </c>
      <c r="Q31" s="20">
        <v>1.0165999999999999</v>
      </c>
      <c r="R31" s="16" t="s">
        <v>5672</v>
      </c>
      <c r="S31" s="17">
        <v>15857</v>
      </c>
      <c r="T31" s="16" t="s">
        <v>4259</v>
      </c>
      <c r="U31" s="20">
        <v>1.2025699999999999</v>
      </c>
      <c r="V31" s="16" t="s">
        <v>5673</v>
      </c>
      <c r="W31" s="17">
        <v>18901</v>
      </c>
      <c r="X31" s="16" t="s">
        <v>4261</v>
      </c>
      <c r="Y31" s="20">
        <v>1.33463</v>
      </c>
      <c r="Z31" s="16" t="s">
        <v>6005</v>
      </c>
      <c r="AA31" s="17">
        <f>SUM(PRODUCT(A3L624C2,A3L624C3))/A3L624C1</f>
        <v>15521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513162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556709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528853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531623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551805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513162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64523</v>
      </c>
      <c r="X35" s="16" t="s">
        <v>4261</v>
      </c>
      <c r="Y35" s="20">
        <v>1.33463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2795</v>
      </c>
      <c r="H37" s="16" t="s">
        <v>4253</v>
      </c>
      <c r="I37" s="20">
        <v>1</v>
      </c>
      <c r="J37" s="16" t="s">
        <v>5670</v>
      </c>
      <c r="K37" s="17">
        <v>2917</v>
      </c>
      <c r="L37" s="16" t="s">
        <v>4255</v>
      </c>
      <c r="M37" s="20">
        <v>0.98158999999999996</v>
      </c>
      <c r="N37" s="16" t="s">
        <v>5671</v>
      </c>
      <c r="O37" s="17">
        <v>2984</v>
      </c>
      <c r="P37" s="16" t="s">
        <v>4257</v>
      </c>
      <c r="Q37" s="20">
        <v>1.0165999999999999</v>
      </c>
      <c r="R37" s="16" t="s">
        <v>5672</v>
      </c>
      <c r="S37" s="17">
        <v>3373</v>
      </c>
      <c r="T37" s="16" t="s">
        <v>4259</v>
      </c>
      <c r="U37" s="20">
        <v>1.2025699999999999</v>
      </c>
      <c r="V37" s="16" t="s">
        <v>5673</v>
      </c>
      <c r="W37" s="17">
        <v>5021</v>
      </c>
      <c r="X37" s="16" t="s">
        <v>4261</v>
      </c>
      <c r="Y37" s="20">
        <v>1.33463</v>
      </c>
      <c r="Z37" s="16" t="s">
        <v>6016</v>
      </c>
      <c r="AA37" s="17">
        <f>SUM(PRODUCT(A3L630C2,A3L630C3))/A3L630C1</f>
        <v>2795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4254</v>
      </c>
      <c r="H39" s="16" t="s">
        <v>4253</v>
      </c>
      <c r="I39" s="20">
        <v>1</v>
      </c>
      <c r="J39" s="16" t="s">
        <v>5670</v>
      </c>
      <c r="K39" s="17">
        <v>9285</v>
      </c>
      <c r="L39" s="16" t="s">
        <v>4255</v>
      </c>
      <c r="M39" s="20">
        <v>0.98158999999999996</v>
      </c>
      <c r="N39" s="16" t="s">
        <v>5671</v>
      </c>
      <c r="O39" s="17">
        <v>10527</v>
      </c>
      <c r="P39" s="16" t="s">
        <v>4257</v>
      </c>
      <c r="Q39" s="20">
        <v>1.0165999999999999</v>
      </c>
      <c r="R39" s="16" t="s">
        <v>5672</v>
      </c>
      <c r="S39" s="17">
        <v>12360</v>
      </c>
      <c r="T39" s="16" t="s">
        <v>4259</v>
      </c>
      <c r="U39" s="20">
        <v>1.2025699999999999</v>
      </c>
      <c r="V39" s="16" t="s">
        <v>5673</v>
      </c>
      <c r="W39" s="17">
        <v>13815</v>
      </c>
      <c r="X39" s="16" t="s">
        <v>4261</v>
      </c>
      <c r="Y39" s="20">
        <v>1.33463</v>
      </c>
      <c r="Z39" s="16" t="s">
        <v>6018</v>
      </c>
      <c r="AA39" s="17">
        <f>SUM(PRODUCT(A3L632C2,A3L632C3))/A3L632C1</f>
        <v>4254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93182</v>
      </c>
      <c r="H40" s="16" t="s">
        <v>4253</v>
      </c>
      <c r="I40" s="20">
        <v>1</v>
      </c>
      <c r="J40" s="16" t="s">
        <v>5670</v>
      </c>
      <c r="K40" s="17">
        <v>87962</v>
      </c>
      <c r="L40" s="16" t="s">
        <v>4255</v>
      </c>
      <c r="M40" s="20">
        <v>0.98158999999999996</v>
      </c>
      <c r="N40" s="16" t="s">
        <v>5671</v>
      </c>
      <c r="O40" s="17">
        <v>89069</v>
      </c>
      <c r="P40" s="16" t="s">
        <v>4257</v>
      </c>
      <c r="Q40" s="20">
        <v>1.0165999999999999</v>
      </c>
      <c r="R40" s="16" t="s">
        <v>5672</v>
      </c>
      <c r="S40" s="17">
        <v>77825</v>
      </c>
      <c r="T40" s="16" t="s">
        <v>4259</v>
      </c>
      <c r="U40" s="20">
        <v>1.2025699999999999</v>
      </c>
      <c r="V40" s="16" t="s">
        <v>5673</v>
      </c>
      <c r="W40" s="17">
        <v>143</v>
      </c>
      <c r="X40" s="16" t="s">
        <v>4261</v>
      </c>
      <c r="Y40" s="20">
        <v>1.33463</v>
      </c>
      <c r="Z40" s="16" t="s">
        <v>6019</v>
      </c>
      <c r="AA40" s="17">
        <f>SUM(PRODUCT(A3L633C2,A3L633C3))/A3L633C1</f>
        <v>93182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1359</v>
      </c>
      <c r="H44" s="16" t="s">
        <v>4253</v>
      </c>
      <c r="I44" s="20">
        <v>1</v>
      </c>
      <c r="J44" s="16" t="s">
        <v>5670</v>
      </c>
      <c r="K44" s="17">
        <v>1220</v>
      </c>
      <c r="L44" s="16" t="s">
        <v>4255</v>
      </c>
      <c r="M44" s="20">
        <v>0.98158999999999996</v>
      </c>
      <c r="N44" s="16" t="s">
        <v>5671</v>
      </c>
      <c r="O44" s="17">
        <v>905</v>
      </c>
      <c r="P44" s="16" t="s">
        <v>4257</v>
      </c>
      <c r="Q44" s="20">
        <v>1.0165999999999999</v>
      </c>
      <c r="R44" s="16" t="s">
        <v>5672</v>
      </c>
      <c r="S44" s="17">
        <v>512</v>
      </c>
      <c r="T44" s="16" t="s">
        <v>4259</v>
      </c>
      <c r="U44" s="20">
        <v>1.2025699999999999</v>
      </c>
      <c r="V44" s="16" t="s">
        <v>5673</v>
      </c>
      <c r="W44" s="17">
        <v>6536</v>
      </c>
      <c r="X44" s="16" t="s">
        <v>4261</v>
      </c>
      <c r="Y44" s="20">
        <v>1.33463</v>
      </c>
      <c r="Z44" s="16" t="s">
        <v>6023</v>
      </c>
      <c r="AA44" s="17">
        <f>SUM(PRODUCT(A3L637C2,A3L637C3))/A3L637C1</f>
        <v>1359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52313</v>
      </c>
      <c r="H48" s="16" t="s">
        <v>4253</v>
      </c>
      <c r="I48" s="20">
        <v>1</v>
      </c>
      <c r="J48" s="16" t="s">
        <v>5670</v>
      </c>
      <c r="K48" s="17">
        <v>47967</v>
      </c>
      <c r="L48" s="16" t="s">
        <v>4255</v>
      </c>
      <c r="M48" s="20">
        <v>0.98158999999999996</v>
      </c>
      <c r="N48" s="16" t="s">
        <v>5671</v>
      </c>
      <c r="O48" s="17">
        <v>48502</v>
      </c>
      <c r="P48" s="16" t="s">
        <v>4257</v>
      </c>
      <c r="Q48" s="20">
        <v>1.0165999999999999</v>
      </c>
      <c r="R48" s="16" t="s">
        <v>5672</v>
      </c>
      <c r="S48" s="17">
        <v>51154</v>
      </c>
      <c r="T48" s="16" t="s">
        <v>4259</v>
      </c>
      <c r="U48" s="20">
        <v>1.2025699999999999</v>
      </c>
      <c r="V48" s="16" t="s">
        <v>5673</v>
      </c>
      <c r="W48" s="17">
        <v>43540</v>
      </c>
      <c r="X48" s="16" t="s">
        <v>4261</v>
      </c>
      <c r="Y48" s="20">
        <v>1.33463</v>
      </c>
      <c r="Z48" s="16" t="s">
        <v>6027</v>
      </c>
      <c r="AA48" s="17">
        <f>SUM(PRODUCT(A3L641C2,A3L641C3))/A3L641C1</f>
        <v>52313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153903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149351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151987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145224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133578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153903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4254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9285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10527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12360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13815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4254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IF(SSAC="Y",0,106328)</f>
        <v>106328</v>
      </c>
      <c r="H8" s="16" t="s">
        <v>4253</v>
      </c>
      <c r="I8" s="20">
        <v>1</v>
      </c>
      <c r="J8" s="16" t="s">
        <v>6069</v>
      </c>
      <c r="K8" s="17">
        <f>IF(SSAC="Y",0,84208)</f>
        <v>84208</v>
      </c>
      <c r="L8" s="16" t="s">
        <v>4255</v>
      </c>
      <c r="M8" s="20">
        <v>1.0028900000000001</v>
      </c>
      <c r="N8" s="16" t="s">
        <v>6070</v>
      </c>
      <c r="O8" s="17">
        <f>IF(SSAC="Y",0,71036)</f>
        <v>71036</v>
      </c>
      <c r="P8" s="16" t="s">
        <v>4257</v>
      </c>
      <c r="Q8" s="20">
        <v>1.0169299999999999</v>
      </c>
      <c r="R8" s="16" t="s">
        <v>6071</v>
      </c>
      <c r="S8" s="17">
        <f>IF(SSAC="Y",0,70077)</f>
        <v>70077</v>
      </c>
      <c r="T8" s="16" t="s">
        <v>4259</v>
      </c>
      <c r="U8" s="20">
        <v>1.07585</v>
      </c>
      <c r="V8" s="16" t="s">
        <v>6072</v>
      </c>
      <c r="W8" s="17">
        <f>IF(SSAC="Y",0,72613)</f>
        <v>72613</v>
      </c>
      <c r="X8" s="16" t="s">
        <v>4261</v>
      </c>
      <c r="Y8" s="20">
        <v>1.07585</v>
      </c>
      <c r="Z8" s="16" t="s">
        <v>6073</v>
      </c>
      <c r="AA8" s="17">
        <f>SUM(PRODUCT(A3L701C2,A3L701C3))/A3L701C1</f>
        <v>106328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IF(SSAC="Y",0,3904)</f>
        <v>3904</v>
      </c>
      <c r="H9" s="16" t="s">
        <v>4253</v>
      </c>
      <c r="I9" s="20">
        <v>1</v>
      </c>
      <c r="J9" s="16" t="s">
        <v>6069</v>
      </c>
      <c r="K9" s="17">
        <f>IF(SSAC="Y",0,3651)</f>
        <v>3651</v>
      </c>
      <c r="L9" s="16" t="s">
        <v>4255</v>
      </c>
      <c r="M9" s="20">
        <v>1.0028900000000001</v>
      </c>
      <c r="N9" s="16" t="s">
        <v>6070</v>
      </c>
      <c r="O9" s="17">
        <f>IF(SSAC="Y",0,3535)</f>
        <v>3535</v>
      </c>
      <c r="P9" s="16" t="s">
        <v>4257</v>
      </c>
      <c r="Q9" s="20">
        <v>1.0169299999999999</v>
      </c>
      <c r="R9" s="16" t="s">
        <v>6071</v>
      </c>
      <c r="S9" s="17">
        <f>IF(SSAC="Y",0,3418)</f>
        <v>3418</v>
      </c>
      <c r="T9" s="16" t="s">
        <v>4259</v>
      </c>
      <c r="U9" s="20">
        <v>1.07585</v>
      </c>
      <c r="V9" s="16" t="s">
        <v>6072</v>
      </c>
      <c r="W9" s="17">
        <f>IF(SSAC="Y",0,3347)</f>
        <v>3347</v>
      </c>
      <c r="X9" s="16" t="s">
        <v>4261</v>
      </c>
      <c r="Y9" s="20">
        <v>1.07585</v>
      </c>
      <c r="Z9" s="16" t="s">
        <v>6074</v>
      </c>
      <c r="AA9" s="17">
        <f>SUM(PRODUCT(A3L702C2,A3L702C3))/A3L702C1</f>
        <v>3904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IF(SSAC="Y",0,7237)</f>
        <v>7237</v>
      </c>
      <c r="H10" s="16" t="s">
        <v>4253</v>
      </c>
      <c r="I10" s="20">
        <v>1</v>
      </c>
      <c r="J10" s="16" t="s">
        <v>6069</v>
      </c>
      <c r="K10" s="17">
        <f>IF(SSAC="Y",0,5240)</f>
        <v>5240</v>
      </c>
      <c r="L10" s="16" t="s">
        <v>4255</v>
      </c>
      <c r="M10" s="20">
        <v>1.0028900000000001</v>
      </c>
      <c r="N10" s="16" t="s">
        <v>6070</v>
      </c>
      <c r="O10" s="17">
        <f>IF(SSAC="Y",0,5233)</f>
        <v>5233</v>
      </c>
      <c r="P10" s="16" t="s">
        <v>4257</v>
      </c>
      <c r="Q10" s="20">
        <v>1.0169299999999999</v>
      </c>
      <c r="R10" s="16" t="s">
        <v>6071</v>
      </c>
      <c r="S10" s="17">
        <f>IF(SSAC="Y",0,5163)</f>
        <v>5163</v>
      </c>
      <c r="T10" s="16" t="s">
        <v>4259</v>
      </c>
      <c r="U10" s="20">
        <v>1.07585</v>
      </c>
      <c r="V10" s="16" t="s">
        <v>6072</v>
      </c>
      <c r="W10" s="17">
        <f>IF(SSAC="Y",0,5120)</f>
        <v>5120</v>
      </c>
      <c r="X10" s="16" t="s">
        <v>4261</v>
      </c>
      <c r="Y10" s="20">
        <v>1.07585</v>
      </c>
      <c r="Z10" s="16" t="s">
        <v>6075</v>
      </c>
      <c r="AA10" s="17">
        <f>SUM(PRODUCT(A3L703C2,A3L703C3))/A3L703C1</f>
        <v>7237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IF(SSAC="Y",0,123620)</f>
        <v>123620</v>
      </c>
      <c r="H11" s="16" t="s">
        <v>4253</v>
      </c>
      <c r="I11" s="20">
        <v>1</v>
      </c>
      <c r="J11" s="16" t="s">
        <v>6069</v>
      </c>
      <c r="K11" s="17">
        <f>IF(SSAC="Y",0,112840)</f>
        <v>112840</v>
      </c>
      <c r="L11" s="16" t="s">
        <v>4255</v>
      </c>
      <c r="M11" s="20">
        <v>1.0028900000000001</v>
      </c>
      <c r="N11" s="16" t="s">
        <v>6070</v>
      </c>
      <c r="O11" s="17">
        <f>IF(SSAC="Y",0,109142)</f>
        <v>109142</v>
      </c>
      <c r="P11" s="16" t="s">
        <v>4257</v>
      </c>
      <c r="Q11" s="20">
        <v>1.0169299999999999</v>
      </c>
      <c r="R11" s="16" t="s">
        <v>6071</v>
      </c>
      <c r="S11" s="17">
        <f>IF(SSAC="Y",0,109518)</f>
        <v>109518</v>
      </c>
      <c r="T11" s="16" t="s">
        <v>4259</v>
      </c>
      <c r="U11" s="20">
        <v>1.07585</v>
      </c>
      <c r="V11" s="16" t="s">
        <v>6072</v>
      </c>
      <c r="W11" s="17">
        <f>IF(SSAC="Y",0,96272)</f>
        <v>96272</v>
      </c>
      <c r="X11" s="16" t="s">
        <v>4261</v>
      </c>
      <c r="Y11" s="20">
        <v>1.07585</v>
      </c>
      <c r="Z11" s="16" t="s">
        <v>6076</v>
      </c>
      <c r="AA11" s="17">
        <f>SUM(PRODUCT(A3L704C2,A3L704C3))/A3L704C1</f>
        <v>123620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IF(SSAC="Y",0,686460)</f>
        <v>686460</v>
      </c>
      <c r="H13" s="16" t="s">
        <v>4253</v>
      </c>
      <c r="I13" s="20">
        <v>1</v>
      </c>
      <c r="J13" s="16" t="s">
        <v>6069</v>
      </c>
      <c r="K13" s="17">
        <f>IF(SSAC="Y",0,651698)</f>
        <v>651698</v>
      </c>
      <c r="L13" s="16" t="s">
        <v>4255</v>
      </c>
      <c r="M13" s="20">
        <v>1.0028900000000001</v>
      </c>
      <c r="N13" s="16" t="s">
        <v>6070</v>
      </c>
      <c r="O13" s="17">
        <f>IF(SSAC="Y",0,610300)</f>
        <v>610300</v>
      </c>
      <c r="P13" s="16" t="s">
        <v>4257</v>
      </c>
      <c r="Q13" s="20">
        <v>1.0169299999999999</v>
      </c>
      <c r="R13" s="16" t="s">
        <v>6071</v>
      </c>
      <c r="S13" s="17">
        <f>IF(SSAC="Y",0,657582)</f>
        <v>657582</v>
      </c>
      <c r="T13" s="16" t="s">
        <v>4259</v>
      </c>
      <c r="U13" s="20">
        <v>1.07585</v>
      </c>
      <c r="V13" s="16" t="s">
        <v>6072</v>
      </c>
      <c r="W13" s="17">
        <f>IF(SSAC="Y",0,608891)</f>
        <v>608891</v>
      </c>
      <c r="X13" s="16" t="s">
        <v>4261</v>
      </c>
      <c r="Y13" s="20">
        <v>1.07585</v>
      </c>
      <c r="Z13" s="16" t="s">
        <v>6078</v>
      </c>
      <c r="AA13" s="17">
        <f>SUM(PRODUCT(A3L706C2,A3L706C3))/A3L706C1</f>
        <v>686460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IF(SSAC="Y",0,970345)</f>
        <v>970345</v>
      </c>
      <c r="H14" s="16" t="s">
        <v>4253</v>
      </c>
      <c r="I14" s="20">
        <v>1</v>
      </c>
      <c r="J14" s="16" t="s">
        <v>6069</v>
      </c>
      <c r="K14" s="17">
        <f>IF(SSAC="Y",0,951764)</f>
        <v>951764</v>
      </c>
      <c r="L14" s="16" t="s">
        <v>4255</v>
      </c>
      <c r="M14" s="20">
        <v>1.0028900000000001</v>
      </c>
      <c r="N14" s="16" t="s">
        <v>6070</v>
      </c>
      <c r="O14" s="17">
        <f>IF(SSAC="Y",0,917909)</f>
        <v>917909</v>
      </c>
      <c r="P14" s="16" t="s">
        <v>4257</v>
      </c>
      <c r="Q14" s="20">
        <v>1.0169299999999999</v>
      </c>
      <c r="R14" s="16" t="s">
        <v>6071</v>
      </c>
      <c r="S14" s="17">
        <f>IF(SSAC="Y",0,857572)</f>
        <v>857572</v>
      </c>
      <c r="T14" s="16" t="s">
        <v>4259</v>
      </c>
      <c r="U14" s="20">
        <v>1.07585</v>
      </c>
      <c r="V14" s="16" t="s">
        <v>6072</v>
      </c>
      <c r="W14" s="17">
        <f>IF(SSAC="Y",0,880289)</f>
        <v>880289</v>
      </c>
      <c r="X14" s="16" t="s">
        <v>4261</v>
      </c>
      <c r="Y14" s="20">
        <v>1.07585</v>
      </c>
      <c r="Z14" s="16" t="s">
        <v>6079</v>
      </c>
      <c r="AA14" s="17">
        <f>SUM(PRODUCT(A3L707C2,A3L707C3))/A3L707C1</f>
        <v>970345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IF(SSAC="Y",0,330124)</f>
        <v>330124</v>
      </c>
      <c r="H15" s="16" t="s">
        <v>4253</v>
      </c>
      <c r="I15" s="20">
        <v>1</v>
      </c>
      <c r="J15" s="16" t="s">
        <v>6069</v>
      </c>
      <c r="K15" s="17">
        <f>IF(SSAC="Y",0,320192)</f>
        <v>320192</v>
      </c>
      <c r="L15" s="16" t="s">
        <v>4255</v>
      </c>
      <c r="M15" s="20">
        <v>1.0028900000000001</v>
      </c>
      <c r="N15" s="16" t="s">
        <v>6070</v>
      </c>
      <c r="O15" s="17">
        <f>IF(SSAC="Y",0,306638)</f>
        <v>306638</v>
      </c>
      <c r="P15" s="16" t="s">
        <v>4257</v>
      </c>
      <c r="Q15" s="20">
        <v>1.0169299999999999</v>
      </c>
      <c r="R15" s="16" t="s">
        <v>6071</v>
      </c>
      <c r="S15" s="17">
        <f>IF(SSAC="Y",0,288182)</f>
        <v>288182</v>
      </c>
      <c r="T15" s="16" t="s">
        <v>4259</v>
      </c>
      <c r="U15" s="20">
        <v>1.07585</v>
      </c>
      <c r="V15" s="16" t="s">
        <v>6072</v>
      </c>
      <c r="W15" s="17">
        <f>IF(SSAC="Y",0,246085)</f>
        <v>246085</v>
      </c>
      <c r="X15" s="16" t="s">
        <v>4261</v>
      </c>
      <c r="Y15" s="20">
        <v>1.07585</v>
      </c>
      <c r="Z15" s="16" t="s">
        <v>6080</v>
      </c>
      <c r="AA15" s="17">
        <f>SUM(PRODUCT(A3L708C2,A3L708C3))/A3L708C1</f>
        <v>330124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IF(SSAC="Y",0,3008)</f>
        <v>3008</v>
      </c>
      <c r="H16" s="16" t="s">
        <v>4253</v>
      </c>
      <c r="I16" s="20">
        <v>1</v>
      </c>
      <c r="J16" s="16" t="s">
        <v>6069</v>
      </c>
      <c r="K16" s="17">
        <f>IF(SSAC="Y",0,2788)</f>
        <v>2788</v>
      </c>
      <c r="L16" s="16" t="s">
        <v>4255</v>
      </c>
      <c r="M16" s="20">
        <v>1.0028900000000001</v>
      </c>
      <c r="N16" s="16" t="s">
        <v>6070</v>
      </c>
      <c r="O16" s="17">
        <f>IF(SSAC="Y",0,2638)</f>
        <v>2638</v>
      </c>
      <c r="P16" s="16" t="s">
        <v>4257</v>
      </c>
      <c r="Q16" s="20">
        <v>1.0169299999999999</v>
      </c>
      <c r="R16" s="16" t="s">
        <v>6071</v>
      </c>
      <c r="S16" s="17">
        <f>IF(SSAC="Y",0,2477)</f>
        <v>2477</v>
      </c>
      <c r="T16" s="16" t="s">
        <v>4259</v>
      </c>
      <c r="U16" s="20">
        <v>1.07585</v>
      </c>
      <c r="V16" s="16" t="s">
        <v>6072</v>
      </c>
      <c r="W16" s="17">
        <f>IF(SSAC="Y",0,2338)</f>
        <v>2338</v>
      </c>
      <c r="X16" s="16" t="s">
        <v>4261</v>
      </c>
      <c r="Y16" s="20">
        <v>1.07585</v>
      </c>
      <c r="Z16" s="16" t="s">
        <v>6081</v>
      </c>
      <c r="AA16" s="17">
        <f>SUM(PRODUCT(A3L709C2,A3L709C3))/A3L709C1</f>
        <v>3008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IF(SSAC="Y",0,39470)</f>
        <v>39470</v>
      </c>
      <c r="H17" s="16" t="s">
        <v>4253</v>
      </c>
      <c r="I17" s="20">
        <v>1</v>
      </c>
      <c r="J17" s="16" t="s">
        <v>6069</v>
      </c>
      <c r="K17" s="17">
        <f>IF(SSAC="Y",0,40014)</f>
        <v>40014</v>
      </c>
      <c r="L17" s="16" t="s">
        <v>4255</v>
      </c>
      <c r="M17" s="20">
        <v>1.0028900000000001</v>
      </c>
      <c r="N17" s="16" t="s">
        <v>6070</v>
      </c>
      <c r="O17" s="17">
        <f>IF(SSAC="Y",0,41330)</f>
        <v>41330</v>
      </c>
      <c r="P17" s="16" t="s">
        <v>4257</v>
      </c>
      <c r="Q17" s="20">
        <v>1.0169299999999999</v>
      </c>
      <c r="R17" s="16" t="s">
        <v>6071</v>
      </c>
      <c r="S17" s="17">
        <f>IF(SSAC="Y",0,41528)</f>
        <v>41528</v>
      </c>
      <c r="T17" s="16" t="s">
        <v>4259</v>
      </c>
      <c r="U17" s="20">
        <v>1.07585</v>
      </c>
      <c r="V17" s="16" t="s">
        <v>6072</v>
      </c>
      <c r="W17" s="17">
        <f>IF(SSAC="Y",0,37226)</f>
        <v>37226</v>
      </c>
      <c r="X17" s="16" t="s">
        <v>4261</v>
      </c>
      <c r="Y17" s="20">
        <v>1.07585</v>
      </c>
      <c r="Z17" s="16" t="s">
        <v>6082</v>
      </c>
      <c r="AA17" s="17">
        <f>SUM(PRODUCT(A3L710C2,A3L710C3))/A3L710C1</f>
        <v>39470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IF(SSAC="Y",0,3120)</f>
        <v>3120</v>
      </c>
      <c r="H18" s="16" t="s">
        <v>4253</v>
      </c>
      <c r="I18" s="20">
        <v>1</v>
      </c>
      <c r="J18" s="16" t="s">
        <v>6069</v>
      </c>
      <c r="K18" s="17">
        <f>IF(SSAC="Y",0,2865)</f>
        <v>2865</v>
      </c>
      <c r="L18" s="16" t="s">
        <v>4255</v>
      </c>
      <c r="M18" s="20">
        <v>1.0028900000000001</v>
      </c>
      <c r="N18" s="16" t="s">
        <v>6070</v>
      </c>
      <c r="O18" s="17">
        <f>IF(SSAC="Y",0,3124)</f>
        <v>3124</v>
      </c>
      <c r="P18" s="16" t="s">
        <v>4257</v>
      </c>
      <c r="Q18" s="20">
        <v>1.0169299999999999</v>
      </c>
      <c r="R18" s="16" t="s">
        <v>6071</v>
      </c>
      <c r="S18" s="17">
        <f>IF(SSAC="Y",0,3035)</f>
        <v>3035</v>
      </c>
      <c r="T18" s="16" t="s">
        <v>4259</v>
      </c>
      <c r="U18" s="20">
        <v>1.07585</v>
      </c>
      <c r="V18" s="16" t="s">
        <v>6072</v>
      </c>
      <c r="W18" s="17">
        <f>IF(SSAC="Y",0,2828)</f>
        <v>2828</v>
      </c>
      <c r="X18" s="16" t="s">
        <v>4261</v>
      </c>
      <c r="Y18" s="20">
        <v>1.07585</v>
      </c>
      <c r="Z18" s="16" t="s">
        <v>6083</v>
      </c>
      <c r="AA18" s="17">
        <f>SUM(PRODUCT(A3L711C2,A3L711C3))/A3L711C1</f>
        <v>3120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IF(SSAC="Y",0,577)</f>
        <v>577</v>
      </c>
      <c r="H19" s="16" t="s">
        <v>4253</v>
      </c>
      <c r="I19" s="20">
        <v>1</v>
      </c>
      <c r="J19" s="16" t="s">
        <v>6069</v>
      </c>
      <c r="K19" s="17">
        <f>IF(SSAC="Y",0,574)</f>
        <v>574</v>
      </c>
      <c r="L19" s="16" t="s">
        <v>4255</v>
      </c>
      <c r="M19" s="20">
        <v>1.0028900000000001</v>
      </c>
      <c r="N19" s="16" t="s">
        <v>6070</v>
      </c>
      <c r="O19" s="17">
        <f>IF(SSAC="Y",0,412)</f>
        <v>412</v>
      </c>
      <c r="P19" s="16" t="s">
        <v>4257</v>
      </c>
      <c r="Q19" s="20">
        <v>1.0169299999999999</v>
      </c>
      <c r="R19" s="16" t="s">
        <v>6071</v>
      </c>
      <c r="S19" s="17">
        <f>IF(SSAC="Y",0,222)</f>
        <v>222</v>
      </c>
      <c r="T19" s="16" t="s">
        <v>4259</v>
      </c>
      <c r="U19" s="20">
        <v>1.07585</v>
      </c>
      <c r="V19" s="16" t="s">
        <v>6072</v>
      </c>
      <c r="W19" s="17">
        <f>IF(SSAC="Y",0,245)</f>
        <v>245</v>
      </c>
      <c r="X19" s="16" t="s">
        <v>4261</v>
      </c>
      <c r="Y19" s="20">
        <v>1.07585</v>
      </c>
      <c r="Z19" s="16" t="s">
        <v>6084</v>
      </c>
      <c r="AA19" s="17">
        <f>SUM(PRODUCT(A3L712C2,A3L712C3))/A3L712C1</f>
        <v>577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IF(SSAC="Y",0,21682)</f>
        <v>21682</v>
      </c>
      <c r="H20" s="16" t="s">
        <v>4253</v>
      </c>
      <c r="I20" s="20">
        <v>1</v>
      </c>
      <c r="J20" s="16" t="s">
        <v>6069</v>
      </c>
      <c r="K20" s="17">
        <f>IF(SSAC="Y",0,20406)</f>
        <v>20406</v>
      </c>
      <c r="L20" s="16" t="s">
        <v>4255</v>
      </c>
      <c r="M20" s="20">
        <v>1.0028900000000001</v>
      </c>
      <c r="N20" s="16" t="s">
        <v>6070</v>
      </c>
      <c r="O20" s="17">
        <f>IF(SSAC="Y",0,19423)</f>
        <v>19423</v>
      </c>
      <c r="P20" s="16" t="s">
        <v>4257</v>
      </c>
      <c r="Q20" s="20">
        <v>1.0169299999999999</v>
      </c>
      <c r="R20" s="16" t="s">
        <v>6071</v>
      </c>
      <c r="S20" s="17">
        <f>IF(SSAC="Y",0,19036)</f>
        <v>19036</v>
      </c>
      <c r="T20" s="16" t="s">
        <v>4259</v>
      </c>
      <c r="U20" s="20">
        <v>1.07585</v>
      </c>
      <c r="V20" s="16" t="s">
        <v>6072</v>
      </c>
      <c r="W20" s="17">
        <f>IF(SSAC="Y",0,18021)</f>
        <v>18021</v>
      </c>
      <c r="X20" s="16" t="s">
        <v>4261</v>
      </c>
      <c r="Y20" s="20">
        <v>1.07585</v>
      </c>
      <c r="Z20" s="16" t="s">
        <v>6085</v>
      </c>
      <c r="AA20" s="17">
        <f>SUM(PRODUCT(A3L713C2,A3L713C3))/A3L713C1</f>
        <v>21682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IF(SSAC="Y",0,22198)</f>
        <v>22198</v>
      </c>
      <c r="H21" s="16" t="s">
        <v>4253</v>
      </c>
      <c r="I21" s="20">
        <v>1</v>
      </c>
      <c r="J21" s="16" t="s">
        <v>6069</v>
      </c>
      <c r="K21" s="17">
        <f>IF(SSAC="Y",0,21543)</f>
        <v>21543</v>
      </c>
      <c r="L21" s="16" t="s">
        <v>4255</v>
      </c>
      <c r="M21" s="20">
        <v>1.0028900000000001</v>
      </c>
      <c r="N21" s="16" t="s">
        <v>6070</v>
      </c>
      <c r="O21" s="17">
        <f>IF(SSAC="Y",0,19934)</f>
        <v>19934</v>
      </c>
      <c r="P21" s="16" t="s">
        <v>4257</v>
      </c>
      <c r="Q21" s="20">
        <v>1.0169299999999999</v>
      </c>
      <c r="R21" s="16" t="s">
        <v>6071</v>
      </c>
      <c r="S21" s="17">
        <f>IF(SSAC="Y",0,19754)</f>
        <v>19754</v>
      </c>
      <c r="T21" s="16" t="s">
        <v>4259</v>
      </c>
      <c r="U21" s="20">
        <v>1.07585</v>
      </c>
      <c r="V21" s="16" t="s">
        <v>6072</v>
      </c>
      <c r="W21" s="17">
        <f>IF(SSAC="Y",0,20630)</f>
        <v>20630</v>
      </c>
      <c r="X21" s="16" t="s">
        <v>4261</v>
      </c>
      <c r="Y21" s="20">
        <v>1.07585</v>
      </c>
      <c r="Z21" s="16" t="s">
        <v>6086</v>
      </c>
      <c r="AA21" s="17">
        <f>SUM(PRODUCT(A3L714C2,A3L714C3))/A3L714C1</f>
        <v>22198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IF(SSAC="Y",0,11)</f>
        <v>11</v>
      </c>
      <c r="H22" s="16" t="s">
        <v>4253</v>
      </c>
      <c r="I22" s="20">
        <v>1</v>
      </c>
      <c r="J22" s="16" t="s">
        <v>6069</v>
      </c>
      <c r="K22" s="17">
        <f>IF(SSAC="Y",0,11)</f>
        <v>11</v>
      </c>
      <c r="L22" s="16" t="s">
        <v>4255</v>
      </c>
      <c r="M22" s="20">
        <v>1.0028900000000001</v>
      </c>
      <c r="N22" s="16" t="s">
        <v>6070</v>
      </c>
      <c r="O22" s="17">
        <f>IF(SSAC="Y",0,3)</f>
        <v>3</v>
      </c>
      <c r="P22" s="16" t="s">
        <v>4257</v>
      </c>
      <c r="Q22" s="20">
        <v>1.0169299999999999</v>
      </c>
      <c r="R22" s="16" t="s">
        <v>6071</v>
      </c>
      <c r="S22" s="17">
        <f>IF(SSAC="Y",0,13)</f>
        <v>13</v>
      </c>
      <c r="T22" s="16" t="s">
        <v>4259</v>
      </c>
      <c r="U22" s="20">
        <v>1.07585</v>
      </c>
      <c r="V22" s="16" t="s">
        <v>6072</v>
      </c>
      <c r="W22" s="17">
        <f>IF(SSAC="Y",0,20)</f>
        <v>20</v>
      </c>
      <c r="X22" s="16" t="s">
        <v>4261</v>
      </c>
      <c r="Y22" s="20">
        <v>1.07585</v>
      </c>
      <c r="Z22" s="16" t="s">
        <v>6087</v>
      </c>
      <c r="AA22" s="17">
        <f>SUM(PRODUCT(A3L715C2,A3L715C3))/A3L715C1</f>
        <v>11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IF(SSAC="Y",0,1114)</f>
        <v>1114</v>
      </c>
      <c r="H23" s="16" t="s">
        <v>4253</v>
      </c>
      <c r="I23" s="20">
        <v>1</v>
      </c>
      <c r="J23" s="16" t="s">
        <v>6069</v>
      </c>
      <c r="K23" s="17">
        <f>IF(SSAC="Y",0,1550)</f>
        <v>1550</v>
      </c>
      <c r="L23" s="16" t="s">
        <v>4255</v>
      </c>
      <c r="M23" s="20">
        <v>1.0028900000000001</v>
      </c>
      <c r="N23" s="16" t="s">
        <v>6070</v>
      </c>
      <c r="O23" s="17">
        <f>IF(SSAC="Y",0,706)</f>
        <v>706</v>
      </c>
      <c r="P23" s="16" t="s">
        <v>4257</v>
      </c>
      <c r="Q23" s="20">
        <v>1.0169299999999999</v>
      </c>
      <c r="R23" s="16" t="s">
        <v>6071</v>
      </c>
      <c r="S23" s="17">
        <f>IF(SSAC="Y",0,1585)</f>
        <v>1585</v>
      </c>
      <c r="T23" s="16" t="s">
        <v>4259</v>
      </c>
      <c r="U23" s="20">
        <v>1.07585</v>
      </c>
      <c r="V23" s="16" t="s">
        <v>6072</v>
      </c>
      <c r="W23" s="17">
        <f>IF(SSAC="Y",0,882)</f>
        <v>882</v>
      </c>
      <c r="X23" s="16" t="s">
        <v>4261</v>
      </c>
      <c r="Y23" s="20">
        <v>1.07585</v>
      </c>
      <c r="Z23" s="16" t="s">
        <v>6088</v>
      </c>
      <c r="AA23" s="17">
        <f>SUM(PRODUCT(A3L716C2,A3L716C3))/A3L716C1</f>
        <v>1114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IF(SSAC="Y",0,658)</f>
        <v>658</v>
      </c>
      <c r="H24" s="16" t="s">
        <v>4253</v>
      </c>
      <c r="I24" s="20">
        <v>1</v>
      </c>
      <c r="J24" s="16" t="s">
        <v>6069</v>
      </c>
      <c r="K24" s="17">
        <f>IF(SSAC="Y",0,475)</f>
        <v>475</v>
      </c>
      <c r="L24" s="16" t="s">
        <v>4255</v>
      </c>
      <c r="M24" s="20">
        <v>1.0028900000000001</v>
      </c>
      <c r="N24" s="16" t="s">
        <v>6070</v>
      </c>
      <c r="O24" s="17">
        <f>IF(SSAC="Y",0,343)</f>
        <v>343</v>
      </c>
      <c r="P24" s="16" t="s">
        <v>4257</v>
      </c>
      <c r="Q24" s="20">
        <v>1.0169299999999999</v>
      </c>
      <c r="R24" s="16" t="s">
        <v>6071</v>
      </c>
      <c r="S24" s="17">
        <f>IF(SSAC="Y",0,343)</f>
        <v>343</v>
      </c>
      <c r="T24" s="16" t="s">
        <v>4259</v>
      </c>
      <c r="U24" s="20">
        <v>1.07585</v>
      </c>
      <c r="V24" s="16" t="s">
        <v>6072</v>
      </c>
      <c r="W24" s="17">
        <f>IF(SSAC="Y",0,336)</f>
        <v>336</v>
      </c>
      <c r="X24" s="16" t="s">
        <v>4261</v>
      </c>
      <c r="Y24" s="20">
        <v>1.07585</v>
      </c>
      <c r="Z24" s="16" t="s">
        <v>6089</v>
      </c>
      <c r="AA24" s="17">
        <f>SUM(PRODUCT(A3L717C2,A3L717C3))/A3L717C1</f>
        <v>658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IF(SSAC="Y",0,74114)</f>
        <v>74114</v>
      </c>
      <c r="H25" s="16" t="s">
        <v>4253</v>
      </c>
      <c r="I25" s="20">
        <v>1</v>
      </c>
      <c r="J25" s="16" t="s">
        <v>6069</v>
      </c>
      <c r="K25" s="17">
        <f>IF(SSAC="Y",0,71822)</f>
        <v>71822</v>
      </c>
      <c r="L25" s="16" t="s">
        <v>4255</v>
      </c>
      <c r="M25" s="20">
        <v>1.0028900000000001</v>
      </c>
      <c r="N25" s="16" t="s">
        <v>6070</v>
      </c>
      <c r="O25" s="17">
        <f>IF(SSAC="Y",0,66748)</f>
        <v>66748</v>
      </c>
      <c r="P25" s="16" t="s">
        <v>4257</v>
      </c>
      <c r="Q25" s="20">
        <v>1.0169299999999999</v>
      </c>
      <c r="R25" s="16" t="s">
        <v>6071</v>
      </c>
      <c r="S25" s="17">
        <f>IF(SSAC="Y",0,62953)</f>
        <v>62953</v>
      </c>
      <c r="T25" s="16" t="s">
        <v>4259</v>
      </c>
      <c r="U25" s="20">
        <v>1.07585</v>
      </c>
      <c r="V25" s="16" t="s">
        <v>6072</v>
      </c>
      <c r="W25" s="17">
        <f>IF(SSAC="Y",0,54567)</f>
        <v>54567</v>
      </c>
      <c r="X25" s="16" t="s">
        <v>4261</v>
      </c>
      <c r="Y25" s="20">
        <v>1.07585</v>
      </c>
      <c r="Z25" s="16" t="s">
        <v>6090</v>
      </c>
      <c r="AA25" s="17">
        <f>SUM(PRODUCT(A3L718C2,A3L718C3))/A3L718C1</f>
        <v>74114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IF(SSAC="Y",0,58802)</f>
        <v>58802</v>
      </c>
      <c r="H26" s="16" t="s">
        <v>4253</v>
      </c>
      <c r="I26" s="20">
        <v>1</v>
      </c>
      <c r="J26" s="16" t="s">
        <v>6069</v>
      </c>
      <c r="K26" s="17">
        <f>IF(SSAC="Y",0,60647)</f>
        <v>60647</v>
      </c>
      <c r="L26" s="16" t="s">
        <v>4255</v>
      </c>
      <c r="M26" s="20">
        <v>1.0028900000000001</v>
      </c>
      <c r="N26" s="16" t="s">
        <v>6070</v>
      </c>
      <c r="O26" s="17">
        <f>IF(SSAC="Y",0,65896)</f>
        <v>65896</v>
      </c>
      <c r="P26" s="16" t="s">
        <v>4257</v>
      </c>
      <c r="Q26" s="20">
        <v>1.0169299999999999</v>
      </c>
      <c r="R26" s="16" t="s">
        <v>6071</v>
      </c>
      <c r="S26" s="17">
        <f>IF(SSAC="Y",0,63788)</f>
        <v>63788</v>
      </c>
      <c r="T26" s="16" t="s">
        <v>4259</v>
      </c>
      <c r="U26" s="20">
        <v>1.07585</v>
      </c>
      <c r="V26" s="16" t="s">
        <v>6072</v>
      </c>
      <c r="W26" s="17">
        <f>IF(SSAC="Y",0,60279)</f>
        <v>60279</v>
      </c>
      <c r="X26" s="16" t="s">
        <v>4261</v>
      </c>
      <c r="Y26" s="20">
        <v>1.07585</v>
      </c>
      <c r="Z26" s="16" t="s">
        <v>6091</v>
      </c>
      <c r="AA26" s="17">
        <f>SUM(PRODUCT(A3L719C2,A3L719C3))/A3L719C1</f>
        <v>58802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IF(SSAC="Y",0,237866)</f>
        <v>237866</v>
      </c>
      <c r="H27" s="16" t="s">
        <v>4253</v>
      </c>
      <c r="I27" s="20">
        <v>1</v>
      </c>
      <c r="J27" s="16" t="s">
        <v>6069</v>
      </c>
      <c r="K27" s="17">
        <f>IF(SSAC="Y",0,231570)</f>
        <v>231570</v>
      </c>
      <c r="L27" s="16" t="s">
        <v>4255</v>
      </c>
      <c r="M27" s="20">
        <v>1.0028900000000001</v>
      </c>
      <c r="N27" s="16" t="s">
        <v>6070</v>
      </c>
      <c r="O27" s="17">
        <f>IF(SSAC="Y",0,218733)</f>
        <v>218733</v>
      </c>
      <c r="P27" s="16" t="s">
        <v>4257</v>
      </c>
      <c r="Q27" s="20">
        <v>1.0169299999999999</v>
      </c>
      <c r="R27" s="16" t="s">
        <v>6071</v>
      </c>
      <c r="S27" s="17">
        <f>IF(SSAC="Y",0,186067)</f>
        <v>186067</v>
      </c>
      <c r="T27" s="16" t="s">
        <v>4259</v>
      </c>
      <c r="U27" s="20">
        <v>1.07585</v>
      </c>
      <c r="V27" s="16" t="s">
        <v>6072</v>
      </c>
      <c r="W27" s="17">
        <f>IF(SSAC="Y",0,174991)</f>
        <v>174991</v>
      </c>
      <c r="X27" s="16" t="s">
        <v>4261</v>
      </c>
      <c r="Y27" s="20">
        <v>1.07585</v>
      </c>
      <c r="Z27" s="16" t="s">
        <v>6092</v>
      </c>
      <c r="AA27" s="17">
        <f>SUM(PRODUCT(A3L720C2,A3L720C3))/A3L720C1</f>
        <v>237866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IF(SSAC="Y",0,107)</f>
        <v>107</v>
      </c>
      <c r="H28" s="16" t="s">
        <v>4253</v>
      </c>
      <c r="I28" s="20">
        <v>1</v>
      </c>
      <c r="J28" s="16" t="s">
        <v>6069</v>
      </c>
      <c r="K28" s="17">
        <f>IF(SSAC="Y",0,79)</f>
        <v>79</v>
      </c>
      <c r="L28" s="16" t="s">
        <v>4255</v>
      </c>
      <c r="M28" s="20">
        <v>1.0028900000000001</v>
      </c>
      <c r="N28" s="16" t="s">
        <v>6070</v>
      </c>
      <c r="O28" s="17">
        <f>IF(SSAC="Y",0,88)</f>
        <v>88</v>
      </c>
      <c r="P28" s="16" t="s">
        <v>4257</v>
      </c>
      <c r="Q28" s="20">
        <v>1.0169299999999999</v>
      </c>
      <c r="R28" s="16" t="s">
        <v>6071</v>
      </c>
      <c r="S28" s="17">
        <f>IF(SSAC="Y",0,85)</f>
        <v>85</v>
      </c>
      <c r="T28" s="16" t="s">
        <v>4259</v>
      </c>
      <c r="U28" s="20">
        <v>1.07585</v>
      </c>
      <c r="V28" s="16" t="s">
        <v>6072</v>
      </c>
      <c r="W28" s="17">
        <f>IF(SSAC="Y",0,79)</f>
        <v>79</v>
      </c>
      <c r="X28" s="16" t="s">
        <v>4261</v>
      </c>
      <c r="Y28" s="20">
        <v>1.07585</v>
      </c>
      <c r="Z28" s="16" t="s">
        <v>6093</v>
      </c>
      <c r="AA28" s="17">
        <f>SUM(PRODUCT(A3L721C2,A3L721C3))/A3L721C1</f>
        <v>107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IF(SSAC="Y",0,4395)</f>
        <v>4395</v>
      </c>
      <c r="H29" s="16" t="s">
        <v>4253</v>
      </c>
      <c r="I29" s="20">
        <v>1</v>
      </c>
      <c r="J29" s="16" t="s">
        <v>6069</v>
      </c>
      <c r="K29" s="17">
        <f>IF(SSAC="Y",0,3169)</f>
        <v>3169</v>
      </c>
      <c r="L29" s="16" t="s">
        <v>4255</v>
      </c>
      <c r="M29" s="20">
        <v>1.0028900000000001</v>
      </c>
      <c r="N29" s="16" t="s">
        <v>6070</v>
      </c>
      <c r="O29" s="17">
        <f>IF(SSAC="Y",0,2715)</f>
        <v>2715</v>
      </c>
      <c r="P29" s="16" t="s">
        <v>4257</v>
      </c>
      <c r="Q29" s="20">
        <v>1.0169299999999999</v>
      </c>
      <c r="R29" s="16" t="s">
        <v>6071</v>
      </c>
      <c r="S29" s="17">
        <f>IF(SSAC="Y",0,2549)</f>
        <v>2549</v>
      </c>
      <c r="T29" s="16" t="s">
        <v>4259</v>
      </c>
      <c r="U29" s="20">
        <v>1.07585</v>
      </c>
      <c r="V29" s="16" t="s">
        <v>6072</v>
      </c>
      <c r="W29" s="17">
        <f>IF(SSAC="Y",0,2387)</f>
        <v>2387</v>
      </c>
      <c r="X29" s="16" t="s">
        <v>4261</v>
      </c>
      <c r="Y29" s="20">
        <v>1.07585</v>
      </c>
      <c r="Z29" s="16" t="s">
        <v>6094</v>
      </c>
      <c r="AA29" s="17">
        <f>SUM(PRODUCT(A3L722C2,A3L722C3))/A3L722C1</f>
        <v>4395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IF(SSAC="Y",0,1866)</f>
        <v>1866</v>
      </c>
      <c r="H30" s="16" t="s">
        <v>4253</v>
      </c>
      <c r="I30" s="20">
        <v>1</v>
      </c>
      <c r="J30" s="16" t="s">
        <v>6069</v>
      </c>
      <c r="K30" s="17">
        <f>IF(SSAC="Y",0,1311)</f>
        <v>1311</v>
      </c>
      <c r="L30" s="16" t="s">
        <v>4255</v>
      </c>
      <c r="M30" s="20">
        <v>1.0028900000000001</v>
      </c>
      <c r="N30" s="16" t="s">
        <v>6070</v>
      </c>
      <c r="O30" s="17">
        <f>IF(SSAC="Y",0,1216)</f>
        <v>1216</v>
      </c>
      <c r="P30" s="16" t="s">
        <v>4257</v>
      </c>
      <c r="Q30" s="20">
        <v>1.0169299999999999</v>
      </c>
      <c r="R30" s="16" t="s">
        <v>6071</v>
      </c>
      <c r="S30" s="17">
        <f>IF(SSAC="Y",0,1237)</f>
        <v>1237</v>
      </c>
      <c r="T30" s="16" t="s">
        <v>4259</v>
      </c>
      <c r="U30" s="20">
        <v>1.07585</v>
      </c>
      <c r="V30" s="16" t="s">
        <v>6072</v>
      </c>
      <c r="W30" s="17">
        <f>IF(SSAC="Y",0,1363)</f>
        <v>1363</v>
      </c>
      <c r="X30" s="16" t="s">
        <v>4261</v>
      </c>
      <c r="Y30" s="20">
        <v>1.07585</v>
      </c>
      <c r="Z30" s="16" t="s">
        <v>6095</v>
      </c>
      <c r="AA30" s="17">
        <f>SUM(PRODUCT(A3L723C2,A3L723C3))/A3L723C1</f>
        <v>1866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54168</v>
      </c>
      <c r="H31" s="16" t="s">
        <v>4253</v>
      </c>
      <c r="I31" s="20">
        <v>1</v>
      </c>
      <c r="J31" s="16" t="s">
        <v>6069</v>
      </c>
      <c r="K31" s="17">
        <v>50751</v>
      </c>
      <c r="L31" s="16" t="s">
        <v>4255</v>
      </c>
      <c r="M31" s="20">
        <v>1.0028900000000001</v>
      </c>
      <c r="N31" s="16" t="s">
        <v>6070</v>
      </c>
      <c r="O31" s="17">
        <v>53286</v>
      </c>
      <c r="P31" s="16" t="s">
        <v>4257</v>
      </c>
      <c r="Q31" s="20">
        <v>1.0169299999999999</v>
      </c>
      <c r="R31" s="16" t="s">
        <v>6071</v>
      </c>
      <c r="S31" s="17">
        <v>54941</v>
      </c>
      <c r="T31" s="16" t="s">
        <v>4259</v>
      </c>
      <c r="U31" s="20">
        <v>1.07585</v>
      </c>
      <c r="V31" s="16" t="s">
        <v>6072</v>
      </c>
      <c r="W31" s="17">
        <v>42038</v>
      </c>
      <c r="X31" s="16" t="s">
        <v>4261</v>
      </c>
      <c r="Y31" s="20">
        <v>1.07585</v>
      </c>
      <c r="Z31" s="16" t="s">
        <v>6096</v>
      </c>
      <c r="AA31" s="17">
        <f>SUM(PRODUCT(A3L724C2,A3L724C3))/A3L724C1</f>
        <v>54168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IF(SSAC="Y",0,34857)</f>
        <v>34857</v>
      </c>
      <c r="H32" s="16" t="s">
        <v>4253</v>
      </c>
      <c r="I32" s="20">
        <v>1</v>
      </c>
      <c r="J32" s="16" t="s">
        <v>6069</v>
      </c>
      <c r="K32" s="17">
        <f>IF(SSAC="Y",0,31897)</f>
        <v>31897</v>
      </c>
      <c r="L32" s="16" t="s">
        <v>4255</v>
      </c>
      <c r="M32" s="20">
        <v>1.0028900000000001</v>
      </c>
      <c r="N32" s="16" t="s">
        <v>6070</v>
      </c>
      <c r="O32" s="17">
        <f>IF(SSAC="Y",0,29750)</f>
        <v>29750</v>
      </c>
      <c r="P32" s="16" t="s">
        <v>4257</v>
      </c>
      <c r="Q32" s="20">
        <v>1.0169299999999999</v>
      </c>
      <c r="R32" s="16" t="s">
        <v>6071</v>
      </c>
      <c r="S32" s="17">
        <f>IF(SSAC="Y",0,28493)</f>
        <v>28493</v>
      </c>
      <c r="T32" s="16" t="s">
        <v>4259</v>
      </c>
      <c r="U32" s="20">
        <v>1.07585</v>
      </c>
      <c r="V32" s="16" t="s">
        <v>6072</v>
      </c>
      <c r="W32" s="17">
        <f>IF(SSAC="Y",0,27767)</f>
        <v>27767</v>
      </c>
      <c r="X32" s="16" t="s">
        <v>4261</v>
      </c>
      <c r="Y32" s="20">
        <v>1.07585</v>
      </c>
      <c r="Z32" s="16" t="s">
        <v>6097</v>
      </c>
      <c r="AA32" s="17">
        <f>SUM(PRODUCT(A3L725C2,A3L725C3))/A3L725C1</f>
        <v>34857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IF(SSAC="Y",0,-33)</f>
        <v>-33</v>
      </c>
      <c r="H33" s="16" t="s">
        <v>4253</v>
      </c>
      <c r="I33" s="20">
        <v>1</v>
      </c>
      <c r="J33" s="16" t="s">
        <v>6069</v>
      </c>
      <c r="K33" s="17">
        <f>IF(SSAC="Y",0,120)</f>
        <v>120</v>
      </c>
      <c r="L33" s="16" t="s">
        <v>4255</v>
      </c>
      <c r="M33" s="20">
        <v>1.0028900000000001</v>
      </c>
      <c r="N33" s="16" t="s">
        <v>6070</v>
      </c>
      <c r="O33" s="17">
        <f>IF(SSAC="Y",0,108)</f>
        <v>108</v>
      </c>
      <c r="P33" s="16" t="s">
        <v>4257</v>
      </c>
      <c r="Q33" s="20">
        <v>1.0169299999999999</v>
      </c>
      <c r="R33" s="16" t="s">
        <v>6071</v>
      </c>
      <c r="S33" s="17">
        <f>IF(SSAC="Y",0,133)</f>
        <v>133</v>
      </c>
      <c r="T33" s="16" t="s">
        <v>4259</v>
      </c>
      <c r="U33" s="20">
        <v>1.07585</v>
      </c>
      <c r="V33" s="16" t="s">
        <v>6072</v>
      </c>
      <c r="W33" s="17">
        <f>IF(SSAC="Y",0,133)</f>
        <v>133</v>
      </c>
      <c r="X33" s="16" t="s">
        <v>4261</v>
      </c>
      <c r="Y33" s="20">
        <v>1.07585</v>
      </c>
      <c r="Z33" s="16" t="s">
        <v>6098</v>
      </c>
      <c r="AA33" s="17">
        <f>SUM(PRODUCT(A3L726C2,A3L726C3))/A3L726C1</f>
        <v>-33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IF(SSAC="Y",0,86)</f>
        <v>86</v>
      </c>
      <c r="H34" s="16" t="s">
        <v>4253</v>
      </c>
      <c r="I34" s="20">
        <v>1</v>
      </c>
      <c r="J34" s="16" t="s">
        <v>6069</v>
      </c>
      <c r="K34" s="17">
        <f>IF(SSAC="Y",0,85)</f>
        <v>85</v>
      </c>
      <c r="L34" s="16" t="s">
        <v>4255</v>
      </c>
      <c r="M34" s="20">
        <v>1.0028900000000001</v>
      </c>
      <c r="N34" s="16" t="s">
        <v>6070</v>
      </c>
      <c r="O34" s="17">
        <f>IF(SSAC="Y",0,85)</f>
        <v>85</v>
      </c>
      <c r="P34" s="16" t="s">
        <v>4257</v>
      </c>
      <c r="Q34" s="20">
        <v>1.0169299999999999</v>
      </c>
      <c r="R34" s="16" t="s">
        <v>6071</v>
      </c>
      <c r="S34" s="17">
        <f>IF(SSAC="Y",0,84)</f>
        <v>84</v>
      </c>
      <c r="T34" s="16" t="s">
        <v>4259</v>
      </c>
      <c r="U34" s="20">
        <v>1.07585</v>
      </c>
      <c r="V34" s="16" t="s">
        <v>6072</v>
      </c>
      <c r="W34" s="17">
        <f>IF(SSAC="Y",0,9)</f>
        <v>9</v>
      </c>
      <c r="X34" s="16" t="s">
        <v>4261</v>
      </c>
      <c r="Y34" s="20">
        <v>1.07585</v>
      </c>
      <c r="Z34" s="16" t="s">
        <v>6099</v>
      </c>
      <c r="AA34" s="17">
        <f>SUM(PRODUCT(A3L727C2,A3L727C3))/A3L727C1</f>
        <v>86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2786084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2671270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2550331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2479835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2358756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2786084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IF(SSAC="Y",0,9)</f>
        <v>9</v>
      </c>
      <c r="H8" s="16" t="s">
        <v>4253</v>
      </c>
      <c r="I8" s="20">
        <v>1</v>
      </c>
      <c r="J8" s="16" t="s">
        <v>6069</v>
      </c>
      <c r="K8" s="17">
        <f>IF(SSAC="Y",0,3)</f>
        <v>3</v>
      </c>
      <c r="L8" s="16" t="s">
        <v>4255</v>
      </c>
      <c r="M8" s="20">
        <v>0.98158999999999996</v>
      </c>
      <c r="N8" s="16" t="s">
        <v>6070</v>
      </c>
      <c r="O8" s="17">
        <f>IF(SSAC="Y",0,3)</f>
        <v>3</v>
      </c>
      <c r="P8" s="16" t="s">
        <v>4257</v>
      </c>
      <c r="Q8" s="20">
        <v>1.0165999999999999</v>
      </c>
      <c r="R8" s="16" t="s">
        <v>6071</v>
      </c>
      <c r="S8" s="17">
        <f>IF(SSAC="Y",0,5)</f>
        <v>5</v>
      </c>
      <c r="T8" s="16" t="s">
        <v>4259</v>
      </c>
      <c r="U8" s="20">
        <v>1.2025699999999999</v>
      </c>
      <c r="V8" s="16" t="s">
        <v>6072</v>
      </c>
      <c r="W8" s="17">
        <f>IF(SSAC="Y",0,4)</f>
        <v>4</v>
      </c>
      <c r="X8" s="16" t="s">
        <v>4261</v>
      </c>
      <c r="Y8" s="20">
        <v>1.33463</v>
      </c>
      <c r="Z8" s="16" t="s">
        <v>6109</v>
      </c>
      <c r="AA8" s="17">
        <f>SUM(PRODUCT(A3L801C2,A3L801C3))/A3L801C1</f>
        <v>9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IF(SSAC="Y",0,-97)</f>
        <v>-97</v>
      </c>
      <c r="H9" s="16" t="s">
        <v>4253</v>
      </c>
      <c r="I9" s="20">
        <v>1</v>
      </c>
      <c r="J9" s="16" t="s">
        <v>6069</v>
      </c>
      <c r="K9" s="17">
        <f>IF(SSAC="Y",0,8)</f>
        <v>8</v>
      </c>
      <c r="L9" s="16" t="s">
        <v>4255</v>
      </c>
      <c r="M9" s="20">
        <v>0.98158999999999996</v>
      </c>
      <c r="N9" s="16" t="s">
        <v>6070</v>
      </c>
      <c r="O9" s="17">
        <f>IF(SSAC="Y",0,10)</f>
        <v>10</v>
      </c>
      <c r="P9" s="16" t="s">
        <v>4257</v>
      </c>
      <c r="Q9" s="20">
        <v>1.0165999999999999</v>
      </c>
      <c r="R9" s="16" t="s">
        <v>6071</v>
      </c>
      <c r="S9" s="17">
        <f>IF(SSAC="Y",0,14)</f>
        <v>14</v>
      </c>
      <c r="T9" s="16" t="s">
        <v>4259</v>
      </c>
      <c r="U9" s="20">
        <v>1.2025699999999999</v>
      </c>
      <c r="V9" s="16" t="s">
        <v>6072</v>
      </c>
      <c r="W9" s="17">
        <f>IF(SSAC="Y",0,11)</f>
        <v>11</v>
      </c>
      <c r="X9" s="16" t="s">
        <v>4261</v>
      </c>
      <c r="Y9" s="20">
        <v>1.33463</v>
      </c>
      <c r="Z9" s="16" t="s">
        <v>6110</v>
      </c>
      <c r="AA9" s="17">
        <f>SUM(PRODUCT(A3L802C2,A3L802C3))/A3L802C1</f>
        <v>-97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IF(SSAC="Y",0,81)</f>
        <v>81</v>
      </c>
      <c r="H14" s="16" t="s">
        <v>4253</v>
      </c>
      <c r="I14" s="20">
        <v>1</v>
      </c>
      <c r="J14" s="16" t="s">
        <v>6069</v>
      </c>
      <c r="K14" s="17">
        <f>IF(SSAC="Y",0,26)</f>
        <v>26</v>
      </c>
      <c r="L14" s="16" t="s">
        <v>4255</v>
      </c>
      <c r="M14" s="20">
        <v>0.98158999999999996</v>
      </c>
      <c r="N14" s="16" t="s">
        <v>6070</v>
      </c>
      <c r="O14" s="17">
        <f>IF(SSAC="Y",0,32)</f>
        <v>32</v>
      </c>
      <c r="P14" s="16" t="s">
        <v>4257</v>
      </c>
      <c r="Q14" s="20">
        <v>1.0165999999999999</v>
      </c>
      <c r="R14" s="16" t="s">
        <v>6071</v>
      </c>
      <c r="S14" s="17">
        <f>IF(SSAC="Y",0,43)</f>
        <v>43</v>
      </c>
      <c r="T14" s="16" t="s">
        <v>4259</v>
      </c>
      <c r="U14" s="20">
        <v>1.2025699999999999</v>
      </c>
      <c r="V14" s="16" t="s">
        <v>6072</v>
      </c>
      <c r="W14" s="17">
        <f>IF(SSAC="Y",0,32)</f>
        <v>32</v>
      </c>
      <c r="X14" s="16" t="s">
        <v>4261</v>
      </c>
      <c r="Y14" s="20">
        <v>1.33463</v>
      </c>
      <c r="Z14" s="16" t="s">
        <v>6115</v>
      </c>
      <c r="AA14" s="17">
        <f>SUM(PRODUCT(A3L807C2,A3L807C3))/A3L807C1</f>
        <v>81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IF(SSAC="Y",0,147)</f>
        <v>147</v>
      </c>
      <c r="H15" s="16" t="s">
        <v>4253</v>
      </c>
      <c r="I15" s="20">
        <v>1</v>
      </c>
      <c r="J15" s="16" t="s">
        <v>6069</v>
      </c>
      <c r="K15" s="17">
        <f>IF(SSAC="Y",0,31)</f>
        <v>31</v>
      </c>
      <c r="L15" s="16" t="s">
        <v>4255</v>
      </c>
      <c r="M15" s="20">
        <v>0.98158999999999996</v>
      </c>
      <c r="N15" s="16" t="s">
        <v>6070</v>
      </c>
      <c r="O15" s="17">
        <f>IF(SSAC="Y",0,38)</f>
        <v>38</v>
      </c>
      <c r="P15" s="16" t="s">
        <v>4257</v>
      </c>
      <c r="Q15" s="20">
        <v>1.0165999999999999</v>
      </c>
      <c r="R15" s="16" t="s">
        <v>6071</v>
      </c>
      <c r="S15" s="17">
        <f>IF(SSAC="Y",0,51)</f>
        <v>51</v>
      </c>
      <c r="T15" s="16" t="s">
        <v>4259</v>
      </c>
      <c r="U15" s="20">
        <v>1.2025699999999999</v>
      </c>
      <c r="V15" s="16" t="s">
        <v>6072</v>
      </c>
      <c r="W15" s="17">
        <f>IF(SSAC="Y",0,39)</f>
        <v>39</v>
      </c>
      <c r="X15" s="16" t="s">
        <v>4261</v>
      </c>
      <c r="Y15" s="20">
        <v>1.33463</v>
      </c>
      <c r="Z15" s="16" t="s">
        <v>6116</v>
      </c>
      <c r="AA15" s="17">
        <f>SUM(PRODUCT(A3L808C2,A3L808C3))/A3L808C1</f>
        <v>147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IF(SSAC="Y",0,1735)</f>
        <v>1735</v>
      </c>
      <c r="H16" s="16" t="s">
        <v>4253</v>
      </c>
      <c r="I16" s="20">
        <v>1</v>
      </c>
      <c r="J16" s="16" t="s">
        <v>6069</v>
      </c>
      <c r="K16" s="17">
        <f>IF(SSAC="Y",0,11)</f>
        <v>11</v>
      </c>
      <c r="L16" s="16" t="s">
        <v>4255</v>
      </c>
      <c r="M16" s="20">
        <v>0.98158999999999996</v>
      </c>
      <c r="N16" s="16" t="s">
        <v>6070</v>
      </c>
      <c r="O16" s="17">
        <f>IF(SSAC="Y",0,14)</f>
        <v>14</v>
      </c>
      <c r="P16" s="16" t="s">
        <v>4257</v>
      </c>
      <c r="Q16" s="20">
        <v>1.0165999999999999</v>
      </c>
      <c r="R16" s="16" t="s">
        <v>6071</v>
      </c>
      <c r="S16" s="17">
        <f>IF(SSAC="Y",0,19)</f>
        <v>19</v>
      </c>
      <c r="T16" s="16" t="s">
        <v>4259</v>
      </c>
      <c r="U16" s="20">
        <v>1.2025699999999999</v>
      </c>
      <c r="V16" s="16" t="s">
        <v>6072</v>
      </c>
      <c r="W16" s="17">
        <f>IF(SSAC="Y",0,13)</f>
        <v>13</v>
      </c>
      <c r="X16" s="16" t="s">
        <v>4261</v>
      </c>
      <c r="Y16" s="20">
        <v>1.33463</v>
      </c>
      <c r="Z16" s="16" t="s">
        <v>6117</v>
      </c>
      <c r="AA16" s="17">
        <f>SUM(PRODUCT(A3L809C2,A3L809C3))/A3L809C1</f>
        <v>1735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IF(SSAC="Y",0,2917)</f>
        <v>2917</v>
      </c>
      <c r="H18" s="16" t="s">
        <v>4253</v>
      </c>
      <c r="I18" s="20">
        <v>1</v>
      </c>
      <c r="J18" s="16" t="s">
        <v>6069</v>
      </c>
      <c r="K18" s="17">
        <f>IF(SSAC="Y",0,2035)</f>
        <v>2035</v>
      </c>
      <c r="L18" s="16" t="s">
        <v>4255</v>
      </c>
      <c r="M18" s="20">
        <v>0.98158999999999996</v>
      </c>
      <c r="N18" s="16" t="s">
        <v>6070</v>
      </c>
      <c r="O18" s="17">
        <f>IF(SSAC="Y",0,2681)</f>
        <v>2681</v>
      </c>
      <c r="P18" s="16" t="s">
        <v>4257</v>
      </c>
      <c r="Q18" s="20">
        <v>1.0165999999999999</v>
      </c>
      <c r="R18" s="16" t="s">
        <v>6071</v>
      </c>
      <c r="S18" s="17">
        <f>IF(SSAC="Y",0,2773)</f>
        <v>2773</v>
      </c>
      <c r="T18" s="16" t="s">
        <v>4259</v>
      </c>
      <c r="U18" s="20">
        <v>1.2025699999999999</v>
      </c>
      <c r="V18" s="16" t="s">
        <v>6072</v>
      </c>
      <c r="W18" s="17">
        <f>IF(SSAC="Y",0,2386)</f>
        <v>2386</v>
      </c>
      <c r="X18" s="16" t="s">
        <v>4261</v>
      </c>
      <c r="Y18" s="20">
        <v>1.33463</v>
      </c>
      <c r="Z18" s="16" t="s">
        <v>6119</v>
      </c>
      <c r="AA18" s="17">
        <f>SUM(PRODUCT(A3L811C2,A3L811C3))/A3L811C1</f>
        <v>2917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IF(SSAC="Y",0,42)</f>
        <v>42</v>
      </c>
      <c r="H22" s="16" t="s">
        <v>4253</v>
      </c>
      <c r="I22" s="20">
        <v>1</v>
      </c>
      <c r="J22" s="16" t="s">
        <v>6069</v>
      </c>
      <c r="K22" s="17">
        <f>IF(SSAC="Y",0,43)</f>
        <v>43</v>
      </c>
      <c r="L22" s="16" t="s">
        <v>4255</v>
      </c>
      <c r="M22" s="20">
        <v>0.98158999999999996</v>
      </c>
      <c r="N22" s="16" t="s">
        <v>6070</v>
      </c>
      <c r="O22" s="17">
        <f>IF(SSAC="Y",0,45)</f>
        <v>45</v>
      </c>
      <c r="P22" s="16" t="s">
        <v>4257</v>
      </c>
      <c r="Q22" s="20">
        <v>1.0165999999999999</v>
      </c>
      <c r="R22" s="16" t="s">
        <v>6071</v>
      </c>
      <c r="S22" s="17">
        <f>IF(SSAC="Y",0,57)</f>
        <v>57</v>
      </c>
      <c r="T22" s="16" t="s">
        <v>4259</v>
      </c>
      <c r="U22" s="20">
        <v>1.2025699999999999</v>
      </c>
      <c r="V22" s="16" t="s">
        <v>6072</v>
      </c>
      <c r="W22" s="17">
        <f>IF(SSAC="Y",0,208)</f>
        <v>208</v>
      </c>
      <c r="X22" s="16" t="s">
        <v>4261</v>
      </c>
      <c r="Y22" s="20">
        <v>1.33463</v>
      </c>
      <c r="Z22" s="16" t="s">
        <v>6123</v>
      </c>
      <c r="AA22" s="17">
        <f>SUM(PRODUCT(A3L815C2,A3L815C3))/A3L815C1</f>
        <v>42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IF(SSAC="Y",0,-2)</f>
        <v>-2</v>
      </c>
      <c r="H27" s="16" t="s">
        <v>4253</v>
      </c>
      <c r="I27" s="20">
        <v>1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-2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IF(SSAC="Y",0,-63)</f>
        <v>-63</v>
      </c>
      <c r="H28" s="16" t="s">
        <v>4253</v>
      </c>
      <c r="I28" s="20">
        <v>1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-63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214</v>
      </c>
      <c r="H32" s="16" t="s">
        <v>4253</v>
      </c>
      <c r="I32" s="20">
        <v>1</v>
      </c>
      <c r="J32" s="16" t="s">
        <v>6069</v>
      </c>
      <c r="K32" s="17">
        <v>62</v>
      </c>
      <c r="L32" s="16" t="s">
        <v>4255</v>
      </c>
      <c r="M32" s="20">
        <v>0.98158999999999996</v>
      </c>
      <c r="N32" s="16" t="s">
        <v>6070</v>
      </c>
      <c r="O32" s="17">
        <v>78</v>
      </c>
      <c r="P32" s="16" t="s">
        <v>4257</v>
      </c>
      <c r="Q32" s="20">
        <v>1.0165999999999999</v>
      </c>
      <c r="R32" s="16" t="s">
        <v>6071</v>
      </c>
      <c r="S32" s="17">
        <v>110</v>
      </c>
      <c r="T32" s="16" t="s">
        <v>4259</v>
      </c>
      <c r="U32" s="20">
        <v>1.2025699999999999</v>
      </c>
      <c r="V32" s="16" t="s">
        <v>6072</v>
      </c>
      <c r="W32" s="17">
        <v>96</v>
      </c>
      <c r="X32" s="16" t="s">
        <v>4261</v>
      </c>
      <c r="Y32" s="20">
        <v>1.33463</v>
      </c>
      <c r="Z32" s="16" t="s">
        <v>6133</v>
      </c>
      <c r="AA32" s="17">
        <f>SUM(PRODUCT(A3L825C2,A3L825C3))/A3L825C1</f>
        <v>214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IF(SSAC="Y",0,43648)</f>
        <v>43648</v>
      </c>
      <c r="H35" s="16" t="s">
        <v>4253</v>
      </c>
      <c r="I35" s="20">
        <v>1</v>
      </c>
      <c r="J35" s="16" t="s">
        <v>6069</v>
      </c>
      <c r="K35" s="17">
        <f>IF(SSAC="Y",0,44370)</f>
        <v>44370</v>
      </c>
      <c r="L35" s="16" t="s">
        <v>4255</v>
      </c>
      <c r="M35" s="20">
        <v>0.98158999999999996</v>
      </c>
      <c r="N35" s="16" t="s">
        <v>6070</v>
      </c>
      <c r="O35" s="17">
        <f>IF(SSAC="Y",0,45368)</f>
        <v>45368</v>
      </c>
      <c r="P35" s="16" t="s">
        <v>4257</v>
      </c>
      <c r="Q35" s="20">
        <v>1.0165999999999999</v>
      </c>
      <c r="R35" s="16" t="s">
        <v>6071</v>
      </c>
      <c r="S35" s="17">
        <f>IF(SSAC="Y",0,44406)</f>
        <v>44406</v>
      </c>
      <c r="T35" s="16" t="s">
        <v>4259</v>
      </c>
      <c r="U35" s="20">
        <v>1.2025699999999999</v>
      </c>
      <c r="V35" s="16" t="s">
        <v>6072</v>
      </c>
      <c r="W35" s="17">
        <f>IF(SSAC="Y",0,43966)</f>
        <v>43966</v>
      </c>
      <c r="X35" s="16" t="s">
        <v>4261</v>
      </c>
      <c r="Y35" s="20">
        <v>1.33463</v>
      </c>
      <c r="Z35" s="16" t="s">
        <v>6136</v>
      </c>
      <c r="AA35" s="17">
        <f>SUM(PRODUCT(A3L828C2,A3L828C3))/A3L828C1</f>
        <v>43648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48631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46589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48269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47478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46755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48631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IF(SSAC="Y",0,8464064)</f>
        <v>8464064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IF(SSAC="Y",0,8629654)</f>
        <v>8629654</v>
      </c>
      <c r="F9" s="16" t="s">
        <v>6197</v>
      </c>
      <c r="G9" s="17">
        <f>IF(SSAC="Y",0,953005)</f>
        <v>953005</v>
      </c>
      <c r="H9" s="16" t="s">
        <v>6198</v>
      </c>
      <c r="I9" s="17">
        <f>IF(SSAC="Y",0,130)</f>
        <v>130</v>
      </c>
      <c r="J9" s="16" t="s">
        <v>6199</v>
      </c>
      <c r="K9" s="17">
        <f>SUM(A4L102C2,A4L102C3)</f>
        <v>953135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IF(SSAC="Y",0,149221)</f>
        <v>149221</v>
      </c>
      <c r="F10" s="16" t="s">
        <v>6197</v>
      </c>
      <c r="G10" s="17">
        <f>IF(SSAC="Y",0,40672)</f>
        <v>40672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40672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IF(SSAC="Y",0,578916)</f>
        <v>578916</v>
      </c>
      <c r="F11" s="16" t="s">
        <v>6197</v>
      </c>
      <c r="G11" s="17">
        <f>IF(SSAC="Y",0,71290)</f>
        <v>71290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71290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IF(SSAC="Y",0,7191404)</f>
        <v>7191404</v>
      </c>
      <c r="F12" s="16" t="s">
        <v>6197</v>
      </c>
      <c r="G12" s="17">
        <f>IF(SSAC="Y",0,884554)</f>
        <v>884554</v>
      </c>
      <c r="H12" s="16" t="s">
        <v>6198</v>
      </c>
      <c r="I12" s="17">
        <f>IF(SSAC="Y",0,964)</f>
        <v>964</v>
      </c>
      <c r="J12" s="16" t="s">
        <v>6202</v>
      </c>
      <c r="K12" s="17">
        <f>SUM(A4L105C2,A4L105C3)</f>
        <v>885518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IF(SSAC="Y",0,15903037)</f>
        <v>15903037</v>
      </c>
      <c r="F14" s="16" t="s">
        <v>6197</v>
      </c>
      <c r="G14" s="17">
        <f>IF(SSAC="Y",0,5008822)</f>
        <v>5008822</v>
      </c>
      <c r="H14" s="16" t="s">
        <v>6198</v>
      </c>
      <c r="I14" s="17">
        <f>IF(SSAC="Y",0,4921)</f>
        <v>4921</v>
      </c>
      <c r="J14" s="16" t="s">
        <v>6204</v>
      </c>
      <c r="K14" s="17">
        <f>SUM(A4L107C2,A4L107C3)</f>
        <v>5013743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IF(SSAC="Y",0,28359573)</f>
        <v>28359573</v>
      </c>
      <c r="F15" s="16" t="s">
        <v>6197</v>
      </c>
      <c r="G15" s="17">
        <f>IF(SSAC="Y",0,8718807)</f>
        <v>8718807</v>
      </c>
      <c r="H15" s="16" t="s">
        <v>6198</v>
      </c>
      <c r="I15" s="17">
        <f>IF(SSAC="Y",0,4322)</f>
        <v>4322</v>
      </c>
      <c r="J15" s="16" t="s">
        <v>6205</v>
      </c>
      <c r="K15" s="17">
        <f>SUM(A4L108C2,A4L108C3)</f>
        <v>8723129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IF(SSAC="Y",0,9800085)</f>
        <v>9800085</v>
      </c>
      <c r="F16" s="16" t="s">
        <v>6197</v>
      </c>
      <c r="G16" s="17">
        <f>IF(SSAC="Y",0,1939638)</f>
        <v>1939638</v>
      </c>
      <c r="H16" s="16" t="s">
        <v>6198</v>
      </c>
      <c r="I16" s="17">
        <f>IF(SSAC="Y",0,1019)</f>
        <v>1019</v>
      </c>
      <c r="J16" s="16" t="s">
        <v>6206</v>
      </c>
      <c r="K16" s="17">
        <f>SUM(A4L109C2,A4L109C3)</f>
        <v>1940657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IF(SSAC="Y",0,187333)</f>
        <v>187333</v>
      </c>
      <c r="F17" s="16" t="s">
        <v>6197</v>
      </c>
      <c r="G17" s="17">
        <f>IF(SSAC="Y",0,33767)</f>
        <v>33767</v>
      </c>
      <c r="H17" s="16" t="s">
        <v>6198</v>
      </c>
      <c r="I17" s="17">
        <f>IF(SSAC="Y",0,5)</f>
        <v>5</v>
      </c>
      <c r="J17" s="16" t="s">
        <v>6207</v>
      </c>
      <c r="K17" s="17">
        <f>SUM(A4L110C2,A4L110C3)</f>
        <v>33772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IF(SSAC="Y",0,1390561)</f>
        <v>1390561</v>
      </c>
      <c r="F18" s="16" t="s">
        <v>6197</v>
      </c>
      <c r="G18" s="17">
        <f>IF(SSAC="Y",0,491600)</f>
        <v>491600</v>
      </c>
      <c r="H18" s="16" t="s">
        <v>6198</v>
      </c>
      <c r="I18" s="17">
        <f>IF(SSAC="Y",0,8082)</f>
        <v>8082</v>
      </c>
      <c r="J18" s="16" t="s">
        <v>6208</v>
      </c>
      <c r="K18" s="17">
        <f>SUM(A4L111C2,A4L111C3)</f>
        <v>499682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IF(SSAC="Y",0,96068)</f>
        <v>96068</v>
      </c>
      <c r="F19" s="16" t="s">
        <v>6197</v>
      </c>
      <c r="G19" s="17">
        <f>IF(SSAC="Y",0,55053)</f>
        <v>55053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55053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IF(SSAC="Y",0,22520)</f>
        <v>22520</v>
      </c>
      <c r="F20" s="16" t="s">
        <v>6197</v>
      </c>
      <c r="G20" s="17">
        <f>IF(SSAC="Y",0,11393)</f>
        <v>11393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11393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IF(SSAC="Y",0,777901)</f>
        <v>777901</v>
      </c>
      <c r="F21" s="16" t="s">
        <v>6197</v>
      </c>
      <c r="G21" s="17">
        <f>IF(SSAC="Y",0,219857)</f>
        <v>219857</v>
      </c>
      <c r="H21" s="16" t="s">
        <v>6198</v>
      </c>
      <c r="I21" s="17">
        <f>IF(SSAC="Y",0,115)</f>
        <v>115</v>
      </c>
      <c r="J21" s="16" t="s">
        <v>6211</v>
      </c>
      <c r="K21" s="17">
        <f>SUM(A4L114C2,A4L114C3)</f>
        <v>219972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IF(SSAC="Y",0,1259697)</f>
        <v>1259697</v>
      </c>
      <c r="F22" s="16" t="s">
        <v>6197</v>
      </c>
      <c r="G22" s="17">
        <f>IF(SSAC="Y",0,401697)</f>
        <v>401697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401697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IF(SSAC="Y",0,984)</f>
        <v>984</v>
      </c>
      <c r="F23" s="16" t="s">
        <v>6197</v>
      </c>
      <c r="G23" s="17">
        <f>IF(SSAC="Y",0,434)</f>
        <v>434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434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IF(SSAC="Y",0,56653)</f>
        <v>56653</v>
      </c>
      <c r="F24" s="16" t="s">
        <v>6197</v>
      </c>
      <c r="G24" s="17">
        <f>IF(SSAC="Y",0,20205)</f>
        <v>20205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20205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IF(SSAC="Y",0,29871)</f>
        <v>29871</v>
      </c>
      <c r="F25" s="16" t="s">
        <v>6197</v>
      </c>
      <c r="G25" s="17">
        <f>IF(SSAC="Y",0,6313)</f>
        <v>6313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6313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IF(SSAC="Y",0,2539928)</f>
        <v>2539928</v>
      </c>
      <c r="F26" s="16" t="s">
        <v>6197</v>
      </c>
      <c r="G26" s="17">
        <f>IF(SSAC="Y",0,673390)</f>
        <v>673390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673390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IF(SSAC="Y",0,1600426)</f>
        <v>1600426</v>
      </c>
      <c r="F27" s="16" t="s">
        <v>6197</v>
      </c>
      <c r="G27" s="17">
        <f>IF(SSAC="Y",0,616300)</f>
        <v>616300</v>
      </c>
      <c r="H27" s="16" t="s">
        <v>6198</v>
      </c>
      <c r="I27" s="17">
        <f>IF(SSAC="Y",0,191)</f>
        <v>191</v>
      </c>
      <c r="J27" s="16" t="s">
        <v>6217</v>
      </c>
      <c r="K27" s="17">
        <f>SUM(A4L120C2,A4L120C3)</f>
        <v>616491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IF(SSAC="Y",0,6908721)</f>
        <v>6908721</v>
      </c>
      <c r="F28" s="16" t="s">
        <v>6197</v>
      </c>
      <c r="G28" s="17">
        <f>IF(SSAC="Y",0,828299)</f>
        <v>828299</v>
      </c>
      <c r="H28" s="16" t="s">
        <v>6198</v>
      </c>
      <c r="I28" s="17">
        <f>IF(SSAC="Y",0,636)</f>
        <v>636</v>
      </c>
      <c r="J28" s="16" t="s">
        <v>6218</v>
      </c>
      <c r="K28" s="17">
        <f>SUM(A4L121C2,A4L121C3)</f>
        <v>828935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IF(SSAC="Y",0,2589)</f>
        <v>2589</v>
      </c>
      <c r="F29" s="16" t="s">
        <v>6197</v>
      </c>
      <c r="G29" s="17">
        <f>IF(SSAC="Y",0,2117)</f>
        <v>2117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2117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IF(SSAC="Y",0,196883)</f>
        <v>196883</v>
      </c>
      <c r="F30" s="16" t="s">
        <v>6197</v>
      </c>
      <c r="G30" s="17">
        <f>IF(SSAC="Y",0,35603)</f>
        <v>35603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35603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IF(SSAC="Y",0,70905)</f>
        <v>70905</v>
      </c>
      <c r="F31" s="16" t="s">
        <v>6197</v>
      </c>
      <c r="G31" s="17">
        <f>IF(SSAC="Y",0,35267)</f>
        <v>35267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35267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1528137</v>
      </c>
      <c r="F32" s="16" t="s">
        <v>6197</v>
      </c>
      <c r="G32" s="17">
        <v>517156</v>
      </c>
      <c r="H32" s="16" t="s">
        <v>6198</v>
      </c>
      <c r="I32" s="17">
        <v>539</v>
      </c>
      <c r="J32" s="16" t="s">
        <v>6222</v>
      </c>
      <c r="K32" s="17">
        <f>SUM(A4L125C2,A4L125C3)</f>
        <v>517695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IF(SSAC="Y",0,1684964)</f>
        <v>1684964</v>
      </c>
      <c r="F33" s="16" t="s">
        <v>6197</v>
      </c>
      <c r="G33" s="17">
        <f>IF(SSAC="Y",0,318296)</f>
        <v>318296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318296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IF(SSAC="Y",0,487008)</f>
        <v>487008</v>
      </c>
      <c r="F34" s="16" t="s">
        <v>6197</v>
      </c>
      <c r="G34" s="17">
        <f>IF(SSAC="Y",0,202597)</f>
        <v>202597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202597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IF(SSAC="Y",0,3113)</f>
        <v>3113</v>
      </c>
      <c r="F35" s="16" t="s">
        <v>6197</v>
      </c>
      <c r="G35" s="17">
        <f>IF(SSAC="Y",0,348)</f>
        <v>348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348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IF(SSAC="Y",0,350)</f>
        <v>350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350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97920216</v>
      </c>
      <c r="F39" s="16" t="s">
        <v>6230</v>
      </c>
      <c r="G39" s="17">
        <f>SUM(A4L101C2:A4L131C2)</f>
        <v>22086830</v>
      </c>
      <c r="H39" s="16" t="s">
        <v>6231</v>
      </c>
      <c r="I39" s="17">
        <f>SUM(A4L101C3:A4L131C3)</f>
        <v>20924</v>
      </c>
      <c r="J39" s="16" t="s">
        <v>6232</v>
      </c>
      <c r="K39" s="17">
        <f>SUM(A4L101C4:A4L131C4)</f>
        <v>22107754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15552965</v>
      </c>
      <c r="F40" s="16" t="s">
        <v>6197</v>
      </c>
      <c r="G40" s="17">
        <v>6177791</v>
      </c>
      <c r="H40" s="16" t="s">
        <v>6198</v>
      </c>
      <c r="I40" s="17">
        <v>10855</v>
      </c>
      <c r="J40" s="16" t="s">
        <v>6233</v>
      </c>
      <c r="K40" s="17">
        <f>SUM(A4L133C2,A4L133C3)</f>
        <v>6188646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4713817</v>
      </c>
      <c r="F41" s="16" t="s">
        <v>6197</v>
      </c>
      <c r="G41" s="17">
        <v>1622310</v>
      </c>
      <c r="H41" s="16" t="s">
        <v>6198</v>
      </c>
      <c r="I41" s="17">
        <v>2941</v>
      </c>
      <c r="J41" s="16" t="s">
        <v>6234</v>
      </c>
      <c r="K41" s="17">
        <f>SUM(A4L134C2,A4L134C3)</f>
        <v>1625251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450</v>
      </c>
      <c r="F42" s="16" t="s">
        <v>6197</v>
      </c>
      <c r="G42" s="17">
        <v>139</v>
      </c>
      <c r="H42" s="16" t="s">
        <v>6198</v>
      </c>
      <c r="I42" s="17">
        <v>0</v>
      </c>
      <c r="J42" s="16" t="s">
        <v>6235</v>
      </c>
      <c r="K42" s="17">
        <f>SUM(A4L135C2,A4L135C3)</f>
        <v>139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388282</v>
      </c>
      <c r="F43" s="16" t="s">
        <v>6197</v>
      </c>
      <c r="G43" s="17">
        <v>85883</v>
      </c>
      <c r="H43" s="16" t="s">
        <v>6198</v>
      </c>
      <c r="I43" s="17">
        <v>0</v>
      </c>
      <c r="J43" s="16" t="s">
        <v>6236</v>
      </c>
      <c r="K43" s="17">
        <f>SUM(A4L136C2,A4L136C3)</f>
        <v>85883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575694</v>
      </c>
      <c r="F45" s="16" t="s">
        <v>6197</v>
      </c>
      <c r="G45" s="17">
        <v>134422</v>
      </c>
      <c r="H45" s="16" t="s">
        <v>6198</v>
      </c>
      <c r="I45" s="17">
        <v>22</v>
      </c>
      <c r="J45" s="16" t="s">
        <v>6238</v>
      </c>
      <c r="K45" s="17">
        <f>SUM(A4L138C2,A4L138C3)</f>
        <v>134444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398911</v>
      </c>
      <c r="F46" s="16" t="s">
        <v>6197</v>
      </c>
      <c r="G46" s="17">
        <v>146947</v>
      </c>
      <c r="H46" s="16" t="s">
        <v>6198</v>
      </c>
      <c r="I46" s="17">
        <v>380</v>
      </c>
      <c r="J46" s="16" t="s">
        <v>6239</v>
      </c>
      <c r="K46" s="17">
        <f>SUM(A4L139C2,A4L139C3)</f>
        <v>147327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1735287</v>
      </c>
      <c r="F47" s="16" t="s">
        <v>6197</v>
      </c>
      <c r="G47" s="17">
        <v>938146</v>
      </c>
      <c r="H47" s="16" t="s">
        <v>6198</v>
      </c>
      <c r="I47" s="17">
        <v>0</v>
      </c>
      <c r="J47" s="16" t="s">
        <v>6240</v>
      </c>
      <c r="K47" s="17">
        <f>SUM(A4L140C2,A4L140C3)</f>
        <v>938146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23365406</v>
      </c>
      <c r="F48" s="16" t="s">
        <v>6242</v>
      </c>
      <c r="G48" s="17">
        <f>SUM(A4L133C2:A4L140C2)</f>
        <v>9105638</v>
      </c>
      <c r="H48" s="16" t="s">
        <v>6243</v>
      </c>
      <c r="I48" s="17">
        <f>SUM(A4L133C3:A4L140C3)</f>
        <v>14198</v>
      </c>
      <c r="J48" s="16" t="s">
        <v>6244</v>
      </c>
      <c r="K48" s="17">
        <f>SUM(A4L133C4:A4L140C4)</f>
        <v>9119836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IF(SSAC="Y",0,IF(INCL_ACCT_76="N",0,53340))</f>
        <v>53340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IF(SSAC="Y",0,IF(INCL_ACCT_80="N",0,1135))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IF(SSAC="Y",0,IF(INCL_ACCT_90="N",0,2226356))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121338962</v>
      </c>
      <c r="F52" s="16" t="s">
        <v>6249</v>
      </c>
      <c r="G52" s="17">
        <f>SUM(A4L141C2:A4L144C2)+A4L132C2</f>
        <v>31192468</v>
      </c>
      <c r="H52" s="16" t="s">
        <v>6250</v>
      </c>
      <c r="I52" s="17">
        <f>SUM(A4L141C3:A4L144C3)+A4L132C3</f>
        <v>35122</v>
      </c>
      <c r="J52" s="16" t="s">
        <v>6251</v>
      </c>
      <c r="K52" s="17">
        <f>SUM(A4L141C4:A4L144C4)+A4L132C4</f>
        <v>31227590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IF(SSAC="Y",0,2583580)</f>
        <v>2583580</v>
      </c>
      <c r="F8" s="16" t="s">
        <v>6277</v>
      </c>
      <c r="G8" s="17">
        <f>A4L201C1</f>
        <v>2583580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IF(SSAC="Y",0,29253187)</f>
        <v>29253187</v>
      </c>
      <c r="F9" s="16" t="s">
        <v>6279</v>
      </c>
      <c r="G9" s="17">
        <f>A4L202C1</f>
        <v>29253187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4.5100000000000001E-2</v>
      </c>
      <c r="F10" s="16" t="s">
        <v>6281</v>
      </c>
      <c r="G10" s="20">
        <f>IF(EMBEDDED_COC="N",A4L205C1,A4L203C1)</f>
        <v>0.1706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5.3499999999999999E-2</v>
      </c>
      <c r="F11" s="16" t="s">
        <v>6283</v>
      </c>
      <c r="G11" s="20">
        <f>IF(EMBEDDED_COC="N",A4L205C1,A4L204C1)</f>
        <v>0.1706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0.1706</v>
      </c>
      <c r="F12" s="16" t="s">
        <v>6285</v>
      </c>
      <c r="G12" s="20">
        <f>IF(EMBEDDED_COC="N",A4L205C1,0)</f>
        <v>0.1706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1471872.9801633332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9652.5098766666688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84594.359829999987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1387258.8138666665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9674.2238866666667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1.907543333247304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1007083.70112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5695.0479299999997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408407.15490666666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598655.17231333314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5716.3441533333325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-7.7676666900515556E-2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57527.745596666668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-1.5000000000002048E-4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7848.34141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33101.694299999996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1086.3403799999999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69429.941463333322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7738.7998333333335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160166.63166666668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1088.9141666666667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0.28266666669514962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884394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872010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12384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884394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813484</v>
      </c>
      <c r="F13" s="16" t="s">
        <v>6455</v>
      </c>
      <c r="G13" s="15">
        <f>B2L206C1*B2L205C1</f>
        <v>813484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58526</v>
      </c>
      <c r="F14" s="16" t="s">
        <v>6457</v>
      </c>
      <c r="G14" s="15">
        <f>B2L207C1*B2L205C1</f>
        <v>58526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872010</v>
      </c>
      <c r="F15" s="16" t="s">
        <v>6459</v>
      </c>
      <c r="G15" s="15">
        <f>B2L206C2+B2L207C2</f>
        <v>872010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12384</v>
      </c>
      <c r="F16" s="16" t="s">
        <v>6460</v>
      </c>
      <c r="G16" s="15">
        <f>B2L209C1*B2L205C1</f>
        <v>12384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129349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124682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4667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129349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5</v>
      </c>
      <c r="F22" s="16" t="s">
        <v>6467</v>
      </c>
      <c r="G22" s="15">
        <f>B2L215C1*B2L214C1</f>
        <v>5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719</v>
      </c>
      <c r="F23" s="16" t="s">
        <v>6469</v>
      </c>
      <c r="G23" s="15">
        <f>B2L216C1*B2L214C1</f>
        <v>719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8408</v>
      </c>
      <c r="F24" s="16" t="s">
        <v>6471</v>
      </c>
      <c r="G24" s="15">
        <f>B2L217C1*B2L214C1</f>
        <v>8408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5144</v>
      </c>
      <c r="F25" s="16" t="s">
        <v>6473</v>
      </c>
      <c r="G25" s="15">
        <f>B2L218C1*B2L214C1</f>
        <v>5144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6455</v>
      </c>
      <c r="F26" s="16" t="s">
        <v>6475</v>
      </c>
      <c r="G26" s="15">
        <f>B2L219C1*B2L214C1</f>
        <v>6455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38707</v>
      </c>
      <c r="F27" s="16" t="s">
        <v>6477</v>
      </c>
      <c r="G27" s="15">
        <f>B2L220C1*B2L214C1</f>
        <v>38707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3350</v>
      </c>
      <c r="F28" s="16" t="s">
        <v>6479</v>
      </c>
      <c r="G28" s="15">
        <f>B2L221C1*B2L214C1</f>
        <v>3350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3407</v>
      </c>
      <c r="F29" s="16" t="s">
        <v>6481</v>
      </c>
      <c r="G29" s="15">
        <f>B2L222C1*B2L214C1</f>
        <v>3407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6350</v>
      </c>
      <c r="F30" s="16" t="s">
        <v>6483</v>
      </c>
      <c r="G30" s="15">
        <f>B2L223C1*B2L214C1</f>
        <v>6350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5392</v>
      </c>
      <c r="F31" s="16" t="s">
        <v>6485</v>
      </c>
      <c r="G31" s="15">
        <f>B2L224C1*B2L214C1</f>
        <v>5392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11007</v>
      </c>
      <c r="F32" s="16" t="s">
        <v>6487</v>
      </c>
      <c r="G32" s="15">
        <f>B2L225C1*B2L214C1</f>
        <v>11007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3873</v>
      </c>
      <c r="F33" s="16" t="s">
        <v>6489</v>
      </c>
      <c r="G33" s="15">
        <f>B2L226C1*B2L214C1</f>
        <v>3873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-317</v>
      </c>
      <c r="F34" s="16" t="s">
        <v>6491</v>
      </c>
      <c r="G34" s="15">
        <f>B2L227C1*B2L214C1</f>
        <v>-317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3277</v>
      </c>
      <c r="F35" s="16" t="s">
        <v>6493</v>
      </c>
      <c r="G35" s="15">
        <f>B2L228C1*B2L214C1</f>
        <v>3277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1150</v>
      </c>
      <c r="F36" s="16" t="s">
        <v>6495</v>
      </c>
      <c r="G36" s="15">
        <f>B2L229C1*B2L214C1</f>
        <v>1150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431</v>
      </c>
      <c r="F37" s="16" t="s">
        <v>6497</v>
      </c>
      <c r="G37" s="15">
        <f>B2L230C1*B2L214C1</f>
        <v>431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12189</v>
      </c>
      <c r="F38" s="16" t="s">
        <v>6499</v>
      </c>
      <c r="G38" s="15">
        <f>B2L231C1*B2L214C1</f>
        <v>12189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15135</v>
      </c>
      <c r="F39" s="16" t="s">
        <v>6501</v>
      </c>
      <c r="G39" s="15">
        <f>B2L232C1*B2L214C1</f>
        <v>15135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124682</v>
      </c>
      <c r="F40" s="16" t="s">
        <v>6503</v>
      </c>
      <c r="G40" s="15">
        <f>SUM(B2L215C2:B2L232C2)</f>
        <v>124682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4667</v>
      </c>
      <c r="F41" s="16" t="s">
        <v>6504</v>
      </c>
      <c r="G41" s="15">
        <f>B2L234C1*B2L214C1</f>
        <v>4667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255897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255234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663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255897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-216</v>
      </c>
      <c r="F50" s="16" t="s">
        <v>6517</v>
      </c>
      <c r="G50" s="15">
        <f>B2L243C1*B2L239C1</f>
        <v>-216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-83</v>
      </c>
      <c r="F52" s="16" t="s">
        <v>6521</v>
      </c>
      <c r="G52" s="15">
        <f>B2L245C1*B2L239C1</f>
        <v>-83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29766</v>
      </c>
      <c r="F53" s="16" t="s">
        <v>6523</v>
      </c>
      <c r="G53" s="15">
        <f>B2L246C1*B2L239C1</f>
        <v>29766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21</v>
      </c>
      <c r="F57" s="16" t="s">
        <v>6531</v>
      </c>
      <c r="G57" s="15">
        <f>B2L250C1*B2L239C1</f>
        <v>21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187257</v>
      </c>
      <c r="F58" s="16" t="s">
        <v>6533</v>
      </c>
      <c r="G58" s="15">
        <f>B2L251C1*B2L239C1</f>
        <v>187257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663</v>
      </c>
      <c r="F59" s="16" t="s">
        <v>6534</v>
      </c>
      <c r="G59" s="15">
        <f>B2L252C1*B2L239C1</f>
        <v>663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38489</v>
      </c>
      <c r="F60" s="16" t="s">
        <v>6536</v>
      </c>
      <c r="G60" s="15">
        <f>B2L253C1*B2L239C1</f>
        <v>38489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29467</v>
      </c>
      <c r="F61" s="16" t="s">
        <v>6538</v>
      </c>
      <c r="G61" s="15">
        <f>SUM(B2L240C2:B2L246C2)</f>
        <v>29467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-83</v>
      </c>
      <c r="F62" s="16" t="s">
        <v>6540</v>
      </c>
      <c r="G62" s="15">
        <f>B2L244C2+B2L245C2</f>
        <v>-83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1269640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15552965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15552965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14945100</v>
      </c>
      <c r="F11" s="16" t="s">
        <v>6580</v>
      </c>
      <c r="G11" s="15">
        <f>B2L304C1*B2L303C1</f>
        <v>14945100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607865</v>
      </c>
      <c r="F12" s="16" t="s">
        <v>6582</v>
      </c>
      <c r="G12" s="15">
        <f>B2L305C1*B2L303C1</f>
        <v>607865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15552965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4713817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4713817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40</v>
      </c>
      <c r="F17" s="16" t="s">
        <v>6588</v>
      </c>
      <c r="G17" s="15">
        <f>B2L310C1*B2L309C1</f>
        <v>40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42540</v>
      </c>
      <c r="F18" s="16" t="s">
        <v>6590</v>
      </c>
      <c r="G18" s="15">
        <f>B2L311C1*B2L309C1</f>
        <v>42540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362783</v>
      </c>
      <c r="F19" s="16" t="s">
        <v>6592</v>
      </c>
      <c r="G19" s="15">
        <f>B2L312C1*B2L309C1</f>
        <v>362783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278725</v>
      </c>
      <c r="F20" s="16" t="s">
        <v>6594</v>
      </c>
      <c r="G20" s="15">
        <f>B2L313C1*B2L309C1</f>
        <v>278725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179466</v>
      </c>
      <c r="F21" s="16" t="s">
        <v>6596</v>
      </c>
      <c r="G21" s="15">
        <f>B2L314C1*B2L309C1</f>
        <v>179466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1612924</v>
      </c>
      <c r="F22" s="16" t="s">
        <v>6598</v>
      </c>
      <c r="G22" s="15">
        <f>B2L315C1*B2L309C1</f>
        <v>1612924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300113</v>
      </c>
      <c r="F23" s="16" t="s">
        <v>6600</v>
      </c>
      <c r="G23" s="15">
        <f>B2L316C1*B2L309C1</f>
        <v>300113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119818</v>
      </c>
      <c r="F24" s="16" t="s">
        <v>6602</v>
      </c>
      <c r="G24" s="15">
        <f>B2L317C1*B2L309C1</f>
        <v>119818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191099</v>
      </c>
      <c r="F25" s="16" t="s">
        <v>6604</v>
      </c>
      <c r="G25" s="15">
        <f>B2L318C1*B2L309C1</f>
        <v>191099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112219</v>
      </c>
      <c r="F26" s="16" t="s">
        <v>6606</v>
      </c>
      <c r="G26" s="15">
        <f>B2L319C1*B2L309C1</f>
        <v>112219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293777</v>
      </c>
      <c r="F27" s="16" t="s">
        <v>6608</v>
      </c>
      <c r="G27" s="15">
        <f>B2L320C1*B2L309C1</f>
        <v>293777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157340</v>
      </c>
      <c r="F28" s="16" t="s">
        <v>6610</v>
      </c>
      <c r="G28" s="15">
        <f>B2L321C1*B2L309C1</f>
        <v>157340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4518</v>
      </c>
      <c r="F29" s="16" t="s">
        <v>6612</v>
      </c>
      <c r="G29" s="15">
        <f>B2L322C1*B2L309C1</f>
        <v>4518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134150</v>
      </c>
      <c r="F30" s="16" t="s">
        <v>6614</v>
      </c>
      <c r="G30" s="15">
        <f>B2L323C1*B2L309C1</f>
        <v>134150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71789</v>
      </c>
      <c r="F31" s="16" t="s">
        <v>6616</v>
      </c>
      <c r="G31" s="15">
        <f>B2L324C1*B2L309C1</f>
        <v>71789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17427</v>
      </c>
      <c r="F32" s="16" t="s">
        <v>6618</v>
      </c>
      <c r="G32" s="15">
        <f>B2L325C1*B2L309C1</f>
        <v>17427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652851</v>
      </c>
      <c r="F33" s="16" t="s">
        <v>6620</v>
      </c>
      <c r="G33" s="15">
        <f>B2L326C1*B2L309C1</f>
        <v>652851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182238</v>
      </c>
      <c r="F34" s="16" t="s">
        <v>6622</v>
      </c>
      <c r="G34" s="15">
        <f>B2L327C1*B2L309C1</f>
        <v>182238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4713817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388282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6410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6537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375335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388282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6410</v>
      </c>
      <c r="F49" s="16" t="s">
        <v>6641</v>
      </c>
      <c r="G49" s="15">
        <f>B2L342C1*B2L338C1</f>
        <v>6410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6537</v>
      </c>
      <c r="F51" s="16" t="s">
        <v>6645</v>
      </c>
      <c r="G51" s="15">
        <f>B2L344C1*B2L338C1</f>
        <v>6537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375335</v>
      </c>
      <c r="F52" s="16" t="s">
        <v>6647</v>
      </c>
      <c r="G52" s="15">
        <f>B2L345C1*B2L338C1</f>
        <v>375335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388282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487008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319516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151251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16241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487008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319516</v>
      </c>
      <c r="F68" s="16" t="s">
        <v>6666</v>
      </c>
      <c r="G68" s="15">
        <f>B2L361C1*B2L360C1</f>
        <v>319516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151251</v>
      </c>
      <c r="F69" s="16" t="s">
        <v>6668</v>
      </c>
      <c r="G69" s="15">
        <f>B2L362C1*B2L360C1</f>
        <v>151251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16241</v>
      </c>
      <c r="F70" s="16" t="s">
        <v>6670</v>
      </c>
      <c r="G70" s="15">
        <f>B2L363C1*B2L360C1</f>
        <v>16241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487008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1735287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1735287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1735287</v>
      </c>
      <c r="F75" s="16" t="s">
        <v>6676</v>
      </c>
      <c r="G75" s="15">
        <f>B2L368C1*B2L367C1</f>
        <v>1735287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450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450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450</v>
      </c>
      <c r="F79" s="16" t="s">
        <v>6681</v>
      </c>
      <c r="G79" s="15">
        <f>B2L372C1*B2L371C1</f>
        <v>450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575694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398911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974605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974607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0.99999794789079088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974607</v>
      </c>
      <c r="F85" s="16" t="s">
        <v>6688</v>
      </c>
      <c r="G85" s="15">
        <f>B2L378C1*B2L377C1</f>
        <v>974605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6188646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6188646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5921353</v>
      </c>
      <c r="F11" s="16" t="s">
        <v>6717</v>
      </c>
      <c r="G11" s="15">
        <f>B2L404C1*B2L403C1</f>
        <v>5921353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267293</v>
      </c>
      <c r="F12" s="16" t="s">
        <v>6719</v>
      </c>
      <c r="G12" s="15">
        <f>B2L405C1*B2L403C1</f>
        <v>267293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6188646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1625251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1625250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1.0000006152899554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-50</v>
      </c>
      <c r="F17" s="16" t="s">
        <v>6725</v>
      </c>
      <c r="G17" s="15">
        <f>B2L410C1*B2L409C1</f>
        <v>-50.000030764497772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16731</v>
      </c>
      <c r="F18" s="16" t="s">
        <v>6727</v>
      </c>
      <c r="G18" s="15">
        <f>B2L411C1*B2L409C1</f>
        <v>16731.010294416243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104890</v>
      </c>
      <c r="F19" s="16" t="s">
        <v>6729</v>
      </c>
      <c r="G19" s="15">
        <f>B2L412C1*B2L409C1</f>
        <v>104890.06453776342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132466</v>
      </c>
      <c r="F20" s="16" t="s">
        <v>6731</v>
      </c>
      <c r="G20" s="15">
        <f>B2L413C1*B2L409C1</f>
        <v>132466.08150499922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70384</v>
      </c>
      <c r="F21" s="16" t="s">
        <v>6733</v>
      </c>
      <c r="G21" s="15">
        <f>B2L414C1*B2L409C1</f>
        <v>70384.04330656823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481144</v>
      </c>
      <c r="F22" s="16" t="s">
        <v>6735</v>
      </c>
      <c r="G22" s="15">
        <f>B2L415C1*B2L409C1</f>
        <v>481144.29604307032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192580</v>
      </c>
      <c r="F23" s="16" t="s">
        <v>6737</v>
      </c>
      <c r="G23" s="15">
        <f>B2L416C1*B2L409C1</f>
        <v>192580.11849253962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20154</v>
      </c>
      <c r="F24" s="16" t="s">
        <v>6739</v>
      </c>
      <c r="G24" s="15">
        <f>B2L417C1*B2L409C1</f>
        <v>20154.012400553762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33604</v>
      </c>
      <c r="F25" s="16" t="s">
        <v>6741</v>
      </c>
      <c r="G25" s="15">
        <f>B2L418C1*B2L409C1</f>
        <v>33604.020676203661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50766</v>
      </c>
      <c r="F26" s="16" t="s">
        <v>6743</v>
      </c>
      <c r="G26" s="15">
        <f>B2L419C1*B2L409C1</f>
        <v>50766.031235809874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48531</v>
      </c>
      <c r="F27" s="16" t="s">
        <v>6745</v>
      </c>
      <c r="G27" s="15">
        <f>B2L420C1*B2L409C1</f>
        <v>48531.029860636831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40138</v>
      </c>
      <c r="F28" s="16" t="s">
        <v>6747</v>
      </c>
      <c r="G28" s="15">
        <f>B2L421C1*B2L409C1</f>
        <v>40138.024696508233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3119</v>
      </c>
      <c r="F29" s="16" t="s">
        <v>6749</v>
      </c>
      <c r="G29" s="15">
        <f>B2L422C1*B2L409C1</f>
        <v>3119.0019190893709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60556</v>
      </c>
      <c r="F30" s="16" t="s">
        <v>6751</v>
      </c>
      <c r="G30" s="15">
        <f>B2L423C1*B2L409C1</f>
        <v>60556.037259498538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16474</v>
      </c>
      <c r="F31" s="16" t="s">
        <v>6753</v>
      </c>
      <c r="G31" s="15">
        <f>B2L424C1*B2L409C1</f>
        <v>16474.010136286724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14909</v>
      </c>
      <c r="F32" s="16" t="s">
        <v>6755</v>
      </c>
      <c r="G32" s="15">
        <f>B2L425C1*B2L409C1</f>
        <v>14909.009173357945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280403</v>
      </c>
      <c r="F33" s="16" t="s">
        <v>6757</v>
      </c>
      <c r="G33" s="15">
        <f>B2L426C1*B2L409C1</f>
        <v>280403.17252914939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58451</v>
      </c>
      <c r="F34" s="16" t="s">
        <v>6759</v>
      </c>
      <c r="G34" s="15">
        <f>B2L427C1*B2L409C1</f>
        <v>58451.035964313181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1625251.0000000002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85883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3284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3380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79219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85883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3284</v>
      </c>
      <c r="F49" s="16" t="s">
        <v>6778</v>
      </c>
      <c r="G49" s="15">
        <f>B2L442C1*B2L438C1</f>
        <v>3284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3380</v>
      </c>
      <c r="F51" s="16" t="s">
        <v>6782</v>
      </c>
      <c r="G51" s="15">
        <f>B2L444C1*B2L438C1</f>
        <v>3380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79219</v>
      </c>
      <c r="F52" s="16" t="s">
        <v>6784</v>
      </c>
      <c r="G52" s="15">
        <f>B2L445C1*B2L438C1</f>
        <v>79219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85883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202597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133135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62819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6643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202597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133135</v>
      </c>
      <c r="F68" s="16" t="s">
        <v>6803</v>
      </c>
      <c r="G68" s="15">
        <f>B2L461C1*B2L460C1</f>
        <v>133135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62819</v>
      </c>
      <c r="F69" s="16" t="s">
        <v>6805</v>
      </c>
      <c r="G69" s="15">
        <f>B2L462C1*B2L460C1</f>
        <v>62819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6643</v>
      </c>
      <c r="F70" s="16" t="s">
        <v>6807</v>
      </c>
      <c r="G70" s="15">
        <f>B2L463C1*B2L460C1</f>
        <v>6643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202597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938146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938146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938146</v>
      </c>
      <c r="F75" s="16" t="s">
        <v>6813</v>
      </c>
      <c r="G75" s="15">
        <f>B2L468C1*B2L467C1</f>
        <v>938146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139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139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139</v>
      </c>
      <c r="F79" s="16" t="s">
        <v>6818</v>
      </c>
      <c r="G79" s="15">
        <f>B2L472C1*B2L471C1</f>
        <v>139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134444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147327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281771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281771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281771</v>
      </c>
      <c r="F85" s="16" t="s">
        <v>6825</v>
      </c>
      <c r="G85" s="15">
        <f>B2L478C1*B2L477C1</f>
        <v>281771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563831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1937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18749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28556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552087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552087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552087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551516</v>
      </c>
      <c r="F17" s="16" t="s">
        <v>6932</v>
      </c>
      <c r="G17" s="15">
        <f>B2L510C1*B2L509C1</f>
        <v>551516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571</v>
      </c>
      <c r="F18" s="16" t="s">
        <v>6934</v>
      </c>
      <c r="G18" s="15">
        <f>B2L511C1*B2L509C1</f>
        <v>571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520609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7447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513162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513162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513162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32295</v>
      </c>
      <c r="F29" s="16" t="s">
        <v>6948</v>
      </c>
      <c r="G29" s="15">
        <f>B2L522C1*B2L519C1</f>
        <v>32295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18353</v>
      </c>
      <c r="F30" s="16" t="s">
        <v>6950</v>
      </c>
      <c r="G30" s="15">
        <f>B2L523C1*B2L519C1</f>
        <v>18353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50492</v>
      </c>
      <c r="F31" s="16" t="s">
        <v>6952</v>
      </c>
      <c r="G31" s="15">
        <f>B2L524C1*B2L519C1</f>
        <v>50492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204152</v>
      </c>
      <c r="F32" s="16" t="s">
        <v>6954</v>
      </c>
      <c r="G32" s="15">
        <f>B2L525C1*B2L519C1</f>
        <v>204152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14404</v>
      </c>
      <c r="F33" s="16" t="s">
        <v>6956</v>
      </c>
      <c r="G33" s="15">
        <f>B2L526C1*B2L519C1</f>
        <v>14404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45390</v>
      </c>
      <c r="F34" s="16" t="s">
        <v>6958</v>
      </c>
      <c r="G34" s="15">
        <f>B2L527C1*B2L519C1</f>
        <v>45390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24290</v>
      </c>
      <c r="F35" s="16" t="s">
        <v>6960</v>
      </c>
      <c r="G35" s="15">
        <f>B2L528C1*B2L519C1</f>
        <v>24290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10438</v>
      </c>
      <c r="F36" s="16" t="s">
        <v>6962</v>
      </c>
      <c r="G36" s="15">
        <f>B2L529C1*B2L519C1</f>
        <v>10438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65797</v>
      </c>
      <c r="F37" s="16" t="s">
        <v>6964</v>
      </c>
      <c r="G37" s="15">
        <f>B2L530C1*B2L519C1</f>
        <v>65797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8618</v>
      </c>
      <c r="F38" s="16" t="s">
        <v>6966</v>
      </c>
      <c r="G38" s="15">
        <f>B2L531C1*B2L519C1</f>
        <v>8618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6</v>
      </c>
      <c r="F39" s="16" t="s">
        <v>6968</v>
      </c>
      <c r="G39" s="15">
        <f>B2L532C1*B2L519C1</f>
        <v>6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18896</v>
      </c>
      <c r="F40" s="16" t="s">
        <v>6970</v>
      </c>
      <c r="G40" s="15">
        <f>B2L533C1*B2L519C1</f>
        <v>18896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4510</v>
      </c>
      <c r="F41" s="16" t="s">
        <v>6972</v>
      </c>
      <c r="G41" s="15">
        <f>B2L534C1*B2L519C1</f>
        <v>4510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15521</v>
      </c>
      <c r="F43" s="16" t="s">
        <v>6976</v>
      </c>
      <c r="G43" s="15">
        <f>B2L536C1*B2L519C1</f>
        <v>15521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156156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1043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37262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480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191895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153903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37993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191896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0.99999478884395709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2795</v>
      </c>
      <c r="F59" s="16" t="s">
        <v>6997</v>
      </c>
      <c r="G59" s="15">
        <f>B2L552C1*B2L548C1</f>
        <v>2794.9854348188601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4254</v>
      </c>
      <c r="F61" s="16" t="s">
        <v>7001</v>
      </c>
      <c r="G61" s="15">
        <f>B2L554C1*B2L548C1</f>
        <v>4253.9778317421933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93182</v>
      </c>
      <c r="F62" s="16" t="s">
        <v>7003</v>
      </c>
      <c r="G62" s="15">
        <f>B2L555C1*B2L548C1</f>
        <v>93181.514414057616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1359</v>
      </c>
      <c r="F66" s="16" t="s">
        <v>7011</v>
      </c>
      <c r="G66" s="15">
        <f>B2L559C1*B2L548C1</f>
        <v>1358.9929180389377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52313</v>
      </c>
      <c r="F68" s="16" t="s">
        <v>7014</v>
      </c>
      <c r="G68" s="15">
        <f>B2L561C1*B2L548C1</f>
        <v>52312.72738879393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4254</v>
      </c>
      <c r="F72" s="16" t="s">
        <v>7022</v>
      </c>
      <c r="G72" s="15">
        <f>B2L565C1*B2L548C1</f>
        <v>4253.9778317421933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18131</v>
      </c>
      <c r="F81" s="16" t="s">
        <v>7040</v>
      </c>
      <c r="G81" s="15">
        <f>B2L574C1*B2L548C1</f>
        <v>18130.905516529787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-4</v>
      </c>
      <c r="F90" s="16" t="s">
        <v>7058</v>
      </c>
      <c r="G90" s="15">
        <f>B2L583C1*B2L548C1</f>
        <v>-3.9999791553758284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19858</v>
      </c>
      <c r="F93" s="16" t="s">
        <v>7064</v>
      </c>
      <c r="G93" s="15">
        <f>B2L586C1*B2L548C1</f>
        <v>19857.8965168633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18130.905516529787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19861.896496018675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1207023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332874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874149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36</v>
      </c>
      <c r="F22" s="16" t="s">
        <v>7147</v>
      </c>
      <c r="G22" s="15">
        <f>B2L615C1*B2L604C1</f>
        <v>36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135</v>
      </c>
      <c r="F23" s="16" t="s">
        <v>7149</v>
      </c>
      <c r="G23" s="15">
        <f>B2L616C1*B2L604C1</f>
        <v>135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14890</v>
      </c>
      <c r="F24" s="16" t="s">
        <v>7151</v>
      </c>
      <c r="G24" s="15">
        <f>B2L617C1*B2L604C1</f>
        <v>14890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2800</v>
      </c>
      <c r="F25" s="16" t="s">
        <v>7153</v>
      </c>
      <c r="G25" s="15">
        <f>B2L618C1*B2L604C1</f>
        <v>2800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6624</v>
      </c>
      <c r="F26" s="16" t="s">
        <v>7155</v>
      </c>
      <c r="G26" s="15">
        <f>B2L619C1*B2L604C1</f>
        <v>6624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2764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6489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14890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8766</v>
      </c>
      <c r="F31" s="16" t="s">
        <v>7162</v>
      </c>
      <c r="G31" s="15">
        <f>B2L624C1*B2L604C1</f>
        <v>8766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27243</v>
      </c>
      <c r="F32" s="16" t="s">
        <v>7164</v>
      </c>
      <c r="G32" s="15">
        <f>B2L625C1*B2L604C1</f>
        <v>27243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50611</v>
      </c>
      <c r="F33" s="16" t="s">
        <v>7166</v>
      </c>
      <c r="G33" s="15">
        <f>B2L626C1*B2L604C1</f>
        <v>50611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40699</v>
      </c>
      <c r="F34" s="16" t="s">
        <v>7168</v>
      </c>
      <c r="G34" s="15">
        <f>B2L627C1*B2L604C1</f>
        <v>40699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83899</v>
      </c>
      <c r="F35" s="16" t="s">
        <v>7170</v>
      </c>
      <c r="G35" s="15">
        <f>B2L628C1*B2L604C1</f>
        <v>83899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31933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56656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50611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2641</v>
      </c>
      <c r="F40" s="16" t="s">
        <v>7177</v>
      </c>
      <c r="G40" s="15">
        <f>B2L633C1*B2L604C1</f>
        <v>2641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2800</v>
      </c>
      <c r="F41" s="16" t="s">
        <v>7179</v>
      </c>
      <c r="G41" s="15">
        <f>B2L634C1*B2L604C1</f>
        <v>2800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18166</v>
      </c>
      <c r="F42" s="16" t="s">
        <v>7181</v>
      </c>
      <c r="G42" s="15">
        <f>B2L635C1*B2L604C1</f>
        <v>18166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4598</v>
      </c>
      <c r="F43" s="16" t="s">
        <v>7183</v>
      </c>
      <c r="G43" s="15">
        <f>B2L636C1*B2L604C1</f>
        <v>4598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10168</v>
      </c>
      <c r="F44" s="16" t="s">
        <v>7185</v>
      </c>
      <c r="G44" s="15">
        <f>B2L637C1*B2L604C1</f>
        <v>10168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1957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7368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18166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2857</v>
      </c>
      <c r="F49" s="16" t="s">
        <v>7192</v>
      </c>
      <c r="G49" s="15">
        <f>B2L642C1*B2L604C1</f>
        <v>2857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12027</v>
      </c>
      <c r="F50" s="16" t="s">
        <v>7194</v>
      </c>
      <c r="G50" s="15">
        <f>B2L643C1*B2L604C1</f>
        <v>12027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2</v>
      </c>
      <c r="F51" s="16" t="s">
        <v>7196</v>
      </c>
      <c r="G51" s="15">
        <f>B2L644C1*B2L604C1</f>
        <v>2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14674</v>
      </c>
      <c r="F52" s="16" t="s">
        <v>7198</v>
      </c>
      <c r="G52" s="15">
        <f>B2L645C1*B2L604C1</f>
        <v>14674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30573</v>
      </c>
      <c r="F53" s="16" t="s">
        <v>7200</v>
      </c>
      <c r="G53" s="15">
        <f>B2L646C1*B2L604C1</f>
        <v>30573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11817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18546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2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32153</v>
      </c>
      <c r="F58" s="16" t="s">
        <v>7207</v>
      </c>
      <c r="G58" s="15">
        <f>B2L651C1*B2L604C1</f>
        <v>32153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83741</v>
      </c>
      <c r="F59" s="16" t="s">
        <v>7209</v>
      </c>
      <c r="G59" s="15">
        <f>B2L652C1*B2L604C1</f>
        <v>83741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77817</v>
      </c>
      <c r="F60" s="16" t="s">
        <v>7211</v>
      </c>
      <c r="G60" s="15">
        <f>B2L653C1*B2L604C1</f>
        <v>77817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24239</v>
      </c>
      <c r="F61" s="16" t="s">
        <v>7213</v>
      </c>
      <c r="G61" s="15">
        <f>B2L654C1*B2L604C1</f>
        <v>24239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55526</v>
      </c>
      <c r="F62" s="16" t="s">
        <v>7215</v>
      </c>
      <c r="G62" s="15">
        <f>B2L655C1*B2L604C1</f>
        <v>55526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-7914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-28215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77817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1262</v>
      </c>
      <c r="F67" s="16" t="s">
        <v>7222</v>
      </c>
      <c r="G67" s="15">
        <f>B2L660C1*B2L604C1</f>
        <v>1262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8997</v>
      </c>
      <c r="F68" s="16" t="s">
        <v>7224</v>
      </c>
      <c r="G68" s="15">
        <f>B2L661C1*B2L604C1</f>
        <v>8997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206</v>
      </c>
      <c r="F69" s="16" t="s">
        <v>7226</v>
      </c>
      <c r="G69" s="15">
        <f>B2L662C1*B2L604C1</f>
        <v>206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467</v>
      </c>
      <c r="F70" s="16" t="s">
        <v>7228</v>
      </c>
      <c r="G70" s="15">
        <f>B2L663C1*B2L604C1</f>
        <v>467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1803</v>
      </c>
      <c r="F71" s="16" t="s">
        <v>7230</v>
      </c>
      <c r="G71" s="15">
        <f>B2L664C1*B2L604C1</f>
        <v>1803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-795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-7194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206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354</v>
      </c>
      <c r="F76" s="16" t="s">
        <v>7237</v>
      </c>
      <c r="G76" s="15">
        <f>B2L669C1*B2L604C1</f>
        <v>354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1244</v>
      </c>
      <c r="F77" s="16" t="s">
        <v>7239</v>
      </c>
      <c r="G77" s="15">
        <f>B2L670C1*B2L604C1</f>
        <v>1244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18</v>
      </c>
      <c r="F78" s="16" t="s">
        <v>7241</v>
      </c>
      <c r="G78" s="15">
        <f>B2L671C1*B2L604C1</f>
        <v>18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155</v>
      </c>
      <c r="F79" s="16" t="s">
        <v>7243</v>
      </c>
      <c r="G79" s="15">
        <f>B2L672C1*B2L604C1</f>
        <v>155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658</v>
      </c>
      <c r="F80" s="16" t="s">
        <v>7245</v>
      </c>
      <c r="G80" s="15">
        <f>B2L673C1*B2L604C1</f>
        <v>658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-199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-586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18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6663</v>
      </c>
      <c r="F85" s="16" t="s">
        <v>7252</v>
      </c>
      <c r="G85" s="15">
        <f>B2L678C1*B2L604C1</f>
        <v>6663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15064</v>
      </c>
      <c r="F86" s="16" t="s">
        <v>7254</v>
      </c>
      <c r="G86" s="15">
        <f>B2L679C1*B2L604C1</f>
        <v>15064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16</v>
      </c>
      <c r="F87" s="16" t="s">
        <v>7256</v>
      </c>
      <c r="G87" s="15">
        <f>B2L680C1*B2L604C1</f>
        <v>16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60</v>
      </c>
      <c r="F88" s="16" t="s">
        <v>7258</v>
      </c>
      <c r="G88" s="15">
        <f>B2L681C1*B2L604C1</f>
        <v>60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587</v>
      </c>
      <c r="F89" s="16" t="s">
        <v>7260</v>
      </c>
      <c r="G89" s="15">
        <f>B2L682C1*B2L604C1</f>
        <v>587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-6603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-14477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16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1595</v>
      </c>
      <c r="F94" s="16" t="s">
        <v>7267</v>
      </c>
      <c r="G94" s="15">
        <f>B2L687C1*B2L604C1</f>
        <v>1595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4422</v>
      </c>
      <c r="F95" s="16" t="s">
        <v>7269</v>
      </c>
      <c r="G95" s="15">
        <f>B2L688C1*B2L604C1</f>
        <v>4422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26</v>
      </c>
      <c r="F96" s="16" t="s">
        <v>7271</v>
      </c>
      <c r="G96" s="15">
        <f>B2L689C1*B2L604C1</f>
        <v>26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682</v>
      </c>
      <c r="F97" s="16" t="s">
        <v>7273</v>
      </c>
      <c r="G97" s="15">
        <f>B2L690C1*B2L604C1</f>
        <v>682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1536</v>
      </c>
      <c r="F98" s="16" t="s">
        <v>7275</v>
      </c>
      <c r="G98" s="15">
        <f>B2L691C1*B2L604C1</f>
        <v>1536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-913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-2886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26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14752</v>
      </c>
      <c r="F103" s="16" t="s">
        <v>7282</v>
      </c>
      <c r="G103" s="15">
        <f>B2L696C1*B2L604C1</f>
        <v>14752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21917</v>
      </c>
      <c r="F104" s="16" t="s">
        <v>7284</v>
      </c>
      <c r="G104" s="15">
        <f>B2L697C1*B2L604C1</f>
        <v>21917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304768</v>
      </c>
      <c r="F105" s="16" t="s">
        <v>7286</v>
      </c>
      <c r="G105" s="15">
        <f>B2L698C1*B2L604C1</f>
        <v>304768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31729</v>
      </c>
      <c r="F106" s="16" t="s">
        <v>7288</v>
      </c>
      <c r="G106" s="15">
        <f>B2L699C1*B2L604C1</f>
        <v>31729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71638</v>
      </c>
      <c r="F107" s="16" t="s">
        <v>7290</v>
      </c>
      <c r="G107" s="15">
        <f>B2L700C1*B2L604C1</f>
        <v>71638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16977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49721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304768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8327</v>
      </c>
      <c r="F112" s="16" t="s">
        <v>7297</v>
      </c>
      <c r="G112" s="15">
        <f>B2L705C1*B2L604C1</f>
        <v>8327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17020</v>
      </c>
      <c r="F113" s="16" t="s">
        <v>7299</v>
      </c>
      <c r="G113" s="15">
        <f>B2L706C1*B2L604C1</f>
        <v>17020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129764</v>
      </c>
      <c r="F114" s="16" t="s">
        <v>7301</v>
      </c>
      <c r="G114" s="15">
        <f>B2L707C1*B2L604C1</f>
        <v>129764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11104</v>
      </c>
      <c r="F115" s="16" t="s">
        <v>7303</v>
      </c>
      <c r="G115" s="15">
        <f>B2L708C1*B2L604C1</f>
        <v>11104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29537</v>
      </c>
      <c r="F116" s="16" t="s">
        <v>7305</v>
      </c>
      <c r="G116" s="15">
        <f>B2L709C1*B2L604C1</f>
        <v>29537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2777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12517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129764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9</v>
      </c>
      <c r="F121" s="16" t="s">
        <v>7312</v>
      </c>
      <c r="G121" s="15">
        <f>B2L714C1*B2L604C1</f>
        <v>9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28</v>
      </c>
      <c r="F122" s="16" t="s">
        <v>7314</v>
      </c>
      <c r="G122" s="15">
        <f>B2L715C1*B2L604C1</f>
        <v>28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140</v>
      </c>
      <c r="F123" s="16" t="s">
        <v>7316</v>
      </c>
      <c r="G123" s="15">
        <f>B2L716C1*B2L604C1</f>
        <v>140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94</v>
      </c>
      <c r="F124" s="16" t="s">
        <v>7318</v>
      </c>
      <c r="G124" s="15">
        <f>B2L717C1*B2L604C1</f>
        <v>94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243</v>
      </c>
      <c r="F125" s="16" t="s">
        <v>7320</v>
      </c>
      <c r="G125" s="15">
        <f>B2L718C1*B2L604C1</f>
        <v>243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85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215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140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3460</v>
      </c>
      <c r="F130" s="16" t="s">
        <v>7327</v>
      </c>
      <c r="G130" s="15">
        <f>B2L723C1*B2L604C1</f>
        <v>3460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11411</v>
      </c>
      <c r="F131" s="16" t="s">
        <v>7329</v>
      </c>
      <c r="G131" s="15">
        <f>B2L724C1*B2L604C1</f>
        <v>11411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85037</v>
      </c>
      <c r="F132" s="16" t="s">
        <v>7331</v>
      </c>
      <c r="G132" s="15">
        <f>B2L725C1*B2L604C1</f>
        <v>85037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13100</v>
      </c>
      <c r="F133" s="16" t="s">
        <v>7333</v>
      </c>
      <c r="G133" s="15">
        <f>B2L726C1*B2L604C1</f>
        <v>13100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28249</v>
      </c>
      <c r="F134" s="16" t="s">
        <v>7335</v>
      </c>
      <c r="G134" s="15">
        <f>B2L727C1*B2L604C1</f>
        <v>28249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9640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16838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85037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20</v>
      </c>
      <c r="F139" s="16" t="s">
        <v>7342</v>
      </c>
      <c r="G139" s="15">
        <f>B2L732C1*B2L604C1</f>
        <v>20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102</v>
      </c>
      <c r="F140" s="16" t="s">
        <v>7344</v>
      </c>
      <c r="G140" s="15">
        <f>B2L733C1*B2L604C1</f>
        <v>102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447</v>
      </c>
      <c r="F141" s="16" t="s">
        <v>7346</v>
      </c>
      <c r="G141" s="15">
        <f>B2L734C1*B2L604C1</f>
        <v>447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86</v>
      </c>
      <c r="F142" s="16" t="s">
        <v>7348</v>
      </c>
      <c r="G142" s="15">
        <f>B2L735C1*B2L604C1</f>
        <v>86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265</v>
      </c>
      <c r="F143" s="16" t="s">
        <v>7350</v>
      </c>
      <c r="G143" s="15">
        <f>B2L736C1*B2L604C1</f>
        <v>265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66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163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447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3554</v>
      </c>
      <c r="F148" s="16" t="s">
        <v>7357</v>
      </c>
      <c r="G148" s="15">
        <f>B2L741C1*B2L604C1</f>
        <v>3554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3554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561</v>
      </c>
      <c r="F151" s="16" t="s">
        <v>7362</v>
      </c>
      <c r="G151" s="15">
        <f>B2L744C1*B2L604C1</f>
        <v>561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561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43828</v>
      </c>
      <c r="F155" s="16" t="s">
        <v>7369</v>
      </c>
      <c r="G155" s="15">
        <f>B2L748C1*B2L604C1</f>
        <v>43828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21447</v>
      </c>
      <c r="F156" s="16" t="s">
        <v>7371</v>
      </c>
      <c r="G156" s="15">
        <f>B2L749C1*B2L604C1</f>
        <v>21447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33760</v>
      </c>
      <c r="F158" s="16" t="s">
        <v>7375</v>
      </c>
      <c r="G158" s="15">
        <f>B2L751C1*B2L604C1</f>
        <v>33760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-10068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21447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1034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211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45614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2260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488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48631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48631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9</v>
      </c>
      <c r="F23" s="16" t="s">
        <v>7446</v>
      </c>
      <c r="G23" s="15">
        <f>B2L816C1*B2L815C1</f>
        <v>9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-97</v>
      </c>
      <c r="F24" s="16" t="s">
        <v>7448</v>
      </c>
      <c r="G24" s="15">
        <f>B2L817C1*B2L815C1</f>
        <v>-97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81</v>
      </c>
      <c r="F29" s="16" t="s">
        <v>7458</v>
      </c>
      <c r="G29" s="15">
        <f>B2L822C1*B2L815C1</f>
        <v>81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147</v>
      </c>
      <c r="F30" s="16" t="s">
        <v>7460</v>
      </c>
      <c r="G30" s="15">
        <f>B2L823C1*B2L815C1</f>
        <v>147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1735</v>
      </c>
      <c r="F31" s="16" t="s">
        <v>7462</v>
      </c>
      <c r="G31" s="15">
        <f>B2L824C1*B2L815C1</f>
        <v>1735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2917</v>
      </c>
      <c r="F33" s="16" t="s">
        <v>7466</v>
      </c>
      <c r="G33" s="15">
        <f>B2L826C1*B2L815C1</f>
        <v>2917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42</v>
      </c>
      <c r="F37" s="16" t="s">
        <v>7474</v>
      </c>
      <c r="G37" s="15">
        <f>B2L830C1*B2L815C1</f>
        <v>42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-2</v>
      </c>
      <c r="F42" s="16" t="s">
        <v>7484</v>
      </c>
      <c r="G42" s="15">
        <f>B2L835C1*B2L815C1</f>
        <v>-2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-63</v>
      </c>
      <c r="F43" s="16" t="s">
        <v>7486</v>
      </c>
      <c r="G43" s="15">
        <f>B2L836C1*B2L815C1</f>
        <v>-63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214</v>
      </c>
      <c r="F47" s="16" t="s">
        <v>7494</v>
      </c>
      <c r="G47" s="15">
        <f>B2L840C1*B2L815C1</f>
        <v>214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43648</v>
      </c>
      <c r="F50" s="16" t="s">
        <v>7500</v>
      </c>
      <c r="G50" s="15">
        <f>B2L843C1*B2L815C1</f>
        <v>43648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1804283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527948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453853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2786084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2786084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106328</v>
      </c>
      <c r="F14" s="16" t="s">
        <v>7550</v>
      </c>
      <c r="G14" s="15">
        <f>B2L907C1*B2L906C1</f>
        <v>106328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3904</v>
      </c>
      <c r="F15" s="16" t="s">
        <v>7552</v>
      </c>
      <c r="G15" s="15">
        <f>B2L908C1*B2L906C1</f>
        <v>3904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7237</v>
      </c>
      <c r="F16" s="16" t="s">
        <v>7554</v>
      </c>
      <c r="G16" s="15">
        <f>B2L909C1*B2L906C1</f>
        <v>7237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123620</v>
      </c>
      <c r="F17" s="16" t="s">
        <v>7556</v>
      </c>
      <c r="G17" s="15">
        <f>B2L910C1*B2L906C1</f>
        <v>123620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686460</v>
      </c>
      <c r="F19" s="16" t="s">
        <v>7560</v>
      </c>
      <c r="G19" s="15">
        <f>B2L912C1*B2L906C1</f>
        <v>686460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970345</v>
      </c>
      <c r="F20" s="16" t="s">
        <v>7562</v>
      </c>
      <c r="G20" s="15">
        <f>B2L913C1*B2L906C1</f>
        <v>970345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330124</v>
      </c>
      <c r="F21" s="16" t="s">
        <v>7564</v>
      </c>
      <c r="G21" s="15">
        <f>B2L914C1*B2L906C1</f>
        <v>330124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3008</v>
      </c>
      <c r="F22" s="16" t="s">
        <v>7566</v>
      </c>
      <c r="G22" s="15">
        <f>B2L915C1*B2L906C1</f>
        <v>3008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39470</v>
      </c>
      <c r="F23" s="16" t="s">
        <v>7568</v>
      </c>
      <c r="G23" s="15">
        <f>B2L916C1*B2L906C1</f>
        <v>39470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3120</v>
      </c>
      <c r="F24" s="16" t="s">
        <v>7570</v>
      </c>
      <c r="G24" s="15">
        <f>B2L917C1*B2L906C1</f>
        <v>3120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577</v>
      </c>
      <c r="F25" s="16" t="s">
        <v>7572</v>
      </c>
      <c r="G25" s="15">
        <f>B2L918C1*B2L906C1</f>
        <v>577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21682</v>
      </c>
      <c r="F26" s="16" t="s">
        <v>7574</v>
      </c>
      <c r="G26" s="15">
        <f>B2L919C1*B2L906C1</f>
        <v>21682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22198</v>
      </c>
      <c r="F27" s="16" t="s">
        <v>7576</v>
      </c>
      <c r="G27" s="15">
        <f>B2L920C1*B2L906C1</f>
        <v>22198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11</v>
      </c>
      <c r="F28" s="16" t="s">
        <v>7578</v>
      </c>
      <c r="G28" s="15">
        <f>B2L921C1*B2L906C1</f>
        <v>11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1114</v>
      </c>
      <c r="F29" s="16" t="s">
        <v>7580</v>
      </c>
      <c r="G29" s="15">
        <f>B2L922C1*B2L906C1</f>
        <v>1114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658</v>
      </c>
      <c r="F30" s="16" t="s">
        <v>7582</v>
      </c>
      <c r="G30" s="15">
        <f>B2L923C1*B2L906C1</f>
        <v>658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74114</v>
      </c>
      <c r="F31" s="16" t="s">
        <v>7584</v>
      </c>
      <c r="G31" s="15">
        <f>B2L924C1*B2L906C1</f>
        <v>74114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58802</v>
      </c>
      <c r="F32" s="16" t="s">
        <v>7586</v>
      </c>
      <c r="G32" s="15">
        <f>B2L925C1*B2L906C1</f>
        <v>58802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237866</v>
      </c>
      <c r="F33" s="16" t="s">
        <v>7588</v>
      </c>
      <c r="G33" s="15">
        <f>B2L926C1*B2L906C1</f>
        <v>237866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107</v>
      </c>
      <c r="F34" s="16" t="s">
        <v>7590</v>
      </c>
      <c r="G34" s="15">
        <f>B2L927C1*B2L906C1</f>
        <v>107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4395</v>
      </c>
      <c r="F35" s="16" t="s">
        <v>7592</v>
      </c>
      <c r="G35" s="15">
        <f>B2L928C1*B2L906C1</f>
        <v>4395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1866</v>
      </c>
      <c r="F36" s="16" t="s">
        <v>7594</v>
      </c>
      <c r="G36" s="15">
        <f>B2L929C1*B2L906C1</f>
        <v>1866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54168</v>
      </c>
      <c r="F37" s="16" t="s">
        <v>7596</v>
      </c>
      <c r="G37" s="15">
        <f>B2L930C1*B2L906C1</f>
        <v>54168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34857</v>
      </c>
      <c r="F38" s="16" t="s">
        <v>7598</v>
      </c>
      <c r="G38" s="15">
        <f>B2L931C1*B2L906C1</f>
        <v>34857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-33</v>
      </c>
      <c r="F39" s="16" t="s">
        <v>7600</v>
      </c>
      <c r="G39" s="15">
        <f>B2L932C1*B2L906C1</f>
        <v>-33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86</v>
      </c>
      <c r="F40" s="16" t="s">
        <v>7602</v>
      </c>
      <c r="G40" s="15">
        <f>B2L933C1*B2L906C1</f>
        <v>86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22259</v>
      </c>
      <c r="F41" s="16" t="s">
        <v>7604</v>
      </c>
      <c r="G41" s="15">
        <f>B2L918C2+B2L919C2</f>
        <v>22259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4469</v>
      </c>
      <c r="F42" s="16" t="s">
        <v>7606</v>
      </c>
      <c r="G42" s="15">
        <f>B2L927C2+B2L928C2+B2L932C2</f>
        <v>4469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990360.41299999994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21525.404999999999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1011885.818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40466.088000000003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1052351.906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61991.493000000002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0.34723159514806329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0.65276840485193677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2.1272563185582665E-2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0.97872743681441732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0.94109243053910518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2.0454569310201828E-2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3.8453000150692945E-2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0.96154699984930703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5.8907569460894774E-2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985494.495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21104.422500000001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1006598.9175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39641.091500000002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1046240.009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60745.514000000003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0.34742355624812066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0.6525764437518794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2.0966069139449477E-2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0.97903393086055057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0.94193921712278927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2.0171683665750544E-2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3.7889099211460192E-2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0.96211090078853978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5.8060782877210733E-2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980965.11699999997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20913.491666666669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1001878.6086666667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39164.80066666667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1041043.4093333334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60078.292333333338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0.34810396325235099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0.65189603674764895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2.0874277068854717E-2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0.9791257229311453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0.94229031009205799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2.0088971775018793E-2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3.7620718132923149E-2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0.96237928186707677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5.7709689907941938E-2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971879.39874999993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20345.980000000003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992225.37874999992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38535.813750000001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1030761.1925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58881.793750000004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0.34553940537859379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0.65446059462140616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2.0505401732045753E-2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0.97949459826795426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0.94287542625931753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1.9738791242861039E-2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3.7385782497821388E-2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0.96261421750217857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5.712457374068243E-2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950927.63139999995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19658.893400000001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970586.52480000001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37769.4516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1008355.9764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57428.345000000001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0.3423203889995437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0.65767961100045635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2.0254653137751866E-2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0.97974534686224812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0.94304754834197646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1.9495985406052282E-2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3.7456466251971132E-2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0.96254353374802881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5.6952451658023415E-2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146160.3928</v>
      </c>
      <c r="F8" s="16" t="s">
        <v>7737</v>
      </c>
      <c r="G8" s="15">
        <f>A2L107C44</f>
        <v>41229.399451999998</v>
      </c>
      <c r="H8" s="16" t="s">
        <v>7738</v>
      </c>
      <c r="I8" s="15">
        <f>B3L201C1+B3L201C2</f>
        <v>187389.79225200001</v>
      </c>
      <c r="J8" s="16" t="s">
        <v>7739</v>
      </c>
      <c r="K8" s="21">
        <f>IF(B3L201C3=0,0,B3L201C1/B3L201C3)</f>
        <v>0.77998054773146286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3738.7175239999997</v>
      </c>
      <c r="F9" s="16" t="s">
        <v>7741</v>
      </c>
      <c r="G9" s="15">
        <f>A2L109C44</f>
        <v>1238.9925079999998</v>
      </c>
      <c r="H9" s="16" t="s">
        <v>7742</v>
      </c>
      <c r="I9" s="15">
        <f>B3L202C1+B3L202C2</f>
        <v>4977.710031999999</v>
      </c>
      <c r="J9" s="16" t="s">
        <v>7743</v>
      </c>
      <c r="K9" s="21">
        <f>IF(B3L202C3=0,0,B3L202C1/B3L202C3)</f>
        <v>0.75109186753849877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61388.673684000016</v>
      </c>
      <c r="F10" s="16" t="s">
        <v>7745</v>
      </c>
      <c r="G10" s="15">
        <f>A2L111C44</f>
        <v>16491.159013999997</v>
      </c>
      <c r="H10" s="16" t="s">
        <v>7746</v>
      </c>
      <c r="I10" s="15">
        <f>B3L203C1+B3L203C2</f>
        <v>77879.832698000013</v>
      </c>
      <c r="J10" s="16" t="s">
        <v>7747</v>
      </c>
      <c r="K10" s="21">
        <f>IF(B3L203C3=0,0,B3L203C1/B3L203C3)</f>
        <v>0.78824865895707685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40582.726832</v>
      </c>
      <c r="F11" s="16" t="s">
        <v>7749</v>
      </c>
      <c r="G11" s="15">
        <f>A2L113C44</f>
        <v>11201.038170000003</v>
      </c>
      <c r="H11" s="16" t="s">
        <v>7750</v>
      </c>
      <c r="I11" s="15">
        <f>B3L204C1+B3L204C2</f>
        <v>51783.765002</v>
      </c>
      <c r="J11" s="16" t="s">
        <v>7751</v>
      </c>
      <c r="K11" s="21">
        <f>IF(B3L204C3=0,0,B3L204C1/B3L204C3)</f>
        <v>0.78369594853585112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379468.92568999995</v>
      </c>
      <c r="F12" s="16" t="s">
        <v>7753</v>
      </c>
      <c r="G12" s="15">
        <f>A2L115C44</f>
        <v>101533.95351799999</v>
      </c>
      <c r="H12" s="16" t="s">
        <v>7754</v>
      </c>
      <c r="I12" s="15">
        <f>B3L205C1+B3L205C2</f>
        <v>481002.87920799991</v>
      </c>
      <c r="J12" s="16" t="s">
        <v>7755</v>
      </c>
      <c r="K12" s="21">
        <f>IF(B3L205C3=0,0,B3L205C1/B3L205C3)</f>
        <v>0.78891196309431311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31488.465891999997</v>
      </c>
      <c r="F13" s="16" t="s">
        <v>7757</v>
      </c>
      <c r="G13" s="15">
        <f>A2L117C44</f>
        <v>6490.8536620000004</v>
      </c>
      <c r="H13" s="16" t="s">
        <v>7758</v>
      </c>
      <c r="I13" s="15">
        <f>B3L206C1+B3L206C2</f>
        <v>37979.319553999994</v>
      </c>
      <c r="J13" s="16" t="s">
        <v>7759</v>
      </c>
      <c r="K13" s="21">
        <f>IF(B3L206C3=0,0,B3L206C1/B3L206C3)</f>
        <v>0.82909505124832128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165401.84296000004</v>
      </c>
      <c r="F14" s="16" t="s">
        <v>7761</v>
      </c>
      <c r="G14" s="15">
        <f>A2L122C44</f>
        <v>49426.415980000005</v>
      </c>
      <c r="H14" s="16" t="s">
        <v>7762</v>
      </c>
      <c r="I14" s="15">
        <f>B3L207C1+B3L207C2</f>
        <v>214828.25894000003</v>
      </c>
      <c r="J14" s="16" t="s">
        <v>7763</v>
      </c>
      <c r="K14" s="21">
        <f>IF(B3L207C3=0,0,B3L207C1/B3L207C3)</f>
        <v>0.76992591093984319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22842.498006000002</v>
      </c>
      <c r="F15" s="16" t="s">
        <v>7765</v>
      </c>
      <c r="G15" s="15">
        <f>A2L126C44</f>
        <v>1038.9353120000001</v>
      </c>
      <c r="H15" s="16" t="s">
        <v>7766</v>
      </c>
      <c r="I15" s="15">
        <f>B3L208C1+B3L208C2</f>
        <v>23881.433318000003</v>
      </c>
      <c r="J15" s="16" t="s">
        <v>7767</v>
      </c>
      <c r="K15" s="21">
        <f>IF(B3L208C3=0,0,B3L208C1/B3L208C3)</f>
        <v>0.95649610732464152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851072.24338799994</v>
      </c>
      <c r="F16" s="16" t="s">
        <v>7769</v>
      </c>
      <c r="G16" s="15">
        <f>SUM(B3L201C2:B3L208C2)</f>
        <v>228650.74761600001</v>
      </c>
      <c r="H16" s="16" t="s">
        <v>7770</v>
      </c>
      <c r="I16" s="15">
        <f>B3L209C1+B3L209C2</f>
        <v>1079722.991004</v>
      </c>
      <c r="J16" s="16" t="s">
        <v>7771</v>
      </c>
      <c r="K16" s="21">
        <f>IF(B3L209C3=0,0,B3L209C1/B3L209C3)</f>
        <v>0.78823202847298368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1902.1502560000001</v>
      </c>
      <c r="H25" s="16" t="s">
        <v>7782</v>
      </c>
      <c r="I25" s="15">
        <f>B3L218C1+B3L218C2</f>
        <v>1902.1502560000001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7596755</v>
      </c>
      <c r="F27" s="16" t="s">
        <v>7789</v>
      </c>
      <c r="G27" s="15">
        <f>A2L325C44</f>
        <v>584880</v>
      </c>
      <c r="H27" s="16" t="s">
        <v>7790</v>
      </c>
      <c r="I27" s="15">
        <f>B3L220C1+B3L220C2</f>
        <v>8181635</v>
      </c>
      <c r="J27" s="16" t="s">
        <v>7791</v>
      </c>
      <c r="K27" s="21">
        <f>IF(B3L220C3=0,0,B3L220C1/B3L220C3)</f>
        <v>0.92851306615364781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813484</v>
      </c>
      <c r="F29" s="16" t="s">
        <v>6456</v>
      </c>
      <c r="G29" s="15">
        <f>A3L406C12</f>
        <v>58526</v>
      </c>
      <c r="H29" s="16" t="s">
        <v>7796</v>
      </c>
      <c r="I29" s="15">
        <f>B3L222C1+B3L222C2</f>
        <v>872010</v>
      </c>
      <c r="J29" s="16" t="s">
        <v>7797</v>
      </c>
      <c r="K29" s="21">
        <f>IF(B3L222C3=0,0,B3L222C1/B3L222C3)</f>
        <v>0.93288379720416048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138400</v>
      </c>
      <c r="F30" s="16" t="s">
        <v>7799</v>
      </c>
      <c r="G30" s="15">
        <f>A2L327C44</f>
        <v>11596</v>
      </c>
      <c r="H30" s="16" t="s">
        <v>7800</v>
      </c>
      <c r="I30" s="15">
        <f>B3L223C1+B3L223C2</f>
        <v>149996</v>
      </c>
      <c r="J30" s="16" t="s">
        <v>7801</v>
      </c>
      <c r="K30" s="21">
        <f>IF(B3L223C3=0,0,B3L223C1/B3L223C3)</f>
        <v>0.92269127176724708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70.418999999999997</v>
      </c>
      <c r="F32" s="16" t="s">
        <v>7805</v>
      </c>
      <c r="G32" s="15">
        <f>A3L328C12+A3L330C12</f>
        <v>6454.2900833333342</v>
      </c>
      <c r="H32" s="16" t="s">
        <v>7806</v>
      </c>
      <c r="I32" s="15">
        <f>B3L225C1+B3L225C2</f>
        <v>6524.7090833333341</v>
      </c>
      <c r="J32" s="16" t="s">
        <v>7807</v>
      </c>
      <c r="K32" s="21">
        <f>IF(B3L225C3=0,0,B3L225C1/B3L225C3)</f>
        <v>1.0792665098261276E-2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2146080.6178466664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1387258.8138666665</v>
      </c>
      <c r="F9" s="16" t="s">
        <v>7834</v>
      </c>
      <c r="G9" s="21">
        <f>IF(B3L301C1=0,0,B3L302C1/B3L301C1)</f>
        <v>0.64641505185327741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598655.17231333314</v>
      </c>
      <c r="F10" s="16" t="s">
        <v>7835</v>
      </c>
      <c r="G10" s="21">
        <f>IF(B3L301C1=0,0,B3L303C1/B3L301C1)</f>
        <v>0.27895278832256148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160166.63166666668</v>
      </c>
      <c r="F11" s="16" t="s">
        <v>7836</v>
      </c>
      <c r="G11" s="21">
        <f>IF(B3L301C1=0,0,B3L304C1/B3L301C1)</f>
        <v>7.4632159824161048E-2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1347543.3685733331</v>
      </c>
      <c r="F12" s="16" t="s">
        <v>7838</v>
      </c>
      <c r="G12" s="21">
        <f>IF(B3L301C1=0,0,B3L305C1/B3L301C1)</f>
        <v>0.62790901579710023</v>
      </c>
      <c r="H12" s="16" t="s">
        <v>7839</v>
      </c>
      <c r="I12" s="21">
        <f>IF(B3L302C1=0,0,B3L305C1/B3L302C1)</f>
        <v>0.97137127917563149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39715.445293333338</v>
      </c>
      <c r="F13" s="16" t="s">
        <v>7841</v>
      </c>
      <c r="G13" s="21">
        <f>IF(B3L301C1=0,0,B3L306C1/B3L301C1)</f>
        <v>1.8506036056177146E-2</v>
      </c>
      <c r="H13" s="16" t="s">
        <v>7842</v>
      </c>
      <c r="I13" s="21">
        <f>IF(B3L302C1=0,0,B3L306C1/B3L302C1)</f>
        <v>2.8628720824368469E-2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1701.8286233333331</v>
      </c>
      <c r="F15" s="16" t="s">
        <v>7847</v>
      </c>
      <c r="G15" s="21">
        <f>IF(B3L301C1=0,0,B3L308C1/B3L301C1)</f>
        <v>7.9299379957166439E-4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2.8427527265104868E-3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55036.908986666669</v>
      </c>
      <c r="F16" s="16" t="s">
        <v>7850</v>
      </c>
      <c r="G16" s="21">
        <f>IF(B3L301C1=0,0,B3L309C1/B3L301C1)</f>
        <v>2.5645312915546288E-2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9.1934241165898795E-2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79641.894079999998</v>
      </c>
      <c r="F17" s="16" t="s">
        <v>7853</v>
      </c>
      <c r="G17" s="21">
        <f>IF(B3L301C1=0,0,B3L310C1/B3L301C1)</f>
        <v>3.7110392507021035E-2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0.13303467131545274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35873.554873333334</v>
      </c>
      <c r="F18" s="16" t="s">
        <v>7856</v>
      </c>
      <c r="G18" s="21">
        <f>IF(B3L301C1=0,0,B3L311C1/B3L301C1)</f>
        <v>1.6715846820949405E-2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5.9923569581316997E-2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213275.08350666668</v>
      </c>
      <c r="F19" s="16" t="s">
        <v>7859</v>
      </c>
      <c r="G19" s="21">
        <f>IF(B3L301C1=0,0,B3L312C1/B3L301C1)</f>
        <v>9.9378877817116934E-2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0.35625697959398833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44345.221589999994</v>
      </c>
      <c r="F20" s="16" t="s">
        <v>7862</v>
      </c>
      <c r="G20" s="21">
        <f>IF(B3L301C1=0,0,B3L313C1/B3L301C1)</f>
        <v>2.0663353101103482E-2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7.4074732234652649E-2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27217.927743333334</v>
      </c>
      <c r="F21" s="16" t="s">
        <v>7865</v>
      </c>
      <c r="G21" s="21">
        <f>IF(B3L301C1=0,0,B3L314C1/B3L301C1)</f>
        <v>1.2682621294368358E-2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4.5465117486845341E-2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30903.32845666667</v>
      </c>
      <c r="F22" s="16" t="s">
        <v>7868</v>
      </c>
      <c r="G22" s="21">
        <f>IF(B3L301C1=0,0,B3L315C1/B3L301C1)</f>
        <v>1.4399891690776483E-2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5.1621250238680007E-2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8688.0597899999993</v>
      </c>
      <c r="F23" s="16" t="s">
        <v>7871</v>
      </c>
      <c r="G23" s="21">
        <f>IF(B3L301C1=0,0,B3L316C1/B3L301C1)</f>
        <v>4.0483380343453368E-3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1.4512627956470261E-2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18951.830326666666</v>
      </c>
      <c r="F24" s="16" t="s">
        <v>7874</v>
      </c>
      <c r="G24" s="21">
        <f>IF(B3L301C1=0,0,B3L317C1/B3L301C1)</f>
        <v>8.8309032610725258E-3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3.16573399899523E-2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12955.072473333334</v>
      </c>
      <c r="F25" s="16" t="s">
        <v>7877</v>
      </c>
      <c r="G25" s="21">
        <f>IF(B3L301C1=0,0,B3L318C1/B3L301C1)</f>
        <v>6.0366196710411515E-3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2.1640291560953411E-2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4426.3095933333325</v>
      </c>
      <c r="F26" s="16" t="s">
        <v>7880</v>
      </c>
      <c r="G26" s="21">
        <f>IF(B3L301C1=0,0,B3L319C1/B3L301C1)</f>
        <v>2.0625085360374772E-3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7.3937548659758741E-3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26236.714489999998</v>
      </c>
      <c r="F27" s="16" t="s">
        <v>7883</v>
      </c>
      <c r="G27" s="21">
        <f>IF(B3L301C1=0,0,B3L320C1/B3L301C1)</f>
        <v>1.2225409554430152E-2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4.3826088378415999E-2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37703.756049999996</v>
      </c>
      <c r="F28" s="16" t="s">
        <v>7886</v>
      </c>
      <c r="G28" s="21">
        <f>IF(B3L301C1=0,0,B3L321C1/B3L301C1)</f>
        <v>1.7568657829746946E-2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6.2980757193334722E-2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171.66872000000001</v>
      </c>
      <c r="F29" s="16" t="s">
        <v>7889</v>
      </c>
      <c r="G29" s="21">
        <f>IF(B3L301C1=0,0,B3L322C1/B3L301C1)</f>
        <v>7.9991738694443315E-5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2.8675726518261746E-4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1526.0130099999999</v>
      </c>
      <c r="F31" s="16" t="s">
        <v>7895</v>
      </c>
      <c r="G31" s="21">
        <f>IF(B3L301C1=0,0,B3L324C1/B3L301C1)</f>
        <v>7.1106975073991874E-4</v>
      </c>
      <c r="H31" s="16" t="s">
        <v>945</v>
      </c>
      <c r="I31" s="19" t="str">
        <f>NULL_VALUE</f>
        <v>n/a</v>
      </c>
      <c r="J31" s="16" t="s">
        <v>7896</v>
      </c>
      <c r="K31" s="21">
        <f>IF(B3L303C1=0,0,B3L324C1/B3L303C1)</f>
        <v>2.5490684463698116E-3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3606.344583333334</v>
      </c>
      <c r="F33" s="16" t="s">
        <v>7901</v>
      </c>
      <c r="G33" s="21">
        <f>IF(B3L301C1=0,0,B3L326C1/B3L301C1)</f>
        <v>1.6804329498823147E-3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2.2516204191886453E-2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70.418999999999997</v>
      </c>
      <c r="F34" s="16" t="s">
        <v>7904</v>
      </c>
      <c r="G34" s="21">
        <f>IF(B3L301C1=0,0,B3L327C1/B3L301C1)</f>
        <v>3.2812840027723187E-5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21">
        <f>IF(B3L304C1=0,0,B3L327C1/B3L304C1)</f>
        <v>4.39660866106953E-4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2847.9455000000003</v>
      </c>
      <c r="F35" s="16" t="s">
        <v>7907</v>
      </c>
      <c r="G35" s="21">
        <f>IF(B3L301C1=0,0,B3L328C1/B3L301C1)</f>
        <v>1.3270449750660211E-3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1.7781141242497047E-2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3414.3245000000002</v>
      </c>
      <c r="F37" s="16" t="s">
        <v>7913</v>
      </c>
      <c r="G37" s="21">
        <f>IF(B3L301C1=0,0,B3L330C1/B3L301C1)</f>
        <v>1.5909581735218613E-3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2.1317327238958083E-2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40211.730000000003</v>
      </c>
      <c r="F38" s="16" t="s">
        <v>7916</v>
      </c>
      <c r="G38" s="21">
        <f>IF(B3L301C1=0,0,B3L331C1/B3L301C1)</f>
        <v>1.8737287716780945E-2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0.25106184466491921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7803.3517500000007</v>
      </c>
      <c r="F41" s="16" t="s">
        <v>7925</v>
      </c>
      <c r="G41" s="21">
        <f>IF(B3L301C1=0,0,B3L334C1/B3L301C1)</f>
        <v>3.6360944156094777E-3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4.8720208877464997E-2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33122.207916666666</v>
      </c>
      <c r="F42" s="16" t="s">
        <v>7928</v>
      </c>
      <c r="G42" s="21">
        <f>IF(B3L301C1=0,0,B3L335C1/B3L301C1)</f>
        <v>1.5433813455666365E-2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0.20679842968540085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69090.308416666681</v>
      </c>
      <c r="F43" s="16" t="s">
        <v>7931</v>
      </c>
      <c r="G43" s="21">
        <f>IF(B3L301C1=0,0,B3L336C1/B3L301C1)</f>
        <v>3.2193715297606333E-2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0.4313651832327664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3414.3245000000002</v>
      </c>
      <c r="F44" s="16" t="s">
        <v>7934</v>
      </c>
      <c r="G44" s="21">
        <f>IF(B3L301C1=0,0,B3L337C1/B3L301C1)</f>
        <v>1.5909581735218613E-3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2.1317327238958083E-2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872010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813484</v>
      </c>
      <c r="F9" s="16" t="s">
        <v>7960</v>
      </c>
      <c r="G9" s="21">
        <f>IF(B3L401C1=0,0,B3L402C1/B3L401C1)</f>
        <v>0.93288379720416048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58526</v>
      </c>
      <c r="F10" s="16" t="s">
        <v>7962</v>
      </c>
      <c r="G10" s="21">
        <f>IF(B3L401C1=0,0,B3L403C1/B3L401C1)</f>
        <v>6.7116202795839491E-2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124682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5</v>
      </c>
      <c r="F12" s="16" t="s">
        <v>945</v>
      </c>
      <c r="G12" s="19" t="str">
        <f>NULL_VALUE</f>
        <v>n/a</v>
      </c>
      <c r="H12" s="16" t="s">
        <v>7965</v>
      </c>
      <c r="I12" s="21">
        <f>IF(B3L404C1=0,0,B3L405C1/B3L404C1)</f>
        <v>4.0102019537703917E-5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719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5.7666704095218234E-3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8408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6.7435556054602913E-2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5144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4.1256957700389792E-2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6455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5.1771707223175756E-2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38707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0.31044577404918111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3350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2.6868353090261626E-2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3407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2.7325516112991451E-2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6350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5.0929564812883979E-2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5392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4.3246017869459905E-2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11007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8.8280585810301404E-2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3873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3.1063024333905457E-2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-317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-2.5424680386904285E-3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3277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2.6282863605011149E-2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1150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9.2234644936719009E-3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431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3.456794084150078E-3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12189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9.7760703229014617E-2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15135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0.12138881314062976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29467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-216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-7.3302338208843789E-3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-83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-2.8167102182102013E-3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29766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1.0101469440390947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-83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-2.8167102182102013E-3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851072.24338799994</v>
      </c>
      <c r="F8" s="16" t="s">
        <v>8061</v>
      </c>
      <c r="G8" s="15">
        <f>B3L501C1</f>
        <v>851072.24338799994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228650.74761600001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228650.74761600001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61388.673684000016</v>
      </c>
      <c r="F10" s="16" t="s">
        <v>8064</v>
      </c>
      <c r="G10" s="15">
        <f>B3L503C1</f>
        <v>61388.673684000016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16491.159013999997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16491.159013999997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78338.173152000003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78338.173152000003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3966.1362519999993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3966.1362519999993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62014.321565999999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62014.321565999999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32996.134437999994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32996.134437999994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4204.1385800000007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4204.1385800000007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13816.33639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13816.33639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15761.659625999997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15761.659625999997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19566.898773999998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19566.898773999998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1902.1502560000001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1902.1502560000001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4057.9370660000009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4057.9370660000009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28324.436979999999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28324.436979999999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10.368796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10.368796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80.198682000000005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80.198682000000005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210477.662446</v>
      </c>
      <c r="F26" s="16" t="s">
        <v>8093</v>
      </c>
      <c r="G26" s="15">
        <f>SUM(B3L503C2,B3L504C2,SUM(B3L507C2:B3L510C2),B3L512C2)</f>
        <v>61388.673684000016</v>
      </c>
      <c r="H26" s="16" t="s">
        <v>8094</v>
      </c>
      <c r="I26" s="15">
        <f>SUM(B3L503C3,B3L504C3,SUM(B3L507C3:B3L510C3),B3L512C3)</f>
        <v>16491.159013999997</v>
      </c>
      <c r="J26" s="16" t="s">
        <v>8095</v>
      </c>
      <c r="K26" s="15">
        <f>SUM(B3L503C4,B3L504C4,SUM(B3L507C4:B3L510C4),B3L512C4)</f>
        <v>32996.134437999994</v>
      </c>
      <c r="L26" s="16" t="s">
        <v>8096</v>
      </c>
      <c r="M26" s="15">
        <f>SUM(B3L503C5,B3L504C5,SUM(B3L507C5:B3L510C5),B3L512C5)</f>
        <v>4204.1385800000007</v>
      </c>
      <c r="N26" s="16" t="s">
        <v>8097</v>
      </c>
      <c r="O26" s="15">
        <f>SUM(B3L503C6,B3L504C6,SUM(B3L507C6:B3L510C6),B3L512C6)</f>
        <v>13816.33639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81581.22034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0.2916636044442476</v>
      </c>
      <c r="H27" s="16" t="s">
        <v>8108</v>
      </c>
      <c r="I27" s="21">
        <f>IF(B3L519C1=0,0,B3L519C3/B3L519C1)</f>
        <v>7.8351112523548469E-2</v>
      </c>
      <c r="J27" s="16" t="s">
        <v>8109</v>
      </c>
      <c r="K27" s="21">
        <f>IF(B3L519C1=0,0,B3L519C4/B3L519C1)</f>
        <v>0.15676786816494342</v>
      </c>
      <c r="L27" s="16" t="s">
        <v>8110</v>
      </c>
      <c r="M27" s="21">
        <f>IF(B3L519C1=0,0,B3L519C5/B3L519C1)</f>
        <v>1.9974274377351619E-2</v>
      </c>
      <c r="N27" s="16" t="s">
        <v>8111</v>
      </c>
      <c r="O27" s="21">
        <f>IF(B3L519C1=0,0,B3L519C6/B3L519C1)</f>
        <v>6.5642768118183134E-2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0.38760037237172579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265038.89055800001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32996.134437999994</v>
      </c>
      <c r="L28" s="16" t="s">
        <v>8115</v>
      </c>
      <c r="M28" s="15">
        <f>SUM(B3L505C5:B3L518C5)</f>
        <v>4204.1385800000007</v>
      </c>
      <c r="N28" s="16" t="s">
        <v>8116</v>
      </c>
      <c r="O28" s="15">
        <f>SUM(B3L505C6:B3L518C6)</f>
        <v>13816.33639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1902.1502560000001</v>
      </c>
      <c r="T28" s="16" t="s">
        <v>8119</v>
      </c>
      <c r="U28" s="15">
        <f>SUM(B3L505C9:B3L518C9)</f>
        <v>4057.9370660000009</v>
      </c>
      <c r="V28" s="16" t="s">
        <v>8120</v>
      </c>
      <c r="W28" s="15">
        <f>SUM(B3L505C10:B3L518C10)</f>
        <v>28324.436979999999</v>
      </c>
      <c r="X28" s="16" t="s">
        <v>8121</v>
      </c>
      <c r="Y28" s="15">
        <f>SUM(B3L505C11:B3L518C11)</f>
        <v>10.368796</v>
      </c>
      <c r="Z28" s="16" t="s">
        <v>8122</v>
      </c>
      <c r="AA28" s="15">
        <f>SUM(B3L505C12:B3L518C12)</f>
        <v>80.198682000000005</v>
      </c>
      <c r="AB28" s="16" t="s">
        <v>8123</v>
      </c>
      <c r="AC28" s="15">
        <f>SUM(B3L505C13:B3L518C13)</f>
        <v>19727.795877999997</v>
      </c>
      <c r="AD28" s="16" t="s">
        <v>8124</v>
      </c>
      <c r="AE28" s="15">
        <f>SUM(B3L505C14:B3L518C14)</f>
        <v>159919.393492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0.12449544430453785</v>
      </c>
      <c r="L29" s="16" t="s">
        <v>8127</v>
      </c>
      <c r="M29" s="21">
        <f>IF(B3L521C1=0,0,B3L521C5/B3L521C1)</f>
        <v>1.5862345979296893E-2</v>
      </c>
      <c r="N29" s="16" t="s">
        <v>8128</v>
      </c>
      <c r="O29" s="21">
        <f>IF(B3L521C1=0,0,B3L521C6/B3L521C1)</f>
        <v>5.2129468097726173E-2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7.1768722393732685E-3</v>
      </c>
      <c r="T29" s="16" t="s">
        <v>8131</v>
      </c>
      <c r="U29" s="21">
        <f>IF(B3L521C1=0,0,B3L521C9/B3L521C1)</f>
        <v>1.5310723107301789E-2</v>
      </c>
      <c r="V29" s="16" t="s">
        <v>8132</v>
      </c>
      <c r="W29" s="21">
        <f>IF(B3L521C1=0,0,B3L521C10/B3L521C1)</f>
        <v>0.10686898409651166</v>
      </c>
      <c r="X29" s="16" t="s">
        <v>8133</v>
      </c>
      <c r="Y29" s="21">
        <f>IF(B3L521C1=0,0,B3L521C11/B3L521C1)</f>
        <v>3.9121790685774606E-5</v>
      </c>
      <c r="Z29" s="16" t="s">
        <v>8134</v>
      </c>
      <c r="AA29" s="21">
        <f>IF(B3L521C1=0,0,B3L521C12/B3L521C1)</f>
        <v>3.0259212838973777E-4</v>
      </c>
      <c r="AB29" s="16" t="s">
        <v>8135</v>
      </c>
      <c r="AC29" s="21">
        <f>IF(B3L521C1=0,0,B3L521C13/B3L521C1)</f>
        <v>7.4433589110134188E-2</v>
      </c>
      <c r="AD29" s="16" t="s">
        <v>8136</v>
      </c>
      <c r="AE29" s="21">
        <f>IF(B3L521C1=0,0,B3L521C14/B3L521C1)</f>
        <v>0.60338085914604256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1344761.8815619999</v>
      </c>
      <c r="F30" s="16" t="s">
        <v>8138</v>
      </c>
      <c r="G30" s="15">
        <f>SUM(B3L501C2,B3L502C2,SUM(B3L505C2:B3L518C2))</f>
        <v>851072.24338799994</v>
      </c>
      <c r="H30" s="16" t="s">
        <v>8139</v>
      </c>
      <c r="I30" s="15">
        <f>SUM(B3L501C3,B3L502C3,SUM(B3L505C3:B3L518C3))</f>
        <v>228650.74761600001</v>
      </c>
      <c r="J30" s="16" t="s">
        <v>8140</v>
      </c>
      <c r="K30" s="15">
        <f>SUM(B3L501C4,B3L502C4,SUM(B3L505C4:B3L518C4))</f>
        <v>32996.134437999994</v>
      </c>
      <c r="L30" s="16" t="s">
        <v>8141</v>
      </c>
      <c r="M30" s="15">
        <f>SUM(B3L501C5,B3L502C5,SUM(B3L505C5:B3L518C5))</f>
        <v>4204.1385800000007</v>
      </c>
      <c r="N30" s="16" t="s">
        <v>8142</v>
      </c>
      <c r="O30" s="15">
        <f>SUM(B3L501C6,B3L502C6,SUM(B3L505C6:B3L518C6))</f>
        <v>13816.33639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1902.1502560000001</v>
      </c>
      <c r="T30" s="16" t="s">
        <v>8145</v>
      </c>
      <c r="U30" s="15">
        <f>SUM(B3L501C9,B3L502C9,SUM(B3L505C9:B3L518C9))</f>
        <v>4057.9370660000009</v>
      </c>
      <c r="V30" s="16" t="s">
        <v>8146</v>
      </c>
      <c r="W30" s="15">
        <f>SUM(B3L501C10,B3L502C10,SUM(B3L505C10:B3L518C10))</f>
        <v>28324.436979999999</v>
      </c>
      <c r="X30" s="16" t="s">
        <v>8147</v>
      </c>
      <c r="Y30" s="15">
        <f>SUM(B3L501C11,B3L502C11,SUM(B3L505C11:B3L518C11))</f>
        <v>10.368796</v>
      </c>
      <c r="Z30" s="16" t="s">
        <v>8148</v>
      </c>
      <c r="AA30" s="15">
        <f>SUM(B3L501C12,B3L502C12,SUM(B3L505C12:B3L518C12))</f>
        <v>80.198682000000005</v>
      </c>
      <c r="AB30" s="16" t="s">
        <v>8149</v>
      </c>
      <c r="AC30" s="15">
        <f>SUM(B3L501C13,B3L502C13,SUM(B3L505C13:B3L518C13))</f>
        <v>19727.795877999997</v>
      </c>
      <c r="AD30" s="16" t="s">
        <v>8150</v>
      </c>
      <c r="AE30" s="15">
        <f>SUM(B3L501C14,B3L502C14,SUM(B3L505C14:B3L518C14))</f>
        <v>159919.393492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0.63287951202144588</v>
      </c>
      <c r="H31" s="16" t="s">
        <v>8153</v>
      </c>
      <c r="I31" s="21">
        <f>IF(B3L523C1=0,0,B3L523C3/B3L523C1)</f>
        <v>0.17003065803026193</v>
      </c>
      <c r="J31" s="16" t="s">
        <v>8154</v>
      </c>
      <c r="K31" s="21">
        <f>IF(B3L523C1=0,0,B3L523C4/B3L523C1)</f>
        <v>2.4536785947318448E-2</v>
      </c>
      <c r="L31" s="16" t="s">
        <v>8155</v>
      </c>
      <c r="M31" s="21">
        <f>IF(B3L523C1=0,0,B3L523C5/B3L523C1)</f>
        <v>3.126307071640601E-3</v>
      </c>
      <c r="N31" s="16" t="s">
        <v>8156</v>
      </c>
      <c r="O31" s="21">
        <f>IF(B3L523C1=0,0,B3L523C6/B3L523C1)</f>
        <v>1.0274188002675775E-2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1.4144885292186964E-3</v>
      </c>
      <c r="T31" s="16" t="s">
        <v>8159</v>
      </c>
      <c r="U31" s="21">
        <f>IF(B3L523C1=0,0,B3L523C9/B3L523C1)</f>
        <v>3.0175878136034975E-3</v>
      </c>
      <c r="V31" s="16" t="s">
        <v>8160</v>
      </c>
      <c r="W31" s="21">
        <f>IF(B3L523C1=0,0,B3L523C10/B3L523C1)</f>
        <v>2.1062789902328228E-2</v>
      </c>
      <c r="X31" s="16" t="s">
        <v>8161</v>
      </c>
      <c r="Y31" s="21">
        <f>IF(B3L523C1=0,0,B3L523C11/B3L523C1)</f>
        <v>7.7105070735319984E-6</v>
      </c>
      <c r="Z31" s="16" t="s">
        <v>8162</v>
      </c>
      <c r="AA31" s="21">
        <f>IF(B3L523C1=0,0,B3L523C12/B3L523C1)</f>
        <v>5.963783112802522E-5</v>
      </c>
      <c r="AB31" s="16" t="s">
        <v>8163</v>
      </c>
      <c r="AC31" s="21">
        <f>IF(B3L523C1=0,0,B3L523C13/B3L523C1)</f>
        <v>1.4670103420157402E-2</v>
      </c>
      <c r="AD31" s="16" t="s">
        <v>8164</v>
      </c>
      <c r="AE31" s="21">
        <f>IF(B3L523C1=0,0,B3L523C14/B3L523C1)</f>
        <v>0.11892023092314798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141664</v>
      </c>
      <c r="F8" s="16" t="s">
        <v>8195</v>
      </c>
      <c r="G8" s="15">
        <f>A2L106C11</f>
        <v>144039</v>
      </c>
      <c r="H8" s="16" t="s">
        <v>8196</v>
      </c>
      <c r="I8" s="21">
        <f>IF(B3L601C2=0,0,B3L601C1/B3L601C2)</f>
        <v>0.98351141010420784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38892</v>
      </c>
      <c r="F9" s="16" t="s">
        <v>8198</v>
      </c>
      <c r="G9" s="15">
        <f>A2L107C11</f>
        <v>38892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3838</v>
      </c>
      <c r="F10" s="16" t="s">
        <v>8201</v>
      </c>
      <c r="G10" s="15">
        <f>A2L108C11</f>
        <v>3886</v>
      </c>
      <c r="H10" s="16" t="s">
        <v>8202</v>
      </c>
      <c r="I10" s="21">
        <f>IF(B3L603C2=0,0,B3L603C1/B3L603C2)</f>
        <v>0.98764796706124547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1281</v>
      </c>
      <c r="F11" s="16" t="s">
        <v>8204</v>
      </c>
      <c r="G11" s="15">
        <f>A2L109C11</f>
        <v>1281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63128</v>
      </c>
      <c r="F12" s="16" t="s">
        <v>8207</v>
      </c>
      <c r="G12" s="15">
        <f>A2L110C11</f>
        <v>63809</v>
      </c>
      <c r="H12" s="16" t="s">
        <v>8208</v>
      </c>
      <c r="I12" s="21">
        <f>IF(B3L605C2=0,0,B3L605C1/B3L605C2)</f>
        <v>0.98932752433042359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17097</v>
      </c>
      <c r="F13" s="16" t="s">
        <v>8210</v>
      </c>
      <c r="G13" s="15">
        <f>A2L111C11</f>
        <v>17097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29443</v>
      </c>
      <c r="F14" s="16" t="s">
        <v>8213</v>
      </c>
      <c r="G14" s="15">
        <f>A2L112C11</f>
        <v>29625</v>
      </c>
      <c r="H14" s="16" t="s">
        <v>8214</v>
      </c>
      <c r="I14" s="21">
        <f>IF(B3L607C2=0,0,B3L607C1/B3L607C2)</f>
        <v>0.99385654008438817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8384</v>
      </c>
      <c r="F15" s="16" t="s">
        <v>8216</v>
      </c>
      <c r="G15" s="15">
        <f>A2L113C11</f>
        <v>8384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410359</v>
      </c>
      <c r="F16" s="16" t="s">
        <v>8219</v>
      </c>
      <c r="G16" s="15">
        <f>A2L114C11</f>
        <v>414399</v>
      </c>
      <c r="H16" s="16" t="s">
        <v>8220</v>
      </c>
      <c r="I16" s="21">
        <f>IF(B3L609C2=0,0,B3L609C1/B3L609C2)</f>
        <v>0.99025094172524553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109617</v>
      </c>
      <c r="F17" s="16" t="s">
        <v>8222</v>
      </c>
      <c r="G17" s="15">
        <f>A2L115C11</f>
        <v>109626</v>
      </c>
      <c r="H17" s="16" t="s">
        <v>8223</v>
      </c>
      <c r="I17" s="21">
        <f>IF(B3L610C2=0,0,B3L610C1/B3L610C2)</f>
        <v>0.99991790268731873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48422</v>
      </c>
      <c r="F18" s="16" t="s">
        <v>8225</v>
      </c>
      <c r="G18" s="15">
        <f>A2L116C11</f>
        <v>48448</v>
      </c>
      <c r="H18" s="16" t="s">
        <v>8226</v>
      </c>
      <c r="I18" s="21">
        <f>IF(B3L611C2=0,0,B3L611C1/B3L611C2)</f>
        <v>0.99946334214002641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11834</v>
      </c>
      <c r="F19" s="16" t="s">
        <v>8228</v>
      </c>
      <c r="G19" s="15">
        <f>A2L117C11</f>
        <v>11834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2813</v>
      </c>
      <c r="F20" s="16" t="s">
        <v>8231</v>
      </c>
      <c r="G20" s="15">
        <f>A2L118C11</f>
        <v>2824</v>
      </c>
      <c r="H20" s="16" t="s">
        <v>8232</v>
      </c>
      <c r="I20" s="21">
        <f>IF(B3L613C2=0,0,B3L613C1/B3L613C2)</f>
        <v>0.99610481586402266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773</v>
      </c>
      <c r="F21" s="16" t="s">
        <v>8234</v>
      </c>
      <c r="G21" s="15">
        <f>A2L119C11</f>
        <v>777</v>
      </c>
      <c r="H21" s="16" t="s">
        <v>8235</v>
      </c>
      <c r="I21" s="21">
        <f>IF(B3L614C2=0,0,B3L614C1/B3L614C2)</f>
        <v>0.99485199485199483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171034</v>
      </c>
      <c r="F22" s="16" t="s">
        <v>8237</v>
      </c>
      <c r="G22" s="15">
        <f>A2L121C11</f>
        <v>176323</v>
      </c>
      <c r="H22" s="16" t="s">
        <v>8238</v>
      </c>
      <c r="I22" s="21">
        <f>IF(B3L615C2=0,0,B3L615C1/B3L615C2)</f>
        <v>0.97000391327280044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52050</v>
      </c>
      <c r="F23" s="16" t="s">
        <v>8240</v>
      </c>
      <c r="G23" s="15">
        <f>A2L122C11</f>
        <v>52050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21099</v>
      </c>
      <c r="F24" s="16" t="s">
        <v>8243</v>
      </c>
      <c r="G24" s="15">
        <f>A2L125C11</f>
        <v>21771</v>
      </c>
      <c r="H24" s="16" t="s">
        <v>8244</v>
      </c>
      <c r="I24" s="21">
        <f>IF(B3L617C2=0,0,B3L617C1/B3L617C2)</f>
        <v>0.96913325065454048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837</v>
      </c>
      <c r="F25" s="16" t="s">
        <v>8246</v>
      </c>
      <c r="G25" s="15">
        <f>A2L126C11</f>
        <v>837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891800</v>
      </c>
      <c r="F26" s="16" t="s">
        <v>8249</v>
      </c>
      <c r="G26" s="15">
        <f>B3L601C2+B3L603C2+B3L605C2+B3L607C2+B3L609C2+B3L611C2+B3L613C2+B3L615C2+B3L617C2</f>
        <v>905124</v>
      </c>
      <c r="H26" s="16" t="s">
        <v>8250</v>
      </c>
      <c r="I26" s="21">
        <f>IF(B3L619C2=0,0,B3L619C1/B3L619C2)</f>
        <v>0.98527936503727664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240765</v>
      </c>
      <c r="F27" s="16" t="s">
        <v>8252</v>
      </c>
      <c r="G27" s="15">
        <f>B3L602C2+B3L604C2+B3L606C2+B3L608C2+B3L610C2+B3L612C2+B3L614C2+B3L616C2+B3L618C2</f>
        <v>240778</v>
      </c>
      <c r="H27" s="16" t="s">
        <v>8253</v>
      </c>
      <c r="I27" s="21">
        <f>IF(B3L620C2=0,0,B3L620C1/B3L620C2)</f>
        <v>0.99994600835624514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78739</v>
      </c>
      <c r="F28" s="16" t="s">
        <v>8255</v>
      </c>
      <c r="G28" s="15">
        <f>A2L123C11</f>
        <v>78818</v>
      </c>
      <c r="H28" s="16" t="s">
        <v>8256</v>
      </c>
      <c r="I28" s="21">
        <f>IF(B3L621C2=0,0,B3L621C1/B3L621C2)</f>
        <v>0.99899769088279322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3771</v>
      </c>
      <c r="F29" s="16" t="s">
        <v>8258</v>
      </c>
      <c r="G29" s="15">
        <f>A2L124C11</f>
        <v>4556</v>
      </c>
      <c r="H29" s="16" t="s">
        <v>8259</v>
      </c>
      <c r="I29" s="21">
        <f>IF(B3L622C2=0,0,B3L622C1/B3L622C2)</f>
        <v>0.82769973661106233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62922</v>
      </c>
      <c r="F30" s="16" t="s">
        <v>8261</v>
      </c>
      <c r="G30" s="15">
        <f>A2L127C11</f>
        <v>66318</v>
      </c>
      <c r="H30" s="16" t="s">
        <v>8262</v>
      </c>
      <c r="I30" s="21">
        <f>IF(B3L623C2=0,0,B3L623C1/B3L623C2)</f>
        <v>0.94879218311770563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35843</v>
      </c>
      <c r="F31" s="16" t="s">
        <v>8264</v>
      </c>
      <c r="G31" s="15">
        <f>A2L128C11</f>
        <v>36243</v>
      </c>
      <c r="H31" s="16" t="s">
        <v>8265</v>
      </c>
      <c r="I31" s="21">
        <f>IF(B3L624C2=0,0,B3L624C1/B3L624C2)</f>
        <v>0.98896338603316503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14945</v>
      </c>
      <c r="F32" s="16" t="s">
        <v>8267</v>
      </c>
      <c r="G32" s="15">
        <f>A2L131C11</f>
        <v>15113</v>
      </c>
      <c r="H32" s="16" t="s">
        <v>8268</v>
      </c>
      <c r="I32" s="21">
        <f>IF(B3L625C2=0,0,B3L625C1/B3L625C2)</f>
        <v>0.9888837424733673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13768</v>
      </c>
      <c r="F33" s="16" t="s">
        <v>8270</v>
      </c>
      <c r="G33" s="15">
        <f>A2L132C11</f>
        <v>14278</v>
      </c>
      <c r="H33" s="16" t="s">
        <v>8271</v>
      </c>
      <c r="I33" s="21">
        <f>IF(B3L626C2=0,0,B3L626C1/B3L626C2)</f>
        <v>0.96428071158425555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51348</v>
      </c>
      <c r="F34" s="16" t="s">
        <v>8273</v>
      </c>
      <c r="G34" s="15">
        <f>A2L139C11</f>
        <v>52711</v>
      </c>
      <c r="H34" s="16" t="s">
        <v>8274</v>
      </c>
      <c r="I34" s="21">
        <f>IF(B3L627C2=0,0,B3L627C1/B3L627C2)</f>
        <v>0.97414201969228431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48960</v>
      </c>
      <c r="F35" s="16" t="s">
        <v>8276</v>
      </c>
      <c r="G35" s="15">
        <f>A2L140C11</f>
        <v>48960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5434991</v>
      </c>
      <c r="F36" s="16" t="s">
        <v>8279</v>
      </c>
      <c r="G36" s="15">
        <f>A2L181C11</f>
        <v>5475342</v>
      </c>
      <c r="H36" s="16" t="s">
        <v>8280</v>
      </c>
      <c r="I36" s="21">
        <f>IF(B3L629C2=0,0,B3L629C1/B3L629C2)</f>
        <v>0.99263041468459867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1424558</v>
      </c>
      <c r="F37" s="16" t="s">
        <v>8282</v>
      </c>
      <c r="G37" s="15">
        <f>A2L202C11-A2L216C11</f>
        <v>1434321</v>
      </c>
      <c r="H37" s="16" t="s">
        <v>8283</v>
      </c>
      <c r="I37" s="21">
        <f>IF(B3L630C2=0,0,B3L630C1/B3L630C2)</f>
        <v>0.99319329494583153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7540</v>
      </c>
      <c r="F38" s="16" t="s">
        <v>8285</v>
      </c>
      <c r="G38" s="15">
        <f>A2L242C11</f>
        <v>22467</v>
      </c>
      <c r="H38" s="16" t="s">
        <v>8286</v>
      </c>
      <c r="I38" s="21">
        <f>IF(B3L631C2=0,0,B3L631C1/B3L631C2)</f>
        <v>0.33560332932745807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35506</v>
      </c>
      <c r="F39" s="16" t="s">
        <v>8288</v>
      </c>
      <c r="G39" s="15">
        <f>A2L243C11</f>
        <v>35555</v>
      </c>
      <c r="H39" s="16" t="s">
        <v>8289</v>
      </c>
      <c r="I39" s="21">
        <f>IF(B3L632C2=0,0,B3L632C1/B3L632C2)</f>
        <v>0.99862185346646037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70663</v>
      </c>
      <c r="F40" s="16" t="s">
        <v>8291</v>
      </c>
      <c r="G40" s="15">
        <f>A2L245C11</f>
        <v>71834</v>
      </c>
      <c r="H40" s="16" t="s">
        <v>8292</v>
      </c>
      <c r="I40" s="21">
        <f>IF(B3L633C2=0,0,B3L633C1/B3L633C2)</f>
        <v>0.98369852715984074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32015018</v>
      </c>
      <c r="F41" s="16" t="s">
        <v>8294</v>
      </c>
      <c r="G41" s="15">
        <f>A2L420C11</f>
        <v>32215815</v>
      </c>
      <c r="H41" s="16" t="s">
        <v>8295</v>
      </c>
      <c r="I41" s="21">
        <f>IF(B3L634C2=0,0,B3L634C1/B3L634C2)</f>
        <v>0.99376712959147551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990360.41299999994</v>
      </c>
      <c r="F8" s="16" t="s">
        <v>7643</v>
      </c>
      <c r="G8" s="15">
        <f>A1L108C6</f>
        <v>985494.495</v>
      </c>
      <c r="H8" s="16" t="s">
        <v>7660</v>
      </c>
      <c r="I8" s="15">
        <f>A1L108C7</f>
        <v>980965.11699999997</v>
      </c>
      <c r="J8" s="16" t="s">
        <v>7677</v>
      </c>
      <c r="K8" s="15">
        <f>A1L108C8</f>
        <v>971879.39874999993</v>
      </c>
      <c r="L8" s="16" t="s">
        <v>7694</v>
      </c>
      <c r="M8" s="15">
        <f>A1L108C9</f>
        <v>950927.63139999995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319184.93</v>
      </c>
      <c r="F9" s="16" t="s">
        <v>8350</v>
      </c>
      <c r="G9" s="15">
        <f>A1L105C6</f>
        <v>319487.1715</v>
      </c>
      <c r="H9" s="16" t="s">
        <v>8351</v>
      </c>
      <c r="I9" s="15">
        <f>A1L105C7</f>
        <v>327016.69699999999</v>
      </c>
      <c r="J9" s="16" t="s">
        <v>8352</v>
      </c>
      <c r="K9" s="15">
        <f>A1L105C8</f>
        <v>329075.76250000001</v>
      </c>
      <c r="L9" s="16" t="s">
        <v>8353</v>
      </c>
      <c r="M9" s="15">
        <f>A1L105C9</f>
        <v>325397.98440000002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30547.407999999999</v>
      </c>
      <c r="F10" s="16" t="s">
        <v>8355</v>
      </c>
      <c r="G10" s="15">
        <f>A1L106C6</f>
        <v>30822.042999999998</v>
      </c>
      <c r="H10" s="16" t="s">
        <v>8356</v>
      </c>
      <c r="I10" s="15">
        <f>A1L106C7</f>
        <v>31385.683000000001</v>
      </c>
      <c r="J10" s="16" t="s">
        <v>8357</v>
      </c>
      <c r="K10" s="15">
        <f>A1L106C8</f>
        <v>31500.098249999999</v>
      </c>
      <c r="L10" s="16" t="s">
        <v>8358</v>
      </c>
      <c r="M10" s="15">
        <f>A1L106C9</f>
        <v>31536.672399999999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640628.07499999995</v>
      </c>
      <c r="F11" s="16" t="s">
        <v>8360</v>
      </c>
      <c r="G11" s="15">
        <f>A1L107C6</f>
        <v>635185.28049999999</v>
      </c>
      <c r="H11" s="16" t="s">
        <v>8361</v>
      </c>
      <c r="I11" s="15">
        <f>A1L107C7</f>
        <v>622562.73700000008</v>
      </c>
      <c r="J11" s="16" t="s">
        <v>8362</v>
      </c>
      <c r="K11" s="15">
        <f>A1L107C8</f>
        <v>611303.53800000006</v>
      </c>
      <c r="L11" s="16" t="s">
        <v>8363</v>
      </c>
      <c r="M11" s="15">
        <f>A1L107C9</f>
        <v>593992.97460000007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0.32229168877330722</v>
      </c>
      <c r="F12" s="16" t="s">
        <v>8365</v>
      </c>
      <c r="G12" s="21">
        <f>IF(B3L701C2=0,0,B3L702C2/B3L701C2)</f>
        <v>0.32418970691459825</v>
      </c>
      <c r="H12" s="16" t="s">
        <v>8366</v>
      </c>
      <c r="I12" s="21">
        <f>IF(B3L701C3=0,0,B3L702C3/B3L701C3)</f>
        <v>0.33336220761864255</v>
      </c>
      <c r="J12" s="16" t="s">
        <v>8367</v>
      </c>
      <c r="K12" s="21">
        <f>IF(B3L701C4=0,0,B3L702C4/B3L701C4)</f>
        <v>0.33859732279874094</v>
      </c>
      <c r="L12" s="16" t="s">
        <v>8368</v>
      </c>
      <c r="M12" s="21">
        <f>IF(B3L701C5=0,0,B3L702C5/B3L701C5)</f>
        <v>0.34219006121520934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3.0844738540654896E-2</v>
      </c>
      <c r="F13" s="16" t="s">
        <v>8370</v>
      </c>
      <c r="G13" s="21">
        <f>IF(B3L701C2=0,0,B3L703C2/B3L701C2)</f>
        <v>3.1275713011466387E-2</v>
      </c>
      <c r="H13" s="16" t="s">
        <v>8371</v>
      </c>
      <c r="I13" s="21">
        <f>IF(B3L701C3=0,0,B3L703C3/B3L701C3)</f>
        <v>3.1994698339512927E-2</v>
      </c>
      <c r="J13" s="16" t="s">
        <v>8372</v>
      </c>
      <c r="K13" s="21">
        <f>IF(B3L701C4=0,0,B3L703C4/B3L701C4)</f>
        <v>3.2411529959904914E-2</v>
      </c>
      <c r="L13" s="16" t="s">
        <v>8373</v>
      </c>
      <c r="M13" s="21">
        <f>IF(B3L701C5=0,0,B3L703C5/B3L701C5)</f>
        <v>3.3164114027867966E-2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0.64686357268603789</v>
      </c>
      <c r="F14" s="16" t="s">
        <v>8375</v>
      </c>
      <c r="G14" s="21">
        <f>IF(B3L701C2=0,0,B3L704C2/B3L701C2)</f>
        <v>0.64453458007393538</v>
      </c>
      <c r="H14" s="16" t="s">
        <v>8376</v>
      </c>
      <c r="I14" s="21">
        <f>IF(B3L701C3=0,0,B3L704C3/B3L701C3)</f>
        <v>0.6346430940418446</v>
      </c>
      <c r="J14" s="16" t="s">
        <v>8377</v>
      </c>
      <c r="K14" s="21">
        <f>IF(B3L701C4=0,0,B3L704C4/B3L701C4)</f>
        <v>0.6289911472413543</v>
      </c>
      <c r="L14" s="16" t="s">
        <v>8378</v>
      </c>
      <c r="M14" s="21">
        <f>IF(B3L701C5=0,0,B3L704C5/B3L701C5)</f>
        <v>0.62464582475692287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328579.261</v>
      </c>
      <c r="F15" s="16" t="s">
        <v>8380</v>
      </c>
      <c r="G15" s="15">
        <f>A1L104C6</f>
        <v>326760.02</v>
      </c>
      <c r="H15" s="16" t="s">
        <v>8381</v>
      </c>
      <c r="I15" s="15">
        <f>A1L104C7</f>
        <v>324568.03633333335</v>
      </c>
      <c r="J15" s="16" t="s">
        <v>8382</v>
      </c>
      <c r="K15" s="15">
        <f>A1L104C8</f>
        <v>320966.43400000001</v>
      </c>
      <c r="L15" s="16" t="s">
        <v>8383</v>
      </c>
      <c r="M15" s="15">
        <f>A1L104C9</f>
        <v>313124.53639999998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102867.72500000001</v>
      </c>
      <c r="F16" s="16" t="s">
        <v>8385</v>
      </c>
      <c r="G16" s="15">
        <f>A1L101C6</f>
        <v>102572</v>
      </c>
      <c r="H16" s="16" t="s">
        <v>8386</v>
      </c>
      <c r="I16" s="15">
        <f>A1L101C7</f>
        <v>104681.50166666666</v>
      </c>
      <c r="J16" s="16" t="s">
        <v>8387</v>
      </c>
      <c r="K16" s="15">
        <f>A1L101C8</f>
        <v>105102.16475</v>
      </c>
      <c r="L16" s="16" t="s">
        <v>8388</v>
      </c>
      <c r="M16" s="15">
        <f>A1L101C9</f>
        <v>103613.26939999999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14120.906000000001</v>
      </c>
      <c r="F17" s="16" t="s">
        <v>8390</v>
      </c>
      <c r="G17" s="15">
        <f>A1L102C6</f>
        <v>14286.387000000001</v>
      </c>
      <c r="H17" s="16" t="s">
        <v>8391</v>
      </c>
      <c r="I17" s="15">
        <f>A1L102C7</f>
        <v>14501.768333333333</v>
      </c>
      <c r="J17" s="16" t="s">
        <v>8392</v>
      </c>
      <c r="K17" s="15">
        <f>A1L102C8</f>
        <v>14550.594000000001</v>
      </c>
      <c r="L17" s="16" t="s">
        <v>8393</v>
      </c>
      <c r="M17" s="15">
        <f>A1L102C9</f>
        <v>14545.430600000002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211590.63</v>
      </c>
      <c r="F18" s="16" t="s">
        <v>8395</v>
      </c>
      <c r="G18" s="15">
        <f>A1L103C6</f>
        <v>209901.633</v>
      </c>
      <c r="H18" s="16" t="s">
        <v>8396</v>
      </c>
      <c r="I18" s="15">
        <f>A1L103C7</f>
        <v>205384.76633333333</v>
      </c>
      <c r="J18" s="16" t="s">
        <v>8397</v>
      </c>
      <c r="K18" s="15">
        <f>A1L103C8</f>
        <v>201313.67525</v>
      </c>
      <c r="L18" s="16" t="s">
        <v>8398</v>
      </c>
      <c r="M18" s="15">
        <f>A1L103C9</f>
        <v>194965.8364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0.3130682219167813</v>
      </c>
      <c r="F19" s="16" t="s">
        <v>8400</v>
      </c>
      <c r="G19" s="21">
        <f>IF(B3L708C2=0,0,B3L709C2/B3L708C2)</f>
        <v>0.31390621165955368</v>
      </c>
      <c r="H19" s="16" t="s">
        <v>8401</v>
      </c>
      <c r="I19" s="21">
        <f>IF(B3L708C3=0,0,B3L709C3/B3L708C3)</f>
        <v>0.32252560310393019</v>
      </c>
      <c r="J19" s="16" t="s">
        <v>8402</v>
      </c>
      <c r="K19" s="21">
        <f>IF(B3L708C4=0,0,B3L709C4/B3L708C4)</f>
        <v>0.32745531500032177</v>
      </c>
      <c r="L19" s="16" t="s">
        <v>8403</v>
      </c>
      <c r="M19" s="21">
        <f>IF(B3L708C5=0,0,B3L709C5/B3L708C5)</f>
        <v>0.33090115067712078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4.2975645988807556E-2</v>
      </c>
      <c r="F20" s="16" t="s">
        <v>8405</v>
      </c>
      <c r="G20" s="21">
        <f>IF(B3L708C2=0,0,B3L710C2/B3L708C2)</f>
        <v>4.3721343265923411E-2</v>
      </c>
      <c r="H20" s="16" t="s">
        <v>8406</v>
      </c>
      <c r="I20" s="21">
        <f>IF(B3L708C3=0,0,B3L710C3/B3L708C3)</f>
        <v>4.4680210957187196E-2</v>
      </c>
      <c r="J20" s="16" t="s">
        <v>8407</v>
      </c>
      <c r="K20" s="21">
        <f>IF(B3L708C4=0,0,B3L710C4/B3L708C4)</f>
        <v>4.5333693678386321E-2</v>
      </c>
      <c r="L20" s="16" t="s">
        <v>8408</v>
      </c>
      <c r="M20" s="21">
        <f>IF(B3L708C5=0,0,B3L710C5/B3L708C5)</f>
        <v>4.6452541749775193E-2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0.64395613209441116</v>
      </c>
      <c r="F21" s="16" t="s">
        <v>8410</v>
      </c>
      <c r="G21" s="21">
        <f>IF(B3L708C2=0,0,B3L711C2/B3L708C2)</f>
        <v>0.64237244507452285</v>
      </c>
      <c r="H21" s="16" t="s">
        <v>8411</v>
      </c>
      <c r="I21" s="21">
        <f>IF(B3L708C3=0,0,B3L711C3/B3L708C3)</f>
        <v>0.63279418593888259</v>
      </c>
      <c r="J21" s="16" t="s">
        <v>8412</v>
      </c>
      <c r="K21" s="21">
        <f>IF(B3L708C4=0,0,B3L711C4/B3L708C4)</f>
        <v>0.62721099132129188</v>
      </c>
      <c r="L21" s="16" t="s">
        <v>8413</v>
      </c>
      <c r="M21" s="21">
        <f>IF(B3L708C5=0,0,B3L711C5/B3L708C5)</f>
        <v>0.62264630757310402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3.0140685385496679</v>
      </c>
      <c r="F22" s="16" t="s">
        <v>8415</v>
      </c>
      <c r="G22" s="21">
        <f>IF(B3L708C2=0,0,B3L701C2/B3L708C2)</f>
        <v>3.0159579957180807</v>
      </c>
      <c r="H22" s="16" t="s">
        <v>8416</v>
      </c>
      <c r="I22" s="21">
        <f>IF(B3L708C3=0,0,B3L701C3/B3L708C3)</f>
        <v>3.0223712971925023</v>
      </c>
      <c r="J22" s="16" t="s">
        <v>8417</v>
      </c>
      <c r="K22" s="21">
        <f>IF(B3L708C4=0,0,B3L701C4/B3L708C4)</f>
        <v>3.027978304890286</v>
      </c>
      <c r="L22" s="16" t="s">
        <v>8418</v>
      </c>
      <c r="M22" s="21">
        <f>IF(B3L708C5=0,0,B3L701C5/B3L708C5)</f>
        <v>3.0368991275255426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3.1028675903933909</v>
      </c>
      <c r="F23" s="16" t="s">
        <v>8420</v>
      </c>
      <c r="G23" s="21">
        <f>IF(B3L709C2=0,0,B3L702C2/B3L709C2)</f>
        <v>3.1147600855984088</v>
      </c>
      <c r="H23" s="16" t="s">
        <v>8421</v>
      </c>
      <c r="I23" s="21">
        <f>IF(B3L709C3=0,0,B3L702C3/B3L709C3)</f>
        <v>3.1239205761616495</v>
      </c>
      <c r="J23" s="16" t="s">
        <v>8422</v>
      </c>
      <c r="K23" s="21">
        <f>IF(B3L709C4=0,0,B3L702C4/B3L709C4)</f>
        <v>3.1310084172172106</v>
      </c>
      <c r="L23" s="16" t="s">
        <v>8423</v>
      </c>
      <c r="M23" s="21">
        <f>IF(B3L709C5=0,0,B3L702C5/B3L709C5)</f>
        <v>3.1405049399975797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2.1632753592439462</v>
      </c>
      <c r="F24" s="16" t="s">
        <v>8425</v>
      </c>
      <c r="G24" s="21">
        <f>IF(B3L710C2=0,0,B3L703C2/B3L710C2)</f>
        <v>2.1574414160837163</v>
      </c>
      <c r="H24" s="16" t="s">
        <v>8426</v>
      </c>
      <c r="I24" s="21">
        <f>IF(B3L710C3=0,0,B3L703C3/B3L710C3)</f>
        <v>2.1642659211330666</v>
      </c>
      <c r="J24" s="16" t="s">
        <v>8427</v>
      </c>
      <c r="K24" s="21">
        <f>IF(B3L710C4=0,0,B3L703C4/B3L710C4)</f>
        <v>2.1648668260553485</v>
      </c>
      <c r="L24" s="16" t="s">
        <v>8428</v>
      </c>
      <c r="M24" s="21">
        <f>IF(B3L710C5=0,0,B3L703C5/B3L710C5)</f>
        <v>2.1681497968166026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3.0276769580959231</v>
      </c>
      <c r="F25" s="16" t="s">
        <v>8430</v>
      </c>
      <c r="G25" s="21">
        <f>IF(B3L711C2=0,0,B3L704C2/B3L711C2)</f>
        <v>3.0261092847238591</v>
      </c>
      <c r="H25" s="16" t="s">
        <v>8431</v>
      </c>
      <c r="I25" s="21">
        <f>IF(B3L711C3=0,0,B3L704C3/B3L711C3)</f>
        <v>3.0312021096520829</v>
      </c>
      <c r="J25" s="16" t="s">
        <v>8432</v>
      </c>
      <c r="K25" s="21">
        <f>IF(B3L711C4=0,0,B3L704C4/B3L711C4)</f>
        <v>3.0365723403581848</v>
      </c>
      <c r="L25" s="16" t="s">
        <v>8433</v>
      </c>
      <c r="M25" s="21">
        <f>IF(B3L711C5=0,0,B3L704C5/B3L711C5)</f>
        <v>3.0466515855697889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24385528</v>
      </c>
      <c r="F26" s="16" t="s">
        <v>8435</v>
      </c>
      <c r="G26" s="15">
        <f>A1L114C6</f>
        <v>25174882</v>
      </c>
      <c r="H26" s="16" t="s">
        <v>8436</v>
      </c>
      <c r="I26" s="15">
        <f>A1L114C7</f>
        <v>25458487.666666668</v>
      </c>
      <c r="J26" s="16" t="s">
        <v>8437</v>
      </c>
      <c r="K26" s="15">
        <f>A1L114C8</f>
        <v>25414125</v>
      </c>
      <c r="L26" s="16" t="s">
        <v>8438</v>
      </c>
      <c r="M26" s="15">
        <f>A1L114C9</f>
        <v>24882212.600000001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11493525</v>
      </c>
      <c r="F27" s="16" t="s">
        <v>8440</v>
      </c>
      <c r="G27" s="15">
        <f>A1L115C6</f>
        <v>11479288</v>
      </c>
      <c r="H27" s="16" t="s">
        <v>8441</v>
      </c>
      <c r="I27" s="15">
        <f>A1L115C7</f>
        <v>11660892</v>
      </c>
      <c r="J27" s="16" t="s">
        <v>8442</v>
      </c>
      <c r="K27" s="15">
        <f>A1L115C8</f>
        <v>11706170</v>
      </c>
      <c r="L27" s="16" t="s">
        <v>8443</v>
      </c>
      <c r="M27" s="15">
        <f>A1L115C9</f>
        <v>11554438.4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403963</v>
      </c>
      <c r="F28" s="16" t="s">
        <v>8445</v>
      </c>
      <c r="G28" s="15">
        <f>A1L116C6</f>
        <v>404407</v>
      </c>
      <c r="H28" s="16" t="s">
        <v>8446</v>
      </c>
      <c r="I28" s="15">
        <f>A1L116C7</f>
        <v>408126.33333333331</v>
      </c>
      <c r="J28" s="16" t="s">
        <v>8447</v>
      </c>
      <c r="K28" s="15">
        <f>A1L116C8</f>
        <v>410639.25</v>
      </c>
      <c r="L28" s="16" t="s">
        <v>8448</v>
      </c>
      <c r="M28" s="15">
        <f>A1L116C9</f>
        <v>406948.2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12488040</v>
      </c>
      <c r="F29" s="16" t="s">
        <v>8450</v>
      </c>
      <c r="G29" s="15">
        <f>A1L117C6</f>
        <v>13291187</v>
      </c>
      <c r="H29" s="16" t="s">
        <v>8451</v>
      </c>
      <c r="I29" s="15">
        <f>A1L117C7</f>
        <v>13389469.333333334</v>
      </c>
      <c r="J29" s="16" t="s">
        <v>8452</v>
      </c>
      <c r="K29" s="15">
        <f>A1L117C8</f>
        <v>13297315.75</v>
      </c>
      <c r="L29" s="16" t="s">
        <v>8453</v>
      </c>
      <c r="M29" s="15">
        <f>A1L117C9</f>
        <v>12920826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74.215055222246662</v>
      </c>
      <c r="F30" s="16" t="s">
        <v>8455</v>
      </c>
      <c r="G30" s="21">
        <f>IF(B3L708C2=0,0,B3L719C2/B3L708C2)</f>
        <v>77.043948032565297</v>
      </c>
      <c r="H30" s="16" t="s">
        <v>8456</v>
      </c>
      <c r="I30" s="21">
        <f>IF(B3L708C3=0,0,B3L719C3/B3L708C3)</f>
        <v>78.438061721273897</v>
      </c>
      <c r="J30" s="16" t="s">
        <v>8457</v>
      </c>
      <c r="K30" s="21">
        <f>IF(B3L708C4=0,0,B3L719C4/B3L708C4)</f>
        <v>79.180008586193779</v>
      </c>
      <c r="L30" s="16" t="s">
        <v>8458</v>
      </c>
      <c r="M30" s="21">
        <f>IF(B3L708C5=0,0,B3L719C5/B3L708C5)</f>
        <v>79.464269667498343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111.73110905291236</v>
      </c>
      <c r="F31" s="16" t="s">
        <v>8460</v>
      </c>
      <c r="G31" s="21">
        <f>IF(B3L709C2=0,0,B3L720C2/B3L709C2)</f>
        <v>111.91444058807471</v>
      </c>
      <c r="H31" s="16" t="s">
        <v>8461</v>
      </c>
      <c r="I31" s="21">
        <f>IF(B3L709C3=0,0,B3L720C3/B3L709C3)</f>
        <v>111.39400767416707</v>
      </c>
      <c r="J31" s="16" t="s">
        <v>8462</v>
      </c>
      <c r="K31" s="21">
        <f>IF(B3L709C4=0,0,B3L720C4/B3L709C4)</f>
        <v>111.37896186862316</v>
      </c>
      <c r="L31" s="16" t="s">
        <v>8463</v>
      </c>
      <c r="M31" s="21">
        <f>IF(B3L709C5=0,0,B3L720C5/B3L709C5)</f>
        <v>111.51504500252746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28.607442043732885</v>
      </c>
      <c r="F32" s="16" t="s">
        <v>8465</v>
      </c>
      <c r="G32" s="21">
        <f>IF(B3L710C2=0,0,B3L721C2/B3L710C2)</f>
        <v>28.307157015976117</v>
      </c>
      <c r="H32" s="16" t="s">
        <v>8466</v>
      </c>
      <c r="I32" s="21">
        <f>IF(B3L710C3=0,0,B3L721C3/B3L710C3)</f>
        <v>28.143211500298641</v>
      </c>
      <c r="J32" s="16" t="s">
        <v>8467</v>
      </c>
      <c r="K32" s="21">
        <f>IF(B3L710C4=0,0,B3L721C4/B3L710C4)</f>
        <v>28.221476731465394</v>
      </c>
      <c r="L32" s="16" t="s">
        <v>8468</v>
      </c>
      <c r="M32" s="21">
        <f>IF(B3L710C5=0,0,B3L721C5/B3L710C5)</f>
        <v>27.977734808345925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59.019815764053448</v>
      </c>
      <c r="F33" s="16" t="s">
        <v>8470</v>
      </c>
      <c r="G33" s="21">
        <f>IF(B3L711C2=0,0,B3L722C2/B3L711C2)</f>
        <v>63.321027140365317</v>
      </c>
      <c r="H33" s="16" t="s">
        <v>8471</v>
      </c>
      <c r="I33" s="21">
        <f>IF(B3L711C3=0,0,B3L722C3/B3L711C3)</f>
        <v>65.192124870656798</v>
      </c>
      <c r="J33" s="16" t="s">
        <v>8472</v>
      </c>
      <c r="K33" s="21">
        <f>IF(B3L711C4=0,0,B3L722C4/B3L711C4)</f>
        <v>66.0527196351009</v>
      </c>
      <c r="L33" s="16" t="s">
        <v>8473</v>
      </c>
      <c r="M33" s="21">
        <f>IF(B3L711C5=0,0,B3L722C5/B3L711C5)</f>
        <v>66.272256917314976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14784.813999999998</v>
      </c>
      <c r="F34" s="16" t="s">
        <v>8475</v>
      </c>
      <c r="G34" s="15">
        <f>A1L131C6</f>
        <v>14125.570499999998</v>
      </c>
      <c r="H34" s="16" t="s">
        <v>8476</v>
      </c>
      <c r="I34" s="15">
        <f>A1L131C7</f>
        <v>14220.281333333332</v>
      </c>
      <c r="J34" s="16" t="s">
        <v>8477</v>
      </c>
      <c r="K34" s="15">
        <f>A1L131C8</f>
        <v>13904.726500000001</v>
      </c>
      <c r="L34" s="16" t="s">
        <v>8478</v>
      </c>
      <c r="M34" s="15">
        <f>A1L131C9</f>
        <v>13295.517400000001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22.224105152760124</v>
      </c>
      <c r="F35" s="16" t="s">
        <v>8480</v>
      </c>
      <c r="G35" s="21">
        <f>IF(B3L727C2=0,0,B3L708C2/B3L727C2)</f>
        <v>23.132518435273113</v>
      </c>
      <c r="H35" s="16" t="s">
        <v>8481</v>
      </c>
      <c r="I35" s="21">
        <f>IF(B3L727C3=0,0,B3L708C3/B3L727C3)</f>
        <v>22.824304859041234</v>
      </c>
      <c r="J35" s="16" t="s">
        <v>8482</v>
      </c>
      <c r="K35" s="21">
        <f>IF(B3L727C4=0,0,B3L708C4/B3L727C4)</f>
        <v>23.083261220564101</v>
      </c>
      <c r="L35" s="16" t="s">
        <v>8483</v>
      </c>
      <c r="M35" s="21">
        <f>IF(B3L727C5=0,0,B3L708C5/B3L727C5)</f>
        <v>23.551135843724289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4.4996187388710446E-2</v>
      </c>
      <c r="F36" s="16" t="s">
        <v>8485</v>
      </c>
      <c r="G36" s="21">
        <f>IF(B3L728C2=0,0,1/B3L728C2)</f>
        <v>4.3229188503538463E-2</v>
      </c>
      <c r="H36" s="16" t="s">
        <v>8486</v>
      </c>
      <c r="I36" s="21">
        <f>IF(B3L728C3=0,0,1/B3L728C3)</f>
        <v>4.3812944410610469E-2</v>
      </c>
      <c r="J36" s="16" t="s">
        <v>8487</v>
      </c>
      <c r="K36" s="21">
        <f>IF(B3L728C4=0,0,1/B3L728C4)</f>
        <v>4.3321434975970102E-2</v>
      </c>
      <c r="L36" s="16" t="s">
        <v>8488</v>
      </c>
      <c r="M36" s="21">
        <f>IF(B3L728C5=0,0,1/B3L728C5)</f>
        <v>4.2460797077287109E-2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2228054630</v>
      </c>
      <c r="F37" s="16" t="s">
        <v>8490</v>
      </c>
      <c r="G37" s="15">
        <f>A1L122C6</f>
        <v>2209979181.5</v>
      </c>
      <c r="H37" s="16" t="s">
        <v>8491</v>
      </c>
      <c r="I37" s="15">
        <f>A1L122C7</f>
        <v>2200086796.3333335</v>
      </c>
      <c r="J37" s="16" t="s">
        <v>8492</v>
      </c>
      <c r="K37" s="15">
        <f>A1L122C8</f>
        <v>2179531566.75</v>
      </c>
      <c r="L37" s="16" t="s">
        <v>8493</v>
      </c>
      <c r="M37" s="15">
        <f>A1L122C9</f>
        <v>2126736720.4000001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980943168</v>
      </c>
      <c r="F38" s="16" t="s">
        <v>8495</v>
      </c>
      <c r="G38" s="15">
        <f>A1L119C6</f>
        <v>979975588.5</v>
      </c>
      <c r="H38" s="16" t="s">
        <v>8496</v>
      </c>
      <c r="I38" s="15">
        <f>A1L119C7</f>
        <v>993786687.66666663</v>
      </c>
      <c r="J38" s="16" t="s">
        <v>8497</v>
      </c>
      <c r="K38" s="15">
        <f>A1L119C8</f>
        <v>997355635.25</v>
      </c>
      <c r="L38" s="16" t="s">
        <v>8498</v>
      </c>
      <c r="M38" s="15">
        <f>A1L119C9</f>
        <v>983685992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29951647</v>
      </c>
      <c r="F39" s="16" t="s">
        <v>8500</v>
      </c>
      <c r="G39" s="15">
        <f>A1L120C6</f>
        <v>29677172.5</v>
      </c>
      <c r="H39" s="16" t="s">
        <v>8501</v>
      </c>
      <c r="I39" s="15">
        <f>A1L120C7</f>
        <v>30798716</v>
      </c>
      <c r="J39" s="16" t="s">
        <v>8502</v>
      </c>
      <c r="K39" s="15">
        <f>A1L120C8</f>
        <v>31120889.25</v>
      </c>
      <c r="L39" s="16" t="s">
        <v>8503</v>
      </c>
      <c r="M39" s="15">
        <f>A1L120C9</f>
        <v>30791180.199999999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1217159815</v>
      </c>
      <c r="F40" s="16" t="s">
        <v>8505</v>
      </c>
      <c r="G40" s="15">
        <f>A1L121C6</f>
        <v>1200326420.5</v>
      </c>
      <c r="H40" s="16" t="s">
        <v>8506</v>
      </c>
      <c r="I40" s="15">
        <f>A1L121C7</f>
        <v>1175501392.6666667</v>
      </c>
      <c r="J40" s="16" t="s">
        <v>8507</v>
      </c>
      <c r="K40" s="15">
        <f>A1L121C8</f>
        <v>1151055042.25</v>
      </c>
      <c r="L40" s="16" t="s">
        <v>8508</v>
      </c>
      <c r="M40" s="15">
        <f>A1L121C9</f>
        <v>1112259548.2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6780.8741891351447</v>
      </c>
      <c r="F41" s="16" t="s">
        <v>8510</v>
      </c>
      <c r="G41" s="15">
        <f>IF(B3L708C2=0,0,B3L730C2/B3L708C2)</f>
        <v>6763.30960409416</v>
      </c>
      <c r="H41" s="16" t="s">
        <v>8511</v>
      </c>
      <c r="I41" s="15">
        <f>IF(B3L708C3=0,0,B3L730C3/B3L708C3)</f>
        <v>6778.5072775121671</v>
      </c>
      <c r="J41" s="16" t="s">
        <v>8512</v>
      </c>
      <c r="K41" s="15">
        <f>IF(B3L708C4=0,0,B3L730C4/B3L708C4)</f>
        <v>6790.528029949699</v>
      </c>
      <c r="L41" s="16" t="s">
        <v>8513</v>
      </c>
      <c r="M41" s="15">
        <f>IF(B3L708C5=0,0,B3L730C5/B3L708C5)</f>
        <v>6791.9836140953412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9535.9663879025211</v>
      </c>
      <c r="F42" s="16" t="s">
        <v>8515</v>
      </c>
      <c r="G42" s="15">
        <f>IF(B3L709C2=0,0,B3L731C2/B3L709C2)</f>
        <v>9554.026327847756</v>
      </c>
      <c r="H42" s="16" t="s">
        <v>8516</v>
      </c>
      <c r="I42" s="15">
        <f>IF(B3L709C3=0,0,B3L731C3/B3L709C3)</f>
        <v>9493.4317128077109</v>
      </c>
      <c r="J42" s="16" t="s">
        <v>8517</v>
      </c>
      <c r="K42" s="15">
        <f>IF(B3L709C4=0,0,B3L731C4/B3L709C4)</f>
        <v>9489.3919418534151</v>
      </c>
      <c r="L42" s="16" t="s">
        <v>8518</v>
      </c>
      <c r="M42" s="15">
        <f>IF(B3L709C5=0,0,B3L731C5/B3L709C5)</f>
        <v>9493.8225354367605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2121.0853609534684</v>
      </c>
      <c r="F43" s="16" t="s">
        <v>8520</v>
      </c>
      <c r="G43" s="15">
        <f>IF(B3L710C2=0,0,B3L732C2/B3L710C2)</f>
        <v>2077.3042547426439</v>
      </c>
      <c r="H43" s="16" t="s">
        <v>8521</v>
      </c>
      <c r="I43" s="15">
        <f>IF(B3L710C3=0,0,B3L732C3/B3L710C3)</f>
        <v>2123.7903745301865</v>
      </c>
      <c r="J43" s="16" t="s">
        <v>8522</v>
      </c>
      <c r="K43" s="15">
        <f>IF(B3L710C4=0,0,B3L732C4/B3L710C4)</f>
        <v>2138.805415778902</v>
      </c>
      <c r="L43" s="16" t="s">
        <v>8523</v>
      </c>
      <c r="M43" s="15">
        <f>IF(B3L710C5=0,0,B3L732C5/B3L710C5)</f>
        <v>2116.8971236918896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5752.4277658230894</v>
      </c>
      <c r="F44" s="16" t="s">
        <v>8525</v>
      </c>
      <c r="G44" s="15">
        <f>IF(B3L711C2=0,0,B3L733C2/B3L711C2)</f>
        <v>5718.5187334869379</v>
      </c>
      <c r="H44" s="16" t="s">
        <v>8526</v>
      </c>
      <c r="I44" s="15">
        <f>IF(B3L711C3=0,0,B3L733C3/B3L711C3)</f>
        <v>5723.4108140175458</v>
      </c>
      <c r="J44" s="16" t="s">
        <v>8527</v>
      </c>
      <c r="K44" s="15">
        <f>IF(B3L711C4=0,0,B3L733C4/B3L711C4)</f>
        <v>5717.7190810339644</v>
      </c>
      <c r="L44" s="16" t="s">
        <v>8528</v>
      </c>
      <c r="M44" s="15">
        <f>IF(B3L711C5=0,0,B3L733C5/B3L711C5)</f>
        <v>5704.8946048067737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11065.727999999999</v>
      </c>
      <c r="F45" s="16" t="s">
        <v>8530</v>
      </c>
      <c r="G45" s="15">
        <f>A1L130C6*A1L158C1</f>
        <v>10912.937999999998</v>
      </c>
      <c r="H45" s="16" t="s">
        <v>8531</v>
      </c>
      <c r="I45" s="15">
        <f>A1L130C7*A1L158C1</f>
        <v>10909.062</v>
      </c>
      <c r="J45" s="16" t="s">
        <v>8532</v>
      </c>
      <c r="K45" s="15">
        <f>A1L130C8*A1L158C1</f>
        <v>10717.138500000001</v>
      </c>
      <c r="L45" s="16" t="s">
        <v>8533</v>
      </c>
      <c r="M45" s="15">
        <f>A1L130C9*A1L158C1</f>
        <v>10479.992399999999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339644.989</v>
      </c>
      <c r="F46" s="16" t="s">
        <v>8535</v>
      </c>
      <c r="G46" s="15">
        <f>B3L708C2+B3L738C2</f>
        <v>337672.95800000004</v>
      </c>
      <c r="H46" s="16" t="s">
        <v>8536</v>
      </c>
      <c r="I46" s="15">
        <f>B3L708C3+B3L738C3</f>
        <v>335477.09833333333</v>
      </c>
      <c r="J46" s="16" t="s">
        <v>8537</v>
      </c>
      <c r="K46" s="15">
        <f>B3L708C4+B3L738C4</f>
        <v>331683.57250000001</v>
      </c>
      <c r="L46" s="16" t="s">
        <v>8538</v>
      </c>
      <c r="M46" s="15">
        <f>B3L708C5+B3L738C5</f>
        <v>323604.52879999997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0.96741972247969776</v>
      </c>
      <c r="F47" s="16" t="s">
        <v>8540</v>
      </c>
      <c r="G47" s="21">
        <f>IF(B3L739C2=0,0,B3L708C2/B3L739C2)</f>
        <v>0.9676819308699276</v>
      </c>
      <c r="H47" s="16" t="s">
        <v>8541</v>
      </c>
      <c r="I47" s="21">
        <f>IF(B3L739C3=0,0,B3L708C3/B3L739C3)</f>
        <v>0.96748194719044389</v>
      </c>
      <c r="J47" s="16" t="s">
        <v>8542</v>
      </c>
      <c r="K47" s="21">
        <f>IF(B3L739C4=0,0,B3L708C4/B3L739C4)</f>
        <v>0.96768866658296737</v>
      </c>
      <c r="L47" s="16" t="s">
        <v>8543</v>
      </c>
      <c r="M47" s="21">
        <f>IF(B3L739C5=0,0,B3L708C5/B3L739C5)</f>
        <v>0.96761481540798511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3.258027752030223E-2</v>
      </c>
      <c r="F48" s="16" t="s">
        <v>8545</v>
      </c>
      <c r="G48" s="21">
        <f>IF(B3L739C2=0,0,B3L738C2/B3L739C2)</f>
        <v>3.2318069130072291E-2</v>
      </c>
      <c r="H48" s="16" t="s">
        <v>8546</v>
      </c>
      <c r="I48" s="21">
        <f>IF(B3L739C3=0,0,B3L738C3/B3L739C3)</f>
        <v>3.2518052809556164E-2</v>
      </c>
      <c r="J48" s="16" t="s">
        <v>8547</v>
      </c>
      <c r="K48" s="21">
        <f>IF(B3L739C4=0,0,B3L738C4/B3L739C4)</f>
        <v>3.2311333417032587E-2</v>
      </c>
      <c r="L48" s="16" t="s">
        <v>8548</v>
      </c>
      <c r="M48" s="21">
        <f>IF(B3L739C5=0,0,B3L738C5/B3L739C5)</f>
        <v>3.2385184592014893E-2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29969.68</v>
      </c>
      <c r="F49" s="16" t="s">
        <v>8550</v>
      </c>
      <c r="G49" s="15">
        <f>A1L130C6*A1L595C1</f>
        <v>29555.873749999999</v>
      </c>
      <c r="H49" s="16" t="s">
        <v>8551</v>
      </c>
      <c r="I49" s="15">
        <f>A1L130C7*A1L595C1</f>
        <v>29545.376249999998</v>
      </c>
      <c r="J49" s="16" t="s">
        <v>8552</v>
      </c>
      <c r="K49" s="15">
        <f>A1L130C8*A1L595C1</f>
        <v>29025.583437500001</v>
      </c>
      <c r="L49" s="16" t="s">
        <v>8553</v>
      </c>
      <c r="M49" s="15">
        <f>A1L130C9*A1L595C1</f>
        <v>28383.312749999997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358548.94099999999</v>
      </c>
      <c r="F50" s="16" t="s">
        <v>8555</v>
      </c>
      <c r="G50" s="15">
        <f>B3L708C2+B3L742C2</f>
        <v>356315.89375000005</v>
      </c>
      <c r="H50" s="16" t="s">
        <v>8556</v>
      </c>
      <c r="I50" s="15">
        <f>B3L708C3+B3L742C3</f>
        <v>354113.41258333332</v>
      </c>
      <c r="J50" s="16" t="s">
        <v>8557</v>
      </c>
      <c r="K50" s="15">
        <f>B3L708C4+B3L742C4</f>
        <v>349992.01743750001</v>
      </c>
      <c r="L50" s="16" t="s">
        <v>8558</v>
      </c>
      <c r="M50" s="15">
        <f>B3L708C5+B3L742C5</f>
        <v>341507.84914999997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0.91641397708102557</v>
      </c>
      <c r="F51" s="16" t="s">
        <v>8560</v>
      </c>
      <c r="G51" s="21">
        <f>IF(B3L743C2=0,0,B3L708C2/B3L743C2)</f>
        <v>0.91705148642418644</v>
      </c>
      <c r="H51" s="16" t="s">
        <v>8561</v>
      </c>
      <c r="I51" s="21">
        <f>IF(B3L743C3=0,0,B3L708C3/B3L743C3)</f>
        <v>0.91656521554927806</v>
      </c>
      <c r="J51" s="16" t="s">
        <v>8562</v>
      </c>
      <c r="K51" s="21">
        <f>IF(B3L743C4=0,0,B3L708C4/B3L743C4)</f>
        <v>0.91706787014740054</v>
      </c>
      <c r="L51" s="16" t="s">
        <v>8563</v>
      </c>
      <c r="M51" s="21">
        <f>IF(B3L743C5=0,0,B3L708C5/B3L743C5)</f>
        <v>0.91688825653452777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8.3586022918974406E-2</v>
      </c>
      <c r="F52" s="16" t="s">
        <v>8565</v>
      </c>
      <c r="G52" s="21">
        <f>IF(B3L743C2=0,0,B3L742C2/B3L743C2)</f>
        <v>8.2948513575813496E-2</v>
      </c>
      <c r="H52" s="16" t="s">
        <v>8566</v>
      </c>
      <c r="I52" s="21">
        <f>IF(B3L743C3=0,0,B3L742C3/B3L743C3)</f>
        <v>8.3434784450721985E-2</v>
      </c>
      <c r="J52" s="16" t="s">
        <v>8567</v>
      </c>
      <c r="K52" s="21">
        <f>IF(B3L743C4=0,0,B3L742C4/B3L743C4)</f>
        <v>8.2932129852599443E-2</v>
      </c>
      <c r="L52" s="16" t="s">
        <v>8568</v>
      </c>
      <c r="M52" s="21">
        <f>IF(B3L743C5=0,0,B3L742C5/B3L743C5)</f>
        <v>8.311174346547226E-2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6254.7219999999998</v>
      </c>
      <c r="F53" s="16" t="s">
        <v>8570</v>
      </c>
      <c r="G53" s="15">
        <f>A1L135C6</f>
        <v>6415.48</v>
      </c>
      <c r="H53" s="16" t="s">
        <v>8571</v>
      </c>
      <c r="I53" s="15">
        <f>A1L135C7</f>
        <v>6509.4660000000003</v>
      </c>
      <c r="J53" s="16" t="s">
        <v>8572</v>
      </c>
      <c r="K53" s="15">
        <f>A1L135C8</f>
        <v>6429.8057500000004</v>
      </c>
      <c r="L53" s="16" t="s">
        <v>8573</v>
      </c>
      <c r="M53" s="15">
        <f>A1L135C9</f>
        <v>6239.1148000000003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12.012386975833564</v>
      </c>
      <c r="F54" s="16" t="s">
        <v>8575</v>
      </c>
      <c r="G54" s="21">
        <f>IF(A1L144C6=0,0,B3L721C2/A1L144C6)</f>
        <v>12.150837537716258</v>
      </c>
      <c r="H54" s="16" t="s">
        <v>8576</v>
      </c>
      <c r="I54" s="21">
        <f>IF(A1L144C7=0,0,B3L721C3/A1L144C7)</f>
        <v>12.3386474238243</v>
      </c>
      <c r="J54" s="16" t="s">
        <v>8577</v>
      </c>
      <c r="K54" s="21">
        <f>IF(A1L144C8=0,0,B3L721C4/A1L144C8)</f>
        <v>12.545266409440986</v>
      </c>
      <c r="L54" s="16" t="s">
        <v>8578</v>
      </c>
      <c r="M54" s="21">
        <f>IF(A1L144C9=0,0,B3L721C5/A1L144C9)</f>
        <v>12.761066885476685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3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1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10</v>
      </c>
      <c r="AJ8" s="16" t="s">
        <v>8677</v>
      </c>
      <c r="AK8" s="15">
        <f>A1L201C10</f>
        <v>1</v>
      </c>
      <c r="AL8" s="16" t="s">
        <v>8678</v>
      </c>
      <c r="AM8" s="15">
        <f>IF(OR(B3L801C16=0,B3L801C17=0),0,1+(B3L801C16/B3L801C17))</f>
        <v>11</v>
      </c>
      <c r="AN8" s="16" t="s">
        <v>8679</v>
      </c>
      <c r="AO8" s="21">
        <f>A1L201C23</f>
        <v>3.25</v>
      </c>
      <c r="AP8" s="16" t="s">
        <v>8680</v>
      </c>
      <c r="AQ8" s="21">
        <f>A1L201C22</f>
        <v>0.25</v>
      </c>
      <c r="AR8" s="16" t="s">
        <v>8681</v>
      </c>
      <c r="AS8" s="15">
        <f>IF(OR(B3L801C19=0,B3L801C20=0),0,1+(B3L801C19/B3L801C20))</f>
        <v>14</v>
      </c>
      <c r="AT8" s="16" t="s">
        <v>8682</v>
      </c>
      <c r="AU8" s="15">
        <f>A1L201C14</f>
        <v>16</v>
      </c>
      <c r="AV8" s="16" t="s">
        <v>8683</v>
      </c>
      <c r="AW8" s="15">
        <f>A1L201C13</f>
        <v>2</v>
      </c>
      <c r="AX8" s="16" t="s">
        <v>8684</v>
      </c>
      <c r="AY8" s="15">
        <f>IF(OR(B3L801C22=0,B3L801C23=0),0,1+(B3L801C22/B3L801C23))</f>
        <v>9</v>
      </c>
      <c r="AZ8" s="16" t="s">
        <v>8685</v>
      </c>
      <c r="BA8" s="21">
        <f>A1L201C26</f>
        <v>5.8</v>
      </c>
      <c r="BB8" s="16" t="s">
        <v>8686</v>
      </c>
      <c r="BC8" s="21">
        <f>A1L201C25</f>
        <v>0.6</v>
      </c>
      <c r="BD8" s="16" t="s">
        <v>8687</v>
      </c>
      <c r="BE8" s="21">
        <f>IF(OR(B3L801C25=0,B3L801C26=0),0,1+(B3L801C25/B3L801C26))</f>
        <v>10.666666666666666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18170</v>
      </c>
      <c r="F9" s="16" t="s">
        <v>8689</v>
      </c>
      <c r="G9" s="15">
        <f>A1L202C1</f>
        <v>21366</v>
      </c>
      <c r="H9" s="16" t="s">
        <v>8690</v>
      </c>
      <c r="I9" s="21">
        <f>IF(OR(B3L802C1=0,B3L802C2=0),0,1+(B3L802C1/B3L802C2))</f>
        <v>1.8504165496583358</v>
      </c>
      <c r="J9" s="16" t="s">
        <v>8691</v>
      </c>
      <c r="K9" s="15">
        <f>A1L202C5</f>
        <v>19912</v>
      </c>
      <c r="L9" s="16" t="s">
        <v>8692</v>
      </c>
      <c r="M9" s="15">
        <f>A1L202C4</f>
        <v>22464</v>
      </c>
      <c r="N9" s="16" t="s">
        <v>8693</v>
      </c>
      <c r="O9" s="21">
        <f>IF(OR(B3L802C4=0,B3L802C5=0),0,1+(B3L802C4/B3L802C5))</f>
        <v>1.8863960113960114</v>
      </c>
      <c r="P9" s="16" t="s">
        <v>8694</v>
      </c>
      <c r="Q9" s="15">
        <f>A1L202C17</f>
        <v>19041</v>
      </c>
      <c r="R9" s="16" t="s">
        <v>8695</v>
      </c>
      <c r="S9" s="15">
        <f>A1L202C16</f>
        <v>21915</v>
      </c>
      <c r="T9" s="16" t="s">
        <v>8696</v>
      </c>
      <c r="U9" s="21">
        <f>IF(OR(B3L802C7=0,B3L802C8=0),0,1+(B3L802C7/B3L802C8))</f>
        <v>1.8688569472963723</v>
      </c>
      <c r="V9" s="16" t="s">
        <v>8697</v>
      </c>
      <c r="W9" s="15">
        <f>A1L202C8</f>
        <v>20255</v>
      </c>
      <c r="X9" s="16" t="s">
        <v>8698</v>
      </c>
      <c r="Y9" s="15">
        <f>A1L202C7</f>
        <v>25030</v>
      </c>
      <c r="Z9" s="16" t="s">
        <v>8699</v>
      </c>
      <c r="AA9" s="21">
        <f>IF(OR(B3L802C10=0,B3L802C11=0),0,1+(B3L802C10/B3L802C11))</f>
        <v>1.8092289252896525</v>
      </c>
      <c r="AB9" s="16" t="s">
        <v>8700</v>
      </c>
      <c r="AC9" s="15">
        <f>A1L202C20</f>
        <v>19445.666666666668</v>
      </c>
      <c r="AD9" s="16" t="s">
        <v>8701</v>
      </c>
      <c r="AE9" s="15">
        <f>A1L202C19</f>
        <v>22953.333333333332</v>
      </c>
      <c r="AF9" s="16" t="s">
        <v>8702</v>
      </c>
      <c r="AG9" s="21">
        <f>IF(OR(B3L802C13=0,B3L802C14=0),0,1+(B3L802C13/B3L802C14))</f>
        <v>1.8471826895149581</v>
      </c>
      <c r="AH9" s="16" t="s">
        <v>8703</v>
      </c>
      <c r="AI9" s="15">
        <f>A1L202C11</f>
        <v>20190</v>
      </c>
      <c r="AJ9" s="16" t="s">
        <v>8704</v>
      </c>
      <c r="AK9" s="15">
        <f>A1L202C10</f>
        <v>25757</v>
      </c>
      <c r="AL9" s="16" t="s">
        <v>8705</v>
      </c>
      <c r="AM9" s="21">
        <f>IF(OR(B3L802C16=0,B3L802C17=0),0,1+(B3L802C16/B3L802C17))</f>
        <v>1.7838645805023878</v>
      </c>
      <c r="AN9" s="16" t="s">
        <v>8706</v>
      </c>
      <c r="AO9" s="15">
        <f>A1L202C23</f>
        <v>19631.75</v>
      </c>
      <c r="AP9" s="16" t="s">
        <v>8707</v>
      </c>
      <c r="AQ9" s="15">
        <f>A1L202C22</f>
        <v>23654.25</v>
      </c>
      <c r="AR9" s="16" t="s">
        <v>8708</v>
      </c>
      <c r="AS9" s="21">
        <f>IF(OR(B3L802C19=0,B3L802C20=0),0,1+(B3L802C19/B3L802C20))</f>
        <v>1.829945992791993</v>
      </c>
      <c r="AT9" s="16" t="s">
        <v>8709</v>
      </c>
      <c r="AU9" s="15">
        <f>A1L202C14</f>
        <v>18842</v>
      </c>
      <c r="AV9" s="16" t="s">
        <v>8710</v>
      </c>
      <c r="AW9" s="15">
        <f>A1L202C13</f>
        <v>21838</v>
      </c>
      <c r="AX9" s="16" t="s">
        <v>8711</v>
      </c>
      <c r="AY9" s="21">
        <f>IF(OR(B3L802C22=0,B3L802C23=0),0,1+(B3L802C22/B3L802C23))</f>
        <v>1.86280794944592</v>
      </c>
      <c r="AZ9" s="16" t="s">
        <v>8712</v>
      </c>
      <c r="BA9" s="15">
        <f>A1L202C26</f>
        <v>19473.8</v>
      </c>
      <c r="BB9" s="16" t="s">
        <v>8713</v>
      </c>
      <c r="BC9" s="15">
        <f>A1L202C25</f>
        <v>23291</v>
      </c>
      <c r="BD9" s="16" t="s">
        <v>8714</v>
      </c>
      <c r="BE9" s="21">
        <f>IF(OR(B3L802C25=0,B3L802C26=0),0,1+(B3L802C25/B3L802C26))</f>
        <v>1.8361083680391568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344368</v>
      </c>
      <c r="F10" s="16" t="s">
        <v>8716</v>
      </c>
      <c r="G10" s="15">
        <f>A1L203C1</f>
        <v>421585</v>
      </c>
      <c r="H10" s="16" t="s">
        <v>8717</v>
      </c>
      <c r="I10" s="21">
        <f>IF(OR(B3L803C1=0,B3L803C2=0),0,1+(B3L803C1/B3L803C2))</f>
        <v>1.8168412063996584</v>
      </c>
      <c r="J10" s="16" t="s">
        <v>8718</v>
      </c>
      <c r="K10" s="15">
        <f>A1L203C5</f>
        <v>368047</v>
      </c>
      <c r="L10" s="16" t="s">
        <v>8719</v>
      </c>
      <c r="M10" s="15">
        <f>A1L203C4</f>
        <v>439309</v>
      </c>
      <c r="N10" s="16" t="s">
        <v>8720</v>
      </c>
      <c r="O10" s="21">
        <f>IF(OR(B3L803C4=0,B3L803C5=0),0,1+(B3L803C4/B3L803C5))</f>
        <v>1.8377861596279612</v>
      </c>
      <c r="P10" s="16" t="s">
        <v>8721</v>
      </c>
      <c r="Q10" s="15">
        <f>A1L203C17</f>
        <v>356207.5</v>
      </c>
      <c r="R10" s="16" t="s">
        <v>8722</v>
      </c>
      <c r="S10" s="15">
        <f>A1L203C16</f>
        <v>430447</v>
      </c>
      <c r="T10" s="16" t="s">
        <v>8723</v>
      </c>
      <c r="U10" s="21">
        <f>IF(OR(B3L803C7=0,B3L803C8=0),0,1+(B3L803C7/B3L803C8))</f>
        <v>1.8275292893201718</v>
      </c>
      <c r="V10" s="16" t="s">
        <v>8724</v>
      </c>
      <c r="W10" s="15">
        <f>A1L203C8</f>
        <v>363450</v>
      </c>
      <c r="X10" s="16" t="s">
        <v>8725</v>
      </c>
      <c r="Y10" s="15">
        <f>A1L203C7</f>
        <v>460302</v>
      </c>
      <c r="Z10" s="16" t="s">
        <v>8726</v>
      </c>
      <c r="AA10" s="21">
        <f>IF(OR(B3L803C10=0,B3L803C11=0),0,1+(B3L803C10/B3L803C11))</f>
        <v>1.7895903124470456</v>
      </c>
      <c r="AB10" s="16" t="s">
        <v>8727</v>
      </c>
      <c r="AC10" s="15">
        <f>A1L203C20</f>
        <v>358621.66666666669</v>
      </c>
      <c r="AD10" s="16" t="s">
        <v>8728</v>
      </c>
      <c r="AE10" s="15">
        <f>A1L203C19</f>
        <v>440398.66666666669</v>
      </c>
      <c r="AF10" s="16" t="s">
        <v>8729</v>
      </c>
      <c r="AG10" s="21">
        <f>IF(OR(B3L803C13=0,B3L803C14=0),0,1+(B3L803C13/B3L803C14))</f>
        <v>1.8143114269192457</v>
      </c>
      <c r="AH10" s="16" t="s">
        <v>8730</v>
      </c>
      <c r="AI10" s="15">
        <f>A1L203C11</f>
        <v>346490</v>
      </c>
      <c r="AJ10" s="16" t="s">
        <v>8731</v>
      </c>
      <c r="AK10" s="15">
        <f>A1L203C10</f>
        <v>443231</v>
      </c>
      <c r="AL10" s="16" t="s">
        <v>8732</v>
      </c>
      <c r="AM10" s="21">
        <f>IF(OR(B3L803C16=0,B3L803C17=0),0,1+(B3L803C16/B3L803C17))</f>
        <v>1.781736836999217</v>
      </c>
      <c r="AN10" s="16" t="s">
        <v>8733</v>
      </c>
      <c r="AO10" s="15">
        <f>A1L203C23</f>
        <v>355588.75</v>
      </c>
      <c r="AP10" s="16" t="s">
        <v>8734</v>
      </c>
      <c r="AQ10" s="15">
        <f>A1L203C22</f>
        <v>441106.75</v>
      </c>
      <c r="AR10" s="16" t="s">
        <v>8735</v>
      </c>
      <c r="AS10" s="21">
        <f>IF(OR(B3L803C19=0,B3L803C20=0),0,1+(B3L803C19/B3L803C20))</f>
        <v>1.8061285618503911</v>
      </c>
      <c r="AT10" s="16" t="s">
        <v>8736</v>
      </c>
      <c r="AU10" s="15">
        <f>A1L203C14</f>
        <v>347699</v>
      </c>
      <c r="AV10" s="16" t="s">
        <v>8737</v>
      </c>
      <c r="AW10" s="15">
        <f>A1L203C13</f>
        <v>423828</v>
      </c>
      <c r="AX10" s="16" t="s">
        <v>8738</v>
      </c>
      <c r="AY10" s="21">
        <f>IF(OR(B3L803C22=0,B3L803C23=0),0,1+(B3L803C22/B3L803C23))</f>
        <v>1.8203776060099852</v>
      </c>
      <c r="AZ10" s="16" t="s">
        <v>8739</v>
      </c>
      <c r="BA10" s="15">
        <f>A1L203C26</f>
        <v>354010.8</v>
      </c>
      <c r="BB10" s="16" t="s">
        <v>8740</v>
      </c>
      <c r="BC10" s="15">
        <f>A1L203C25</f>
        <v>437651</v>
      </c>
      <c r="BD10" s="16" t="s">
        <v>8741</v>
      </c>
      <c r="BE10" s="21">
        <f>IF(OR(B3L803C25=0,B3L803C26=0),0,1+(B3L803C25/B3L803C26))</f>
        <v>1.8088883608171806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404782</v>
      </c>
      <c r="F11" s="16" t="s">
        <v>8743</v>
      </c>
      <c r="G11" s="15">
        <f>A1L204C1</f>
        <v>446880</v>
      </c>
      <c r="H11" s="16" t="s">
        <v>8744</v>
      </c>
      <c r="I11" s="21">
        <f>IF(OR(B3L804C1=0,B3L804C2=0),0,1+(B3L804C1/B3L804C2))</f>
        <v>1.9057957393483709</v>
      </c>
      <c r="J11" s="16" t="s">
        <v>8745</v>
      </c>
      <c r="K11" s="15">
        <f>A1L204C5</f>
        <v>412013</v>
      </c>
      <c r="L11" s="16" t="s">
        <v>8746</v>
      </c>
      <c r="M11" s="15">
        <f>A1L204C4</f>
        <v>466196</v>
      </c>
      <c r="N11" s="16" t="s">
        <v>8747</v>
      </c>
      <c r="O11" s="21">
        <f>IF(OR(B3L804C4=0,B3L804C5=0),0,1+(B3L804C4/B3L804C5))</f>
        <v>1.8837763515774482</v>
      </c>
      <c r="P11" s="16" t="s">
        <v>8748</v>
      </c>
      <c r="Q11" s="15">
        <f>A1L204C17</f>
        <v>408397.5</v>
      </c>
      <c r="R11" s="16" t="s">
        <v>8749</v>
      </c>
      <c r="S11" s="15">
        <f>A1L204C16</f>
        <v>456538</v>
      </c>
      <c r="T11" s="16" t="s">
        <v>8750</v>
      </c>
      <c r="U11" s="21">
        <f>IF(OR(B3L804C7=0,B3L804C8=0),0,1+(B3L804C7/B3L804C8))</f>
        <v>1.8945531368692201</v>
      </c>
      <c r="V11" s="16" t="s">
        <v>8751</v>
      </c>
      <c r="W11" s="15">
        <f>A1L204C8</f>
        <v>505280</v>
      </c>
      <c r="X11" s="16" t="s">
        <v>8752</v>
      </c>
      <c r="Y11" s="15">
        <f>A1L204C7</f>
        <v>525181</v>
      </c>
      <c r="Z11" s="16" t="s">
        <v>8753</v>
      </c>
      <c r="AA11" s="21">
        <f>IF(OR(B3L804C10=0,B3L804C11=0),0,1+(B3L804C10/B3L804C11))</f>
        <v>1.9621063976038737</v>
      </c>
      <c r="AB11" s="16" t="s">
        <v>8754</v>
      </c>
      <c r="AC11" s="15">
        <f>A1L204C20</f>
        <v>440691.66666666669</v>
      </c>
      <c r="AD11" s="16" t="s">
        <v>8755</v>
      </c>
      <c r="AE11" s="15">
        <f>A1L204C19</f>
        <v>479419</v>
      </c>
      <c r="AF11" s="16" t="s">
        <v>8756</v>
      </c>
      <c r="AG11" s="21">
        <f>IF(OR(B3L804C13=0,B3L804C14=0),0,1+(B3L804C13/B3L804C14))</f>
        <v>1.9192202784342438</v>
      </c>
      <c r="AH11" s="16" t="s">
        <v>8757</v>
      </c>
      <c r="AI11" s="15">
        <f>A1L204C11</f>
        <v>602698</v>
      </c>
      <c r="AJ11" s="16" t="s">
        <v>8758</v>
      </c>
      <c r="AK11" s="15">
        <f>A1L204C10</f>
        <v>603963</v>
      </c>
      <c r="AL11" s="16" t="s">
        <v>8759</v>
      </c>
      <c r="AM11" s="21">
        <f>IF(OR(B3L804C16=0,B3L804C17=0),0,1+(B3L804C16/B3L804C17))</f>
        <v>1.9979055008336604</v>
      </c>
      <c r="AN11" s="16" t="s">
        <v>8760</v>
      </c>
      <c r="AO11" s="15">
        <f>A1L204C23</f>
        <v>481193.25</v>
      </c>
      <c r="AP11" s="16" t="s">
        <v>8761</v>
      </c>
      <c r="AQ11" s="15">
        <f>A1L204C22</f>
        <v>510555</v>
      </c>
      <c r="AR11" s="16" t="s">
        <v>8762</v>
      </c>
      <c r="AS11" s="21">
        <f>IF(OR(B3L804C19=0,B3L804C20=0),0,1+(B3L804C19/B3L804C20))</f>
        <v>1.9424905250168933</v>
      </c>
      <c r="AT11" s="16" t="s">
        <v>8763</v>
      </c>
      <c r="AU11" s="15">
        <f>A1L204C14</f>
        <v>581443</v>
      </c>
      <c r="AV11" s="16" t="s">
        <v>8764</v>
      </c>
      <c r="AW11" s="15">
        <f>A1L204C13</f>
        <v>571737</v>
      </c>
      <c r="AX11" s="16" t="s">
        <v>8765</v>
      </c>
      <c r="AY11" s="21">
        <f>IF(OR(B3L804C22=0,B3L804C23=0),0,1+(B3L804C22/B3L804C23))</f>
        <v>2.0169763370220926</v>
      </c>
      <c r="AZ11" s="16" t="s">
        <v>8766</v>
      </c>
      <c r="BA11" s="15">
        <f>A1L204C26</f>
        <v>501243.2</v>
      </c>
      <c r="BB11" s="16" t="s">
        <v>8767</v>
      </c>
      <c r="BC11" s="15">
        <f>A1L204C25</f>
        <v>522791.4</v>
      </c>
      <c r="BD11" s="16" t="s">
        <v>8768</v>
      </c>
      <c r="BE11" s="21">
        <f>IF(OR(B3L804C25=0,B3L804C26=0),0,1+(B3L804C25/B3L804C26))</f>
        <v>1.9587824130236267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173596</v>
      </c>
      <c r="F12" s="16" t="s">
        <v>8770</v>
      </c>
      <c r="G12" s="15">
        <f>A1L205C1</f>
        <v>173271</v>
      </c>
      <c r="H12" s="16" t="s">
        <v>8771</v>
      </c>
      <c r="I12" s="21">
        <f>IF(OR(B3L805C1=0,B3L805C2=0),0,1+(B3L805C1/B3L805C2))</f>
        <v>2.0018756745214143</v>
      </c>
      <c r="J12" s="16" t="s">
        <v>8772</v>
      </c>
      <c r="K12" s="15">
        <f>A1L205C5</f>
        <v>200892</v>
      </c>
      <c r="L12" s="16" t="s">
        <v>8773</v>
      </c>
      <c r="M12" s="15">
        <f>A1L205C4</f>
        <v>201636</v>
      </c>
      <c r="N12" s="16" t="s">
        <v>8774</v>
      </c>
      <c r="O12" s="21">
        <f>IF(OR(B3L805C4=0,B3L805C5=0),0,1+(B3L805C4/B3L805C5))</f>
        <v>1.9963101827054692</v>
      </c>
      <c r="P12" s="16" t="s">
        <v>8775</v>
      </c>
      <c r="Q12" s="15">
        <f>A1L205C17</f>
        <v>187244</v>
      </c>
      <c r="R12" s="16" t="s">
        <v>8776</v>
      </c>
      <c r="S12" s="15">
        <f>A1L205C16</f>
        <v>187453.5</v>
      </c>
      <c r="T12" s="16" t="s">
        <v>8777</v>
      </c>
      <c r="U12" s="21">
        <f>IF(OR(B3L805C7=0,B3L805C8=0),0,1+(B3L805C7/B3L805C8))</f>
        <v>1.9988823894992624</v>
      </c>
      <c r="V12" s="16" t="s">
        <v>8778</v>
      </c>
      <c r="W12" s="15">
        <f>A1L205C8</f>
        <v>198163</v>
      </c>
      <c r="X12" s="16" t="s">
        <v>8779</v>
      </c>
      <c r="Y12" s="15">
        <f>A1L205C7</f>
        <v>211224</v>
      </c>
      <c r="Z12" s="16" t="s">
        <v>8780</v>
      </c>
      <c r="AA12" s="21">
        <f>IF(OR(B3L805C10=0,B3L805C11=0),0,1+(B3L805C10/B3L805C11))</f>
        <v>1.9381651706245502</v>
      </c>
      <c r="AB12" s="16" t="s">
        <v>8781</v>
      </c>
      <c r="AC12" s="15">
        <f>A1L205C20</f>
        <v>190883.66666666666</v>
      </c>
      <c r="AD12" s="16" t="s">
        <v>8782</v>
      </c>
      <c r="AE12" s="15">
        <f>A1L205C19</f>
        <v>195377</v>
      </c>
      <c r="AF12" s="16" t="s">
        <v>8783</v>
      </c>
      <c r="AG12" s="21">
        <f>IF(OR(B3L805C13=0,B3L805C14=0),0,1+(B3L805C13/B3L805C14))</f>
        <v>1.9770017282825854</v>
      </c>
      <c r="AH12" s="16" t="s">
        <v>8784</v>
      </c>
      <c r="AI12" s="15">
        <f>A1L205C11</f>
        <v>189807</v>
      </c>
      <c r="AJ12" s="16" t="s">
        <v>8785</v>
      </c>
      <c r="AK12" s="15">
        <f>A1L205C10</f>
        <v>187675</v>
      </c>
      <c r="AL12" s="16" t="s">
        <v>8786</v>
      </c>
      <c r="AM12" s="21">
        <f>IF(OR(B3L805C16=0,B3L805C17=0),0,1+(B3L805C16/B3L805C17))</f>
        <v>2.0113600639403222</v>
      </c>
      <c r="AN12" s="16" t="s">
        <v>8787</v>
      </c>
      <c r="AO12" s="15">
        <f>A1L205C23</f>
        <v>190614.5</v>
      </c>
      <c r="AP12" s="16" t="s">
        <v>8788</v>
      </c>
      <c r="AQ12" s="15">
        <f>A1L205C22</f>
        <v>193451.5</v>
      </c>
      <c r="AR12" s="16" t="s">
        <v>8789</v>
      </c>
      <c r="AS12" s="21">
        <f>IF(OR(B3L805C19=0,B3L805C20=0),0,1+(B3L805C19/B3L805C20))</f>
        <v>1.9853348255247441</v>
      </c>
      <c r="AT12" s="16" t="s">
        <v>8790</v>
      </c>
      <c r="AU12" s="15">
        <f>A1L205C14</f>
        <v>143543</v>
      </c>
      <c r="AV12" s="16" t="s">
        <v>8791</v>
      </c>
      <c r="AW12" s="15">
        <f>A1L205C13</f>
        <v>131615</v>
      </c>
      <c r="AX12" s="16" t="s">
        <v>8792</v>
      </c>
      <c r="AY12" s="21">
        <f>IF(OR(B3L805C22=0,B3L805C23=0),0,1+(B3L805C22/B3L805C23))</f>
        <v>2.0906279679367854</v>
      </c>
      <c r="AZ12" s="16" t="s">
        <v>8793</v>
      </c>
      <c r="BA12" s="15">
        <f>A1L205C26</f>
        <v>181200.2</v>
      </c>
      <c r="BB12" s="16" t="s">
        <v>8794</v>
      </c>
      <c r="BC12" s="15">
        <f>A1L205C25</f>
        <v>181084.2</v>
      </c>
      <c r="BD12" s="16" t="s">
        <v>8795</v>
      </c>
      <c r="BE12" s="21">
        <f>IF(OR(B3L805C25=0,B3L805C26=0),0,1+(B3L805C25/B3L805C26))</f>
        <v>2.0006405859815488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1126290</v>
      </c>
      <c r="F13" s="16" t="s">
        <v>8797</v>
      </c>
      <c r="G13" s="15">
        <f>A1L206C1</f>
        <v>1101606</v>
      </c>
      <c r="H13" s="16" t="s">
        <v>8798</v>
      </c>
      <c r="I13" s="21">
        <f>IF(OR(B3L806C1=0,B3L806C2=0),0,1+(B3L806C1/B3L806C2))</f>
        <v>2.0224072853633697</v>
      </c>
      <c r="J13" s="16" t="s">
        <v>8799</v>
      </c>
      <c r="K13" s="15">
        <f>A1L206C5</f>
        <v>1194518</v>
      </c>
      <c r="L13" s="16" t="s">
        <v>8800</v>
      </c>
      <c r="M13" s="15">
        <f>A1L206C4</f>
        <v>1184781</v>
      </c>
      <c r="N13" s="16" t="s">
        <v>8801</v>
      </c>
      <c r="O13" s="21">
        <f>IF(OR(B3L806C4=0,B3L806C5=0),0,1+(B3L806C4/B3L806C5))</f>
        <v>2.0082183964800246</v>
      </c>
      <c r="P13" s="16" t="s">
        <v>8802</v>
      </c>
      <c r="Q13" s="15">
        <f>A1L206C17</f>
        <v>1160404</v>
      </c>
      <c r="R13" s="16" t="s">
        <v>8803</v>
      </c>
      <c r="S13" s="15">
        <f>A1L206C16</f>
        <v>1143193.5</v>
      </c>
      <c r="T13" s="16" t="s">
        <v>8804</v>
      </c>
      <c r="U13" s="21">
        <f>IF(OR(B3L806C7=0,B3L806C8=0),0,1+(B3L806C7/B3L806C8))</f>
        <v>2.0150547566969195</v>
      </c>
      <c r="V13" s="16" t="s">
        <v>8805</v>
      </c>
      <c r="W13" s="15">
        <f>A1L206C8</f>
        <v>1303573</v>
      </c>
      <c r="X13" s="16" t="s">
        <v>8806</v>
      </c>
      <c r="Y13" s="15">
        <f>A1L206C7</f>
        <v>1316074</v>
      </c>
      <c r="Z13" s="16" t="s">
        <v>8807</v>
      </c>
      <c r="AA13" s="21">
        <f>IF(OR(B3L806C10=0,B3L806C11=0),0,1+(B3L806C10/B3L806C11))</f>
        <v>1.9905012940001854</v>
      </c>
      <c r="AB13" s="16" t="s">
        <v>8808</v>
      </c>
      <c r="AC13" s="15">
        <f>A1L206C20</f>
        <v>1208127</v>
      </c>
      <c r="AD13" s="16" t="s">
        <v>8809</v>
      </c>
      <c r="AE13" s="15">
        <f>A1L206C19</f>
        <v>1200820.3333333333</v>
      </c>
      <c r="AF13" s="16" t="s">
        <v>8810</v>
      </c>
      <c r="AG13" s="21">
        <f>IF(OR(B3L806C13=0,B3L806C14=0),0,1+(B3L806C13/B3L806C14))</f>
        <v>2.0060847293003312</v>
      </c>
      <c r="AH13" s="16" t="s">
        <v>8811</v>
      </c>
      <c r="AI13" s="15">
        <f>A1L206C11</f>
        <v>1269891</v>
      </c>
      <c r="AJ13" s="16" t="s">
        <v>8812</v>
      </c>
      <c r="AK13" s="15">
        <f>A1L206C10</f>
        <v>1273863</v>
      </c>
      <c r="AL13" s="16" t="s">
        <v>8813</v>
      </c>
      <c r="AM13" s="21">
        <f>IF(OR(B3L806C16=0,B3L806C17=0),0,1+(B3L806C16/B3L806C17))</f>
        <v>1.9968819252933794</v>
      </c>
      <c r="AN13" s="16" t="s">
        <v>8814</v>
      </c>
      <c r="AO13" s="15">
        <f>A1L206C23</f>
        <v>1223568</v>
      </c>
      <c r="AP13" s="16" t="s">
        <v>8815</v>
      </c>
      <c r="AQ13" s="15">
        <f>A1L206C22</f>
        <v>1219081</v>
      </c>
      <c r="AR13" s="16" t="s">
        <v>8816</v>
      </c>
      <c r="AS13" s="21">
        <f>IF(OR(B3L806C19=0,B3L806C20=0),0,1+(B3L806C19/B3L806C20))</f>
        <v>2.0036806414011865</v>
      </c>
      <c r="AT13" s="16" t="s">
        <v>8817</v>
      </c>
      <c r="AU13" s="15">
        <f>A1L206C14</f>
        <v>1076818</v>
      </c>
      <c r="AV13" s="16" t="s">
        <v>8818</v>
      </c>
      <c r="AW13" s="15">
        <f>A1L206C13</f>
        <v>1074959</v>
      </c>
      <c r="AX13" s="16" t="s">
        <v>8819</v>
      </c>
      <c r="AY13" s="21">
        <f>IF(OR(B3L806C22=0,B3L806C23=0),0,1+(B3L806C22/B3L806C23))</f>
        <v>2.0017293682828834</v>
      </c>
      <c r="AZ13" s="16" t="s">
        <v>8820</v>
      </c>
      <c r="BA13" s="15">
        <f>A1L206C26</f>
        <v>1194218</v>
      </c>
      <c r="BB13" s="16" t="s">
        <v>8821</v>
      </c>
      <c r="BC13" s="15">
        <f>A1L206C25</f>
        <v>1190256.6000000001</v>
      </c>
      <c r="BD13" s="16" t="s">
        <v>8822</v>
      </c>
      <c r="BE13" s="21">
        <f>IF(OR(B3L806C25=0,B3L806C26=0),0,1+(B3L806C25/B3L806C26))</f>
        <v>2.0033281899045967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259697</v>
      </c>
      <c r="F14" s="16" t="s">
        <v>8824</v>
      </c>
      <c r="G14" s="15">
        <f>A1L207C1</f>
        <v>236099</v>
      </c>
      <c r="H14" s="16" t="s">
        <v>8825</v>
      </c>
      <c r="I14" s="21">
        <f>IF(OR(B3L807C1=0,B3L807C2=0),0,1+(B3L807C1/B3L807C2))</f>
        <v>2.0999495974146436</v>
      </c>
      <c r="J14" s="16" t="s">
        <v>8826</v>
      </c>
      <c r="K14" s="15">
        <f>A1L207C5</f>
        <v>293671</v>
      </c>
      <c r="L14" s="16" t="s">
        <v>8827</v>
      </c>
      <c r="M14" s="15">
        <f>A1L207C4</f>
        <v>268431</v>
      </c>
      <c r="N14" s="16" t="s">
        <v>8828</v>
      </c>
      <c r="O14" s="21">
        <f>IF(OR(B3L807C4=0,B3L807C5=0),0,1+(B3L807C4/B3L807C5))</f>
        <v>2.0940278879861118</v>
      </c>
      <c r="P14" s="16" t="s">
        <v>8829</v>
      </c>
      <c r="Q14" s="15">
        <f>A1L207C17</f>
        <v>276684</v>
      </c>
      <c r="R14" s="16" t="s">
        <v>8830</v>
      </c>
      <c r="S14" s="15">
        <f>A1L207C16</f>
        <v>252265</v>
      </c>
      <c r="T14" s="16" t="s">
        <v>8831</v>
      </c>
      <c r="U14" s="21">
        <f>IF(OR(B3L807C7=0,B3L807C8=0),0,1+(B3L807C7/B3L807C8))</f>
        <v>2.0967990010504827</v>
      </c>
      <c r="V14" s="16" t="s">
        <v>8832</v>
      </c>
      <c r="W14" s="15">
        <f>A1L207C8</f>
        <v>278198</v>
      </c>
      <c r="X14" s="16" t="s">
        <v>8833</v>
      </c>
      <c r="Y14" s="15">
        <f>A1L207C7</f>
        <v>256388</v>
      </c>
      <c r="Z14" s="16" t="s">
        <v>8834</v>
      </c>
      <c r="AA14" s="21">
        <f>IF(OR(B3L807C10=0,B3L807C11=0),0,1+(B3L807C10/B3L807C11))</f>
        <v>2.0850663837621104</v>
      </c>
      <c r="AB14" s="16" t="s">
        <v>8835</v>
      </c>
      <c r="AC14" s="15">
        <f>A1L207C20</f>
        <v>277188.66666666669</v>
      </c>
      <c r="AD14" s="16" t="s">
        <v>8836</v>
      </c>
      <c r="AE14" s="15">
        <f>A1L207C19</f>
        <v>253639.33333333334</v>
      </c>
      <c r="AF14" s="16" t="s">
        <v>8837</v>
      </c>
      <c r="AG14" s="21">
        <f>IF(OR(B3L807C13=0,B3L807C14=0),0,1+(B3L807C13/B3L807C14))</f>
        <v>2.0928457468478863</v>
      </c>
      <c r="AH14" s="16" t="s">
        <v>8838</v>
      </c>
      <c r="AI14" s="15">
        <f>A1L207C11</f>
        <v>268119</v>
      </c>
      <c r="AJ14" s="16" t="s">
        <v>8839</v>
      </c>
      <c r="AK14" s="15">
        <f>A1L207C10</f>
        <v>256807</v>
      </c>
      <c r="AL14" s="16" t="s">
        <v>8840</v>
      </c>
      <c r="AM14" s="21">
        <f>IF(OR(B3L807C16=0,B3L807C17=0),0,1+(B3L807C16/B3L807C17))</f>
        <v>2.0440486435338601</v>
      </c>
      <c r="AN14" s="16" t="s">
        <v>8841</v>
      </c>
      <c r="AO14" s="15">
        <f>A1L207C23</f>
        <v>274921.25</v>
      </c>
      <c r="AP14" s="16" t="s">
        <v>8842</v>
      </c>
      <c r="AQ14" s="15">
        <f>A1L207C22</f>
        <v>254431.25</v>
      </c>
      <c r="AR14" s="16" t="s">
        <v>8843</v>
      </c>
      <c r="AS14" s="21">
        <f>IF(OR(B3L807C19=0,B3L807C20=0),0,1+(B3L807C19/B3L807C20))</f>
        <v>2.0805325603674865</v>
      </c>
      <c r="AT14" s="16" t="s">
        <v>8844</v>
      </c>
      <c r="AU14" s="15">
        <f>A1L207C14</f>
        <v>217770</v>
      </c>
      <c r="AV14" s="16" t="s">
        <v>8845</v>
      </c>
      <c r="AW14" s="15">
        <f>A1L207C13</f>
        <v>206478</v>
      </c>
      <c r="AX14" s="16" t="s">
        <v>8846</v>
      </c>
      <c r="AY14" s="21">
        <f>IF(OR(B3L807C22=0,B3L807C23=0),0,1+(B3L807C22/B3L807C23))</f>
        <v>2.0546886351088252</v>
      </c>
      <c r="AZ14" s="16" t="s">
        <v>8847</v>
      </c>
      <c r="BA14" s="15">
        <f>A1L207C26</f>
        <v>263491</v>
      </c>
      <c r="BB14" s="16" t="s">
        <v>8848</v>
      </c>
      <c r="BC14" s="15">
        <f>A1L207C25</f>
        <v>244840.6</v>
      </c>
      <c r="BD14" s="16" t="s">
        <v>8849</v>
      </c>
      <c r="BE14" s="21">
        <f>IF(OR(B3L807C25=0,B3L807C26=0),0,1+(B3L807C25/B3L807C26))</f>
        <v>2.0761736411363145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246251</v>
      </c>
      <c r="F15" s="16" t="s">
        <v>8851</v>
      </c>
      <c r="G15" s="15">
        <f>A1L208C1</f>
        <v>239546</v>
      </c>
      <c r="H15" s="16" t="s">
        <v>8852</v>
      </c>
      <c r="I15" s="21">
        <f>IF(OR(B3L808C1=0,B3L808C2=0),0,1+(B3L808C1/B3L808C2))</f>
        <v>2.0279904485985991</v>
      </c>
      <c r="J15" s="16" t="s">
        <v>8853</v>
      </c>
      <c r="K15" s="15">
        <f>A1L208C5</f>
        <v>257279</v>
      </c>
      <c r="L15" s="16" t="s">
        <v>8854</v>
      </c>
      <c r="M15" s="15">
        <f>A1L208C4</f>
        <v>235304</v>
      </c>
      <c r="N15" s="16" t="s">
        <v>8855</v>
      </c>
      <c r="O15" s="21">
        <f>IF(OR(B3L808C4=0,B3L808C5=0),0,1+(B3L808C4/B3L808C5))</f>
        <v>2.0933898276272398</v>
      </c>
      <c r="P15" s="16" t="s">
        <v>8856</v>
      </c>
      <c r="Q15" s="15">
        <f>A1L208C17</f>
        <v>251765</v>
      </c>
      <c r="R15" s="16" t="s">
        <v>8857</v>
      </c>
      <c r="S15" s="15">
        <f>A1L208C16</f>
        <v>237425</v>
      </c>
      <c r="T15" s="16" t="s">
        <v>8858</v>
      </c>
      <c r="U15" s="21">
        <f>IF(OR(B3L808C7=0,B3L808C8=0),0,1+(B3L808C7/B3L808C8))</f>
        <v>2.0603980204275034</v>
      </c>
      <c r="V15" s="16" t="s">
        <v>8859</v>
      </c>
      <c r="W15" s="15">
        <f>A1L208C8</f>
        <v>259670</v>
      </c>
      <c r="X15" s="16" t="s">
        <v>8860</v>
      </c>
      <c r="Y15" s="15">
        <f>A1L208C7</f>
        <v>248143</v>
      </c>
      <c r="Z15" s="16" t="s">
        <v>8861</v>
      </c>
      <c r="AA15" s="21">
        <f>IF(OR(B3L808C10=0,B3L808C11=0),0,1+(B3L808C10/B3L808C11))</f>
        <v>2.046453053279762</v>
      </c>
      <c r="AB15" s="16" t="s">
        <v>8862</v>
      </c>
      <c r="AC15" s="15">
        <f>A1L208C20</f>
        <v>254400</v>
      </c>
      <c r="AD15" s="16" t="s">
        <v>8863</v>
      </c>
      <c r="AE15" s="15">
        <f>A1L208C19</f>
        <v>240997.66666666666</v>
      </c>
      <c r="AF15" s="16" t="s">
        <v>8864</v>
      </c>
      <c r="AG15" s="21">
        <f>IF(OR(B3L808C13=0,B3L808C14=0),0,1+(B3L808C13/B3L808C14))</f>
        <v>2.0556118800596961</v>
      </c>
      <c r="AH15" s="16" t="s">
        <v>8865</v>
      </c>
      <c r="AI15" s="15">
        <f>A1L208C11</f>
        <v>248501</v>
      </c>
      <c r="AJ15" s="16" t="s">
        <v>8866</v>
      </c>
      <c r="AK15" s="15">
        <f>A1L208C10</f>
        <v>243381</v>
      </c>
      <c r="AL15" s="16" t="s">
        <v>8867</v>
      </c>
      <c r="AM15" s="21">
        <f>IF(OR(B3L808C16=0,B3L808C17=0),0,1+(B3L808C16/B3L808C17))</f>
        <v>2.0210369749487427</v>
      </c>
      <c r="AN15" s="16" t="s">
        <v>8868</v>
      </c>
      <c r="AO15" s="15">
        <f>A1L208C23</f>
        <v>252925.25</v>
      </c>
      <c r="AP15" s="16" t="s">
        <v>8869</v>
      </c>
      <c r="AQ15" s="15">
        <f>A1L208C22</f>
        <v>241593.5</v>
      </c>
      <c r="AR15" s="16" t="s">
        <v>8870</v>
      </c>
      <c r="AS15" s="21">
        <f>IF(OR(B3L808C19=0,B3L808C20=0),0,1+(B3L808C19/B3L808C20))</f>
        <v>2.0469042006510936</v>
      </c>
      <c r="AT15" s="16" t="s">
        <v>8871</v>
      </c>
      <c r="AU15" s="15">
        <f>A1L208C14</f>
        <v>233945</v>
      </c>
      <c r="AV15" s="16" t="s">
        <v>8872</v>
      </c>
      <c r="AW15" s="15">
        <f>A1L208C13</f>
        <v>226535</v>
      </c>
      <c r="AX15" s="16" t="s">
        <v>8873</v>
      </c>
      <c r="AY15" s="21">
        <f>IF(OR(B3L808C22=0,B3L808C23=0),0,1+(B3L808C22/B3L808C23))</f>
        <v>2.0327101772353058</v>
      </c>
      <c r="AZ15" s="16" t="s">
        <v>8874</v>
      </c>
      <c r="BA15" s="15">
        <f>A1L208C26</f>
        <v>249129.2</v>
      </c>
      <c r="BB15" s="16" t="s">
        <v>8875</v>
      </c>
      <c r="BC15" s="15">
        <f>A1L208C25</f>
        <v>238581.8</v>
      </c>
      <c r="BD15" s="16" t="s">
        <v>8876</v>
      </c>
      <c r="BE15" s="21">
        <f>IF(OR(B3L808C25=0,B3L808C26=0),0,1+(B3L808C25/B3L808C26))</f>
        <v>2.0442087367938377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75133</v>
      </c>
      <c r="F16" s="16" t="s">
        <v>8878</v>
      </c>
      <c r="G16" s="15">
        <f>A1L209C1</f>
        <v>100679</v>
      </c>
      <c r="H16" s="16" t="s">
        <v>8879</v>
      </c>
      <c r="I16" s="21">
        <f>IF(OR(B3L809C1=0,B3L809C2=0),0,1+(B3L809C1/B3L809C2))</f>
        <v>1.746262875078219</v>
      </c>
      <c r="J16" s="16" t="s">
        <v>8880</v>
      </c>
      <c r="K16" s="15">
        <f>A1L209C5</f>
        <v>83116</v>
      </c>
      <c r="L16" s="16" t="s">
        <v>8881</v>
      </c>
      <c r="M16" s="15">
        <f>A1L209C4</f>
        <v>112702</v>
      </c>
      <c r="N16" s="16" t="s">
        <v>8882</v>
      </c>
      <c r="O16" s="21">
        <f>IF(OR(B3L809C4=0,B3L809C5=0),0,1+(B3L809C4/B3L809C5))</f>
        <v>1.7374846941491722</v>
      </c>
      <c r="P16" s="16" t="s">
        <v>8883</v>
      </c>
      <c r="Q16" s="15">
        <f>A1L209C17</f>
        <v>79124.5</v>
      </c>
      <c r="R16" s="16" t="s">
        <v>8884</v>
      </c>
      <c r="S16" s="15">
        <f>A1L209C16</f>
        <v>106690.5</v>
      </c>
      <c r="T16" s="16" t="s">
        <v>8885</v>
      </c>
      <c r="U16" s="21">
        <f>IF(OR(B3L809C7=0,B3L809C8=0),0,1+(B3L809C7/B3L809C8))</f>
        <v>1.7416264803333004</v>
      </c>
      <c r="V16" s="16" t="s">
        <v>8886</v>
      </c>
      <c r="W16" s="15">
        <f>A1L209C8</f>
        <v>72542</v>
      </c>
      <c r="X16" s="16" t="s">
        <v>8887</v>
      </c>
      <c r="Y16" s="15">
        <f>A1L209C7</f>
        <v>113117</v>
      </c>
      <c r="Z16" s="16" t="s">
        <v>8888</v>
      </c>
      <c r="AA16" s="21">
        <f>IF(OR(B3L809C10=0,B3L809C11=0),0,1+(B3L809C10/B3L809C11))</f>
        <v>1.641300600263444</v>
      </c>
      <c r="AB16" s="16" t="s">
        <v>8889</v>
      </c>
      <c r="AC16" s="15">
        <f>A1L209C20</f>
        <v>76930.333333333328</v>
      </c>
      <c r="AD16" s="16" t="s">
        <v>8890</v>
      </c>
      <c r="AE16" s="15">
        <f>A1L209C19</f>
        <v>108832.66666666667</v>
      </c>
      <c r="AF16" s="16" t="s">
        <v>8891</v>
      </c>
      <c r="AG16" s="21">
        <f>IF(OR(B3L809C13=0,B3L809C14=0),0,1+(B3L809C13/B3L809C14))</f>
        <v>1.7068680359450901</v>
      </c>
      <c r="AH16" s="16" t="s">
        <v>8892</v>
      </c>
      <c r="AI16" s="15">
        <f>A1L209C11</f>
        <v>70901</v>
      </c>
      <c r="AJ16" s="16" t="s">
        <v>8893</v>
      </c>
      <c r="AK16" s="15">
        <f>A1L209C10</f>
        <v>102326</v>
      </c>
      <c r="AL16" s="16" t="s">
        <v>8894</v>
      </c>
      <c r="AM16" s="21">
        <f>IF(OR(B3L809C16=0,B3L809C17=0),0,1+(B3L809C16/B3L809C17))</f>
        <v>1.6928933018001291</v>
      </c>
      <c r="AN16" s="16" t="s">
        <v>8895</v>
      </c>
      <c r="AO16" s="15">
        <f>A1L209C23</f>
        <v>75423</v>
      </c>
      <c r="AP16" s="16" t="s">
        <v>8896</v>
      </c>
      <c r="AQ16" s="15">
        <f>A1L209C22</f>
        <v>107206</v>
      </c>
      <c r="AR16" s="16" t="s">
        <v>8897</v>
      </c>
      <c r="AS16" s="21">
        <f>IF(OR(B3L809C19=0,B3L809C20=0),0,1+(B3L809C19/B3L809C20))</f>
        <v>1.7035333843255041</v>
      </c>
      <c r="AT16" s="16" t="s">
        <v>8898</v>
      </c>
      <c r="AU16" s="15">
        <f>A1L209C14</f>
        <v>67631</v>
      </c>
      <c r="AV16" s="16" t="s">
        <v>8899</v>
      </c>
      <c r="AW16" s="15">
        <f>A1L209C13</f>
        <v>100371</v>
      </c>
      <c r="AX16" s="16" t="s">
        <v>8900</v>
      </c>
      <c r="AY16" s="21">
        <f>IF(OR(B3L809C22=0,B3L809C23=0),0,1+(B3L809C22/B3L809C23))</f>
        <v>1.6738101642904823</v>
      </c>
      <c r="AZ16" s="16" t="s">
        <v>8901</v>
      </c>
      <c r="BA16" s="15">
        <f>A1L209C26</f>
        <v>73864.600000000006</v>
      </c>
      <c r="BB16" s="16" t="s">
        <v>8902</v>
      </c>
      <c r="BC16" s="15">
        <f>A1L209C25</f>
        <v>105839</v>
      </c>
      <c r="BD16" s="16" t="s">
        <v>8903</v>
      </c>
      <c r="BE16" s="21">
        <f>IF(OR(B3L809C25=0,B3L809C26=0),0,1+(B3L809C25/B3L809C26))</f>
        <v>1.6978958606940733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42977</v>
      </c>
      <c r="F17" s="16" t="s">
        <v>8905</v>
      </c>
      <c r="G17" s="15">
        <f>A1L210C1</f>
        <v>50646</v>
      </c>
      <c r="H17" s="16" t="s">
        <v>8906</v>
      </c>
      <c r="I17" s="21">
        <f>IF(OR(B3L810C1=0,B3L810C2=0),0,1+(B3L810C1/B3L810C2))</f>
        <v>1.8485763930024088</v>
      </c>
      <c r="J17" s="16" t="s">
        <v>8907</v>
      </c>
      <c r="K17" s="15">
        <f>A1L210C5</f>
        <v>49132</v>
      </c>
      <c r="L17" s="16" t="s">
        <v>8908</v>
      </c>
      <c r="M17" s="15">
        <f>A1L210C4</f>
        <v>53484</v>
      </c>
      <c r="N17" s="16" t="s">
        <v>8909</v>
      </c>
      <c r="O17" s="21">
        <f>IF(OR(B3L810C4=0,B3L810C5=0),0,1+(B3L810C4/B3L810C5))</f>
        <v>1.9186298706155112</v>
      </c>
      <c r="P17" s="16" t="s">
        <v>8910</v>
      </c>
      <c r="Q17" s="15">
        <f>A1L210C17</f>
        <v>46054.5</v>
      </c>
      <c r="R17" s="16" t="s">
        <v>8911</v>
      </c>
      <c r="S17" s="15">
        <f>A1L210C16</f>
        <v>52065</v>
      </c>
      <c r="T17" s="16" t="s">
        <v>8912</v>
      </c>
      <c r="U17" s="21">
        <f>IF(OR(B3L810C7=0,B3L810C8=0),0,1+(B3L810C7/B3L810C8))</f>
        <v>1.8845577643330453</v>
      </c>
      <c r="V17" s="16" t="s">
        <v>8913</v>
      </c>
      <c r="W17" s="15">
        <f>A1L210C8</f>
        <v>52427</v>
      </c>
      <c r="X17" s="16" t="s">
        <v>8914</v>
      </c>
      <c r="Y17" s="15">
        <f>A1L210C7</f>
        <v>59432</v>
      </c>
      <c r="Z17" s="16" t="s">
        <v>8915</v>
      </c>
      <c r="AA17" s="21">
        <f>IF(OR(B3L810C10=0,B3L810C11=0),0,1+(B3L810C10/B3L810C11))</f>
        <v>1.882134203795935</v>
      </c>
      <c r="AB17" s="16" t="s">
        <v>8916</v>
      </c>
      <c r="AC17" s="15">
        <f>A1L210C20</f>
        <v>48178.666666666664</v>
      </c>
      <c r="AD17" s="16" t="s">
        <v>8917</v>
      </c>
      <c r="AE17" s="15">
        <f>A1L210C19</f>
        <v>54520.666666666664</v>
      </c>
      <c r="AF17" s="16" t="s">
        <v>8918</v>
      </c>
      <c r="AG17" s="21">
        <f>IF(OR(B3L810C13=0,B3L810C14=0),0,1+(B3L810C13/B3L810C14))</f>
        <v>1.8836771377214756</v>
      </c>
      <c r="AH17" s="16" t="s">
        <v>8919</v>
      </c>
      <c r="AI17" s="15">
        <f>A1L210C11</f>
        <v>50931</v>
      </c>
      <c r="AJ17" s="16" t="s">
        <v>8920</v>
      </c>
      <c r="AK17" s="15">
        <f>A1L210C10</f>
        <v>60713</v>
      </c>
      <c r="AL17" s="16" t="s">
        <v>8921</v>
      </c>
      <c r="AM17" s="21">
        <f>IF(OR(B3L810C16=0,B3L810C17=0),0,1+(B3L810C16/B3L810C17))</f>
        <v>1.8388812939568133</v>
      </c>
      <c r="AN17" s="16" t="s">
        <v>8922</v>
      </c>
      <c r="AO17" s="15">
        <f>A1L210C23</f>
        <v>48866.75</v>
      </c>
      <c r="AP17" s="16" t="s">
        <v>8923</v>
      </c>
      <c r="AQ17" s="15">
        <f>A1L210C22</f>
        <v>56068.75</v>
      </c>
      <c r="AR17" s="16" t="s">
        <v>8924</v>
      </c>
      <c r="AS17" s="21">
        <f>IF(OR(B3L810C19=0,B3L810C20=0),0,1+(B3L810C19/B3L810C20))</f>
        <v>1.8715505517779512</v>
      </c>
      <c r="AT17" s="16" t="s">
        <v>8925</v>
      </c>
      <c r="AU17" s="15">
        <f>A1L210C14</f>
        <v>50390</v>
      </c>
      <c r="AV17" s="16" t="s">
        <v>8926</v>
      </c>
      <c r="AW17" s="15">
        <f>A1L210C13</f>
        <v>67676</v>
      </c>
      <c r="AX17" s="16" t="s">
        <v>8927</v>
      </c>
      <c r="AY17" s="21">
        <f>IF(OR(B3L810C22=0,B3L810C23=0),0,1+(B3L810C22/B3L810C23))</f>
        <v>1.7445771026656423</v>
      </c>
      <c r="AZ17" s="16" t="s">
        <v>8928</v>
      </c>
      <c r="BA17" s="15">
        <f>A1L210C26</f>
        <v>49171.4</v>
      </c>
      <c r="BB17" s="16" t="s">
        <v>8929</v>
      </c>
      <c r="BC17" s="15">
        <f>A1L210C25</f>
        <v>58390.2</v>
      </c>
      <c r="BD17" s="16" t="s">
        <v>8930</v>
      </c>
      <c r="BE17" s="21">
        <f>IF(OR(B3L810C25=0,B3L810C26=0),0,1+(B3L810C25/B3L810C26))</f>
        <v>1.8421173416086947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81704</v>
      </c>
      <c r="F18" s="16" t="s">
        <v>8932</v>
      </c>
      <c r="G18" s="15">
        <f>A1L211C1</f>
        <v>1004699</v>
      </c>
      <c r="H18" s="16" t="s">
        <v>8933</v>
      </c>
      <c r="I18" s="21">
        <f>IF(OR(B3L811C1=0,B3L811C2=0),0,1+(B3L811C1/B3L811C2))</f>
        <v>1.0813218685397319</v>
      </c>
      <c r="J18" s="16" t="s">
        <v>8934</v>
      </c>
      <c r="K18" s="15">
        <f>A1L211C5</f>
        <v>115503</v>
      </c>
      <c r="L18" s="16" t="s">
        <v>8935</v>
      </c>
      <c r="M18" s="15">
        <f>A1L211C4</f>
        <v>1605076</v>
      </c>
      <c r="N18" s="16" t="s">
        <v>8936</v>
      </c>
      <c r="O18" s="21">
        <f>IF(OR(B3L811C4=0,B3L811C5=0),0,1+(B3L811C4/B3L811C5))</f>
        <v>1.071961078478527</v>
      </c>
      <c r="P18" s="16" t="s">
        <v>8937</v>
      </c>
      <c r="Q18" s="15">
        <f>A1L211C17</f>
        <v>98603.5</v>
      </c>
      <c r="R18" s="16" t="s">
        <v>8938</v>
      </c>
      <c r="S18" s="15">
        <f>A1L211C16</f>
        <v>1304887.5</v>
      </c>
      <c r="T18" s="16" t="s">
        <v>8939</v>
      </c>
      <c r="U18" s="21">
        <f>IF(OR(B3L811C7=0,B3L811C8=0),0,1+(B3L811C7/B3L811C8))</f>
        <v>1.0755647517506299</v>
      </c>
      <c r="V18" s="16" t="s">
        <v>8940</v>
      </c>
      <c r="W18" s="15">
        <f>A1L211C8</f>
        <v>114338</v>
      </c>
      <c r="X18" s="16" t="s">
        <v>8941</v>
      </c>
      <c r="Y18" s="15">
        <f>A1L211C7</f>
        <v>1597367</v>
      </c>
      <c r="Z18" s="16" t="s">
        <v>8942</v>
      </c>
      <c r="AA18" s="21">
        <f>IF(OR(B3L811C10=0,B3L811C11=0),0,1+(B3L811C10/B3L811C11))</f>
        <v>1.0715790422614215</v>
      </c>
      <c r="AB18" s="16" t="s">
        <v>8943</v>
      </c>
      <c r="AC18" s="15">
        <f>A1L211C20</f>
        <v>103848.33333333333</v>
      </c>
      <c r="AD18" s="16" t="s">
        <v>8944</v>
      </c>
      <c r="AE18" s="15">
        <f>A1L211C19</f>
        <v>1402380.6666666667</v>
      </c>
      <c r="AF18" s="16" t="s">
        <v>8945</v>
      </c>
      <c r="AG18" s="21">
        <f>IF(OR(B3L811C13=0,B3L811C14=0),0,1+(B3L811C13/B3L811C14))</f>
        <v>1.0740514582108234</v>
      </c>
      <c r="AH18" s="16" t="s">
        <v>8946</v>
      </c>
      <c r="AI18" s="15">
        <f>A1L211C11</f>
        <v>114882</v>
      </c>
      <c r="AJ18" s="16" t="s">
        <v>8947</v>
      </c>
      <c r="AK18" s="15">
        <f>A1L211C10</f>
        <v>1568686</v>
      </c>
      <c r="AL18" s="16" t="s">
        <v>8948</v>
      </c>
      <c r="AM18" s="21">
        <f>IF(OR(B3L811C16=0,B3L811C17=0),0,1+(B3L811C16/B3L811C17))</f>
        <v>1.0732345415207378</v>
      </c>
      <c r="AN18" s="16" t="s">
        <v>8949</v>
      </c>
      <c r="AO18" s="15">
        <f>A1L211C23</f>
        <v>106606.75</v>
      </c>
      <c r="AP18" s="16" t="s">
        <v>8950</v>
      </c>
      <c r="AQ18" s="15">
        <f>A1L211C22</f>
        <v>1443957</v>
      </c>
      <c r="AR18" s="16" t="s">
        <v>8951</v>
      </c>
      <c r="AS18" s="21">
        <f>IF(OR(B3L811C19=0,B3L811C20=0),0,1+(B3L811C19/B3L811C20))</f>
        <v>1.07382958772318</v>
      </c>
      <c r="AT18" s="16" t="s">
        <v>8952</v>
      </c>
      <c r="AU18" s="15">
        <f>A1L211C14</f>
        <v>108132</v>
      </c>
      <c r="AV18" s="16" t="s">
        <v>8953</v>
      </c>
      <c r="AW18" s="15">
        <f>A1L211C13</f>
        <v>1297846</v>
      </c>
      <c r="AX18" s="16" t="s">
        <v>8954</v>
      </c>
      <c r="AY18" s="21">
        <f>IF(OR(B3L811C22=0,B3L811C23=0),0,1+(B3L811C22/B3L811C23))</f>
        <v>1.0833165105875429</v>
      </c>
      <c r="AZ18" s="16" t="s">
        <v>8955</v>
      </c>
      <c r="BA18" s="15">
        <f>A1L211C26</f>
        <v>106911.8</v>
      </c>
      <c r="BB18" s="16" t="s">
        <v>8956</v>
      </c>
      <c r="BC18" s="15">
        <f>A1L211C25</f>
        <v>1414734.8</v>
      </c>
      <c r="BD18" s="16" t="s">
        <v>8957</v>
      </c>
      <c r="BE18" s="21">
        <f>IF(OR(B3L811C25=0,B3L811C26=0),0,1+(B3L811C25/B3L811C26))</f>
        <v>1.075570205808184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57411</v>
      </c>
      <c r="F19" s="16" t="s">
        <v>8959</v>
      </c>
      <c r="G19" s="15">
        <f>A1L212C1</f>
        <v>153219</v>
      </c>
      <c r="H19" s="16" t="s">
        <v>8960</v>
      </c>
      <c r="I19" s="21">
        <f>IF(OR(B3L812C1=0,B3L812C2=0),0,1+(B3L812C1/B3L812C2))</f>
        <v>1.3746989603117106</v>
      </c>
      <c r="J19" s="16" t="s">
        <v>8961</v>
      </c>
      <c r="K19" s="15">
        <f>A1L212C5</f>
        <v>41574</v>
      </c>
      <c r="L19" s="16" t="s">
        <v>8962</v>
      </c>
      <c r="M19" s="15">
        <f>A1L212C4</f>
        <v>110487</v>
      </c>
      <c r="N19" s="16" t="s">
        <v>8963</v>
      </c>
      <c r="O19" s="21">
        <f>IF(OR(B3L812C4=0,B3L812C5=0),0,1+(B3L812C4/B3L812C5))</f>
        <v>1.3762795623014472</v>
      </c>
      <c r="P19" s="16" t="s">
        <v>8964</v>
      </c>
      <c r="Q19" s="15">
        <f>A1L212C17</f>
        <v>49492.5</v>
      </c>
      <c r="R19" s="16" t="s">
        <v>8965</v>
      </c>
      <c r="S19" s="15">
        <f>A1L212C16</f>
        <v>131853</v>
      </c>
      <c r="T19" s="16" t="s">
        <v>8966</v>
      </c>
      <c r="U19" s="21">
        <f>IF(OR(B3L812C7=0,B3L812C8=0),0,1+(B3L812C7/B3L812C8))</f>
        <v>1.3753611976974358</v>
      </c>
      <c r="V19" s="16" t="s">
        <v>8967</v>
      </c>
      <c r="W19" s="15">
        <f>A1L212C8</f>
        <v>32051</v>
      </c>
      <c r="X19" s="16" t="s">
        <v>8968</v>
      </c>
      <c r="Y19" s="15">
        <f>A1L212C7</f>
        <v>91410</v>
      </c>
      <c r="Z19" s="16" t="s">
        <v>8969</v>
      </c>
      <c r="AA19" s="21">
        <f>IF(OR(B3L812C10=0,B3L812C11=0),0,1+(B3L812C10/B3L812C11))</f>
        <v>1.3506290340225358</v>
      </c>
      <c r="AB19" s="16" t="s">
        <v>8970</v>
      </c>
      <c r="AC19" s="15">
        <f>A1L212C20</f>
        <v>43678.666666666664</v>
      </c>
      <c r="AD19" s="16" t="s">
        <v>8971</v>
      </c>
      <c r="AE19" s="15">
        <f>A1L212C19</f>
        <v>118372</v>
      </c>
      <c r="AF19" s="16" t="s">
        <v>8972</v>
      </c>
      <c r="AG19" s="21">
        <f>IF(OR(B3L812C13=0,B3L812C14=0),0,1+(B3L812C13/B3L812C14))</f>
        <v>1.3689949199698126</v>
      </c>
      <c r="AH19" s="16" t="s">
        <v>8973</v>
      </c>
      <c r="AI19" s="15">
        <f>A1L212C11</f>
        <v>30659</v>
      </c>
      <c r="AJ19" s="16" t="s">
        <v>8974</v>
      </c>
      <c r="AK19" s="15">
        <f>A1L212C10</f>
        <v>89115</v>
      </c>
      <c r="AL19" s="16" t="s">
        <v>8975</v>
      </c>
      <c r="AM19" s="21">
        <f>IF(OR(B3L812C16=0,B3L812C17=0),0,1+(B3L812C16/B3L812C17))</f>
        <v>1.3440386018066544</v>
      </c>
      <c r="AN19" s="16" t="s">
        <v>8976</v>
      </c>
      <c r="AO19" s="15">
        <f>A1L212C23</f>
        <v>40423.75</v>
      </c>
      <c r="AP19" s="16" t="s">
        <v>8977</v>
      </c>
      <c r="AQ19" s="15">
        <f>A1L212C22</f>
        <v>111057.75</v>
      </c>
      <c r="AR19" s="16" t="s">
        <v>8978</v>
      </c>
      <c r="AS19" s="21">
        <f>IF(OR(B3L812C19=0,B3L812C20=0),0,1+(B3L812C19/B3L812C20))</f>
        <v>1.3639885555037807</v>
      </c>
      <c r="AT19" s="16" t="s">
        <v>8979</v>
      </c>
      <c r="AU19" s="15">
        <f>A1L212C14</f>
        <v>27174</v>
      </c>
      <c r="AV19" s="16" t="s">
        <v>8980</v>
      </c>
      <c r="AW19" s="15">
        <f>A1L212C13</f>
        <v>73260</v>
      </c>
      <c r="AX19" s="16" t="s">
        <v>8981</v>
      </c>
      <c r="AY19" s="21">
        <f>IF(OR(B3L812C22=0,B3L812C23=0),0,1+(B3L812C22/B3L812C23))</f>
        <v>1.3709254709254708</v>
      </c>
      <c r="AZ19" s="16" t="s">
        <v>8982</v>
      </c>
      <c r="BA19" s="15">
        <f>A1L212C26</f>
        <v>37773.800000000003</v>
      </c>
      <c r="BB19" s="16" t="s">
        <v>8983</v>
      </c>
      <c r="BC19" s="15">
        <f>A1L212C25</f>
        <v>103498.2</v>
      </c>
      <c r="BD19" s="16" t="s">
        <v>8984</v>
      </c>
      <c r="BE19" s="21">
        <f>IF(OR(B3L812C25=0,B3L812C26=0),0,1+(B3L812C25/B3L812C26))</f>
        <v>1.3649705985224865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1247</v>
      </c>
      <c r="F20" s="16" t="s">
        <v>8986</v>
      </c>
      <c r="G20" s="15">
        <f>A1L213C1</f>
        <v>793</v>
      </c>
      <c r="H20" s="16" t="s">
        <v>8987</v>
      </c>
      <c r="I20" s="21">
        <f>IF(OR(B3L813C1=0,B3L813C2=0),0,1+(B3L813C1/B3L813C2))</f>
        <v>2.5725094577553591</v>
      </c>
      <c r="J20" s="16" t="s">
        <v>8988</v>
      </c>
      <c r="K20" s="15">
        <f>A1L213C5</f>
        <v>1285</v>
      </c>
      <c r="L20" s="16" t="s">
        <v>8989</v>
      </c>
      <c r="M20" s="15">
        <f>A1L213C4</f>
        <v>679</v>
      </c>
      <c r="N20" s="16" t="s">
        <v>8990</v>
      </c>
      <c r="O20" s="21">
        <f>IF(OR(B3L813C4=0,B3L813C5=0),0,1+(B3L813C4/B3L813C5))</f>
        <v>2.8924889543446244</v>
      </c>
      <c r="P20" s="16" t="s">
        <v>8991</v>
      </c>
      <c r="Q20" s="15">
        <f>A1L213C17</f>
        <v>1266</v>
      </c>
      <c r="R20" s="16" t="s">
        <v>8992</v>
      </c>
      <c r="S20" s="15">
        <f>A1L213C16</f>
        <v>736</v>
      </c>
      <c r="T20" s="16" t="s">
        <v>8993</v>
      </c>
      <c r="U20" s="21">
        <f>IF(OR(B3L813C7=0,B3L813C8=0),0,1+(B3L813C7/B3L813C8))</f>
        <v>2.7201086956521738</v>
      </c>
      <c r="V20" s="16" t="s">
        <v>8994</v>
      </c>
      <c r="W20" s="15">
        <f>A1L213C8</f>
        <v>1357</v>
      </c>
      <c r="X20" s="16" t="s">
        <v>8995</v>
      </c>
      <c r="Y20" s="15">
        <f>A1L213C7</f>
        <v>734</v>
      </c>
      <c r="Z20" s="16" t="s">
        <v>8996</v>
      </c>
      <c r="AA20" s="21">
        <f>IF(OR(B3L813C10=0,B3L813C11=0),0,1+(B3L813C10/B3L813C11))</f>
        <v>2.8487738419618527</v>
      </c>
      <c r="AB20" s="16" t="s">
        <v>8997</v>
      </c>
      <c r="AC20" s="15">
        <f>A1L213C20</f>
        <v>1296.3333333333333</v>
      </c>
      <c r="AD20" s="16" t="s">
        <v>8998</v>
      </c>
      <c r="AE20" s="21">
        <f>A1L213C19</f>
        <v>735.33333333333337</v>
      </c>
      <c r="AF20" s="16" t="s">
        <v>8999</v>
      </c>
      <c r="AG20" s="21">
        <f>IF(OR(B3L813C13=0,B3L813C14=0),0,1+(B3L813C13/B3L813C14))</f>
        <v>2.7629193109700814</v>
      </c>
      <c r="AH20" s="16" t="s">
        <v>9000</v>
      </c>
      <c r="AI20" s="15">
        <f>A1L213C11</f>
        <v>1192</v>
      </c>
      <c r="AJ20" s="16" t="s">
        <v>9001</v>
      </c>
      <c r="AK20" s="15">
        <f>A1L213C10</f>
        <v>731</v>
      </c>
      <c r="AL20" s="16" t="s">
        <v>9002</v>
      </c>
      <c r="AM20" s="21">
        <f>IF(OR(B3L813C16=0,B3L813C17=0),0,1+(B3L813C16/B3L813C17))</f>
        <v>2.630642954856361</v>
      </c>
      <c r="AN20" s="16" t="s">
        <v>9003</v>
      </c>
      <c r="AO20" s="15">
        <f>A1L213C23</f>
        <v>1270.25</v>
      </c>
      <c r="AP20" s="16" t="s">
        <v>9004</v>
      </c>
      <c r="AQ20" s="21">
        <f>A1L213C22</f>
        <v>734.25</v>
      </c>
      <c r="AR20" s="16" t="s">
        <v>9005</v>
      </c>
      <c r="AS20" s="21">
        <f>IF(OR(B3L813C19=0,B3L813C20=0),0,1+(B3L813C19/B3L813C20))</f>
        <v>2.7299965951651348</v>
      </c>
      <c r="AT20" s="16" t="s">
        <v>9006</v>
      </c>
      <c r="AU20" s="15">
        <f>A1L213C14</f>
        <v>1271</v>
      </c>
      <c r="AV20" s="16" t="s">
        <v>9007</v>
      </c>
      <c r="AW20" s="15">
        <f>A1L213C13</f>
        <v>593</v>
      </c>
      <c r="AX20" s="16" t="s">
        <v>9008</v>
      </c>
      <c r="AY20" s="21">
        <f>IF(OR(B3L813C22=0,B3L813C23=0),0,1+(B3L813C22/B3L813C23))</f>
        <v>3.1433389544688026</v>
      </c>
      <c r="AZ20" s="16" t="s">
        <v>9009</v>
      </c>
      <c r="BA20" s="15">
        <f>A1L213C26</f>
        <v>1270.4000000000001</v>
      </c>
      <c r="BB20" s="16" t="s">
        <v>9010</v>
      </c>
      <c r="BC20" s="15">
        <f>A1L213C25</f>
        <v>706</v>
      </c>
      <c r="BD20" s="16" t="s">
        <v>9011</v>
      </c>
      <c r="BE20" s="21">
        <f>IF(OR(B3L813C25=0,B3L813C26=0),0,1+(B3L813C25/B3L813C26))</f>
        <v>2.7994334277620396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151708</v>
      </c>
      <c r="F21" s="16" t="s">
        <v>9013</v>
      </c>
      <c r="G21" s="15">
        <f>A1L214C1</f>
        <v>157773</v>
      </c>
      <c r="H21" s="16" t="s">
        <v>9014</v>
      </c>
      <c r="I21" s="21">
        <f>IF(OR(B3L814C1=0,B3L814C2=0),0,1+(B3L814C1/B3L814C2))</f>
        <v>1.9615586950872457</v>
      </c>
      <c r="J21" s="16" t="s">
        <v>9015</v>
      </c>
      <c r="K21" s="15">
        <f>A1L214C5</f>
        <v>144552</v>
      </c>
      <c r="L21" s="16" t="s">
        <v>9016</v>
      </c>
      <c r="M21" s="15">
        <f>A1L214C4</f>
        <v>153414</v>
      </c>
      <c r="N21" s="16" t="s">
        <v>9017</v>
      </c>
      <c r="O21" s="21">
        <f>IF(OR(B3L814C4=0,B3L814C5=0),0,1+(B3L814C4/B3L814C5))</f>
        <v>1.9422347373772928</v>
      </c>
      <c r="P21" s="16" t="s">
        <v>9018</v>
      </c>
      <c r="Q21" s="15">
        <f>A1L214C17</f>
        <v>148130</v>
      </c>
      <c r="R21" s="16" t="s">
        <v>9019</v>
      </c>
      <c r="S21" s="15">
        <f>A1L214C16</f>
        <v>155593.5</v>
      </c>
      <c r="T21" s="16" t="s">
        <v>9020</v>
      </c>
      <c r="U21" s="21">
        <f>IF(OR(B3L814C7=0,B3L814C8=0),0,1+(B3L814C7/B3L814C8))</f>
        <v>1.9520320578944492</v>
      </c>
      <c r="V21" s="16" t="s">
        <v>9021</v>
      </c>
      <c r="W21" s="15">
        <f>A1L214C8</f>
        <v>140098</v>
      </c>
      <c r="X21" s="16" t="s">
        <v>9022</v>
      </c>
      <c r="Y21" s="15">
        <f>A1L214C7</f>
        <v>149174</v>
      </c>
      <c r="Z21" s="16" t="s">
        <v>9023</v>
      </c>
      <c r="AA21" s="21">
        <f>IF(OR(B3L814C10=0,B3L814C11=0),0,1+(B3L814C10/B3L814C11))</f>
        <v>1.9391582983629854</v>
      </c>
      <c r="AB21" s="16" t="s">
        <v>9024</v>
      </c>
      <c r="AC21" s="15">
        <f>A1L214C20</f>
        <v>145452.66666666666</v>
      </c>
      <c r="AD21" s="16" t="s">
        <v>9025</v>
      </c>
      <c r="AE21" s="15">
        <f>A1L214C19</f>
        <v>153453.66666666666</v>
      </c>
      <c r="AF21" s="16" t="s">
        <v>9026</v>
      </c>
      <c r="AG21" s="21">
        <f>IF(OR(B3L814C13=0,B3L814C14=0),0,1+(B3L814C13/B3L814C14))</f>
        <v>1.9478604834032422</v>
      </c>
      <c r="AH21" s="16" t="s">
        <v>9027</v>
      </c>
      <c r="AI21" s="15">
        <f>A1L214C11</f>
        <v>150034</v>
      </c>
      <c r="AJ21" s="16" t="s">
        <v>9028</v>
      </c>
      <c r="AK21" s="15">
        <f>A1L214C10</f>
        <v>156586</v>
      </c>
      <c r="AL21" s="16" t="s">
        <v>9029</v>
      </c>
      <c r="AM21" s="21">
        <f>IF(OR(B3L814C16=0,B3L814C17=0),0,1+(B3L814C16/B3L814C17))</f>
        <v>1.9581571788027028</v>
      </c>
      <c r="AN21" s="16" t="s">
        <v>9030</v>
      </c>
      <c r="AO21" s="15">
        <f>A1L214C23</f>
        <v>146598</v>
      </c>
      <c r="AP21" s="16" t="s">
        <v>9031</v>
      </c>
      <c r="AQ21" s="15">
        <f>A1L214C22</f>
        <v>154236.75</v>
      </c>
      <c r="AR21" s="16" t="s">
        <v>9032</v>
      </c>
      <c r="AS21" s="21">
        <f>IF(OR(B3L814C19=0,B3L814C20=0),0,1+(B3L814C19/B3L814C20))</f>
        <v>1.9504738656643115</v>
      </c>
      <c r="AT21" s="16" t="s">
        <v>9033</v>
      </c>
      <c r="AU21" s="15">
        <f>A1L214C14</f>
        <v>150253</v>
      </c>
      <c r="AV21" s="16" t="s">
        <v>9034</v>
      </c>
      <c r="AW21" s="15">
        <f>A1L214C13</f>
        <v>150978</v>
      </c>
      <c r="AX21" s="16" t="s">
        <v>9035</v>
      </c>
      <c r="AY21" s="21">
        <f>IF(OR(B3L814C22=0,B3L814C23=0),0,1+(B3L814C22/B3L814C23))</f>
        <v>1.9951979758640332</v>
      </c>
      <c r="AZ21" s="16" t="s">
        <v>9036</v>
      </c>
      <c r="BA21" s="15">
        <f>A1L214C26</f>
        <v>147329</v>
      </c>
      <c r="BB21" s="16" t="s">
        <v>9037</v>
      </c>
      <c r="BC21" s="15">
        <f>A1L214C25</f>
        <v>153585</v>
      </c>
      <c r="BD21" s="16" t="s">
        <v>9038</v>
      </c>
      <c r="BE21" s="21">
        <f>IF(OR(B3L814C25=0,B3L814C26=0),0,1+(B3L814C25/B3L814C26))</f>
        <v>1.9592668554871895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29011</v>
      </c>
      <c r="F22" s="16" t="s">
        <v>9040</v>
      </c>
      <c r="G22" s="15">
        <f>A1L215C1</f>
        <v>21038</v>
      </c>
      <c r="H22" s="16" t="s">
        <v>9041</v>
      </c>
      <c r="I22" s="21">
        <f>IF(OR(B3L815C1=0,B3L815C2=0),0,1+(B3L815C1/B3L815C2))</f>
        <v>2.3789808917197455</v>
      </c>
      <c r="J22" s="16" t="s">
        <v>9042</v>
      </c>
      <c r="K22" s="15">
        <f>A1L215C5</f>
        <v>27712</v>
      </c>
      <c r="L22" s="16" t="s">
        <v>9043</v>
      </c>
      <c r="M22" s="15">
        <f>A1L215C4</f>
        <v>35766</v>
      </c>
      <c r="N22" s="16" t="s">
        <v>9044</v>
      </c>
      <c r="O22" s="21">
        <f>IF(OR(B3L815C4=0,B3L815C5=0),0,1+(B3L815C4/B3L815C5))</f>
        <v>1.7748140692277583</v>
      </c>
      <c r="P22" s="16" t="s">
        <v>9045</v>
      </c>
      <c r="Q22" s="15">
        <f>A1L215C17</f>
        <v>28361.5</v>
      </c>
      <c r="R22" s="16" t="s">
        <v>9046</v>
      </c>
      <c r="S22" s="15">
        <f>A1L215C16</f>
        <v>28402</v>
      </c>
      <c r="T22" s="16" t="s">
        <v>9047</v>
      </c>
      <c r="U22" s="21">
        <f>IF(OR(B3L815C7=0,B3L815C8=0),0,1+(B3L815C7/B3L815C8))</f>
        <v>1.9985740440814026</v>
      </c>
      <c r="V22" s="16" t="s">
        <v>9048</v>
      </c>
      <c r="W22" s="15">
        <f>A1L215C8</f>
        <v>25034</v>
      </c>
      <c r="X22" s="16" t="s">
        <v>9049</v>
      </c>
      <c r="Y22" s="15">
        <f>A1L215C7</f>
        <v>36308</v>
      </c>
      <c r="Z22" s="16" t="s">
        <v>9050</v>
      </c>
      <c r="AA22" s="21">
        <f>IF(OR(B3L815C10=0,B3L815C11=0),0,1+(B3L815C10/B3L815C11))</f>
        <v>1.6894899195769528</v>
      </c>
      <c r="AB22" s="16" t="s">
        <v>9051</v>
      </c>
      <c r="AC22" s="15">
        <f>A1L215C20</f>
        <v>27252.333333333332</v>
      </c>
      <c r="AD22" s="16" t="s">
        <v>9052</v>
      </c>
      <c r="AE22" s="15">
        <f>A1L215C19</f>
        <v>31037.333333333332</v>
      </c>
      <c r="AF22" s="16" t="s">
        <v>9053</v>
      </c>
      <c r="AG22" s="21">
        <f>IF(OR(B3L815C13=0,B3L815C14=0),0,1+(B3L815C13/B3L815C14))</f>
        <v>1.8780500902139359</v>
      </c>
      <c r="AH22" s="16" t="s">
        <v>9054</v>
      </c>
      <c r="AI22" s="15">
        <f>A1L215C11</f>
        <v>21206</v>
      </c>
      <c r="AJ22" s="16" t="s">
        <v>9055</v>
      </c>
      <c r="AK22" s="15">
        <f>A1L215C10</f>
        <v>37590</v>
      </c>
      <c r="AL22" s="16" t="s">
        <v>9056</v>
      </c>
      <c r="AM22" s="21">
        <f>IF(OR(B3L815C16=0,B3L815C17=0),0,1+(B3L815C16/B3L815C17))</f>
        <v>1.5641393987762702</v>
      </c>
      <c r="AN22" s="16" t="s">
        <v>9057</v>
      </c>
      <c r="AO22" s="15">
        <f>A1L215C23</f>
        <v>25740.75</v>
      </c>
      <c r="AP22" s="16" t="s">
        <v>9058</v>
      </c>
      <c r="AQ22" s="15">
        <f>A1L215C22</f>
        <v>32675.5</v>
      </c>
      <c r="AR22" s="16" t="s">
        <v>9059</v>
      </c>
      <c r="AS22" s="21">
        <f>IF(OR(B3L815C19=0,B3L815C20=0),0,1+(B3L815C19/B3L815C20))</f>
        <v>1.7877691236553381</v>
      </c>
      <c r="AT22" s="16" t="s">
        <v>9060</v>
      </c>
      <c r="AU22" s="15">
        <f>A1L215C14</f>
        <v>21889</v>
      </c>
      <c r="AV22" s="16" t="s">
        <v>9061</v>
      </c>
      <c r="AW22" s="15">
        <f>A1L215C13</f>
        <v>33161</v>
      </c>
      <c r="AX22" s="16" t="s">
        <v>9062</v>
      </c>
      <c r="AY22" s="21">
        <f>IF(OR(B3L815C22=0,B3L815C23=0),0,1+(B3L815C22/B3L815C23))</f>
        <v>1.6600826271825337</v>
      </c>
      <c r="AZ22" s="16" t="s">
        <v>9063</v>
      </c>
      <c r="BA22" s="15">
        <f>A1L215C26</f>
        <v>24970.400000000001</v>
      </c>
      <c r="BB22" s="16" t="s">
        <v>9064</v>
      </c>
      <c r="BC22" s="15">
        <f>A1L215C25</f>
        <v>32772.6</v>
      </c>
      <c r="BD22" s="16" t="s">
        <v>9065</v>
      </c>
      <c r="BE22" s="21">
        <f>IF(OR(B3L815C25=0,B3L815C26=0),0,1+(B3L815C25/B3L815C26))</f>
        <v>1.761929172540476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3012345</v>
      </c>
      <c r="F23" s="16" t="s">
        <v>9067</v>
      </c>
      <c r="G23" s="15">
        <f>A1L216C1</f>
        <v>4129200</v>
      </c>
      <c r="H23" s="16" t="s">
        <v>9068</v>
      </c>
      <c r="I23" s="21">
        <f>IF(OR(B3L816C1=0,B3L816C2=0),0,1+(B3L816C1/B3L816C2))</f>
        <v>1.7295226678291193</v>
      </c>
      <c r="J23" s="16" t="s">
        <v>9069</v>
      </c>
      <c r="K23" s="15">
        <f>A1L216C5</f>
        <v>3209206</v>
      </c>
      <c r="L23" s="16" t="s">
        <v>9070</v>
      </c>
      <c r="M23" s="15">
        <f>A1L216C4</f>
        <v>4889729</v>
      </c>
      <c r="N23" s="16" t="s">
        <v>9071</v>
      </c>
      <c r="O23" s="21">
        <f>IF(OR(B3L816C4=0,B3L816C5=0),0,1+(B3L816C4/B3L816C5))</f>
        <v>1.6563157181103492</v>
      </c>
      <c r="P23" s="16" t="s">
        <v>9072</v>
      </c>
      <c r="Q23" s="15">
        <f>A1L216C17</f>
        <v>3110775.5</v>
      </c>
      <c r="R23" s="16" t="s">
        <v>9073</v>
      </c>
      <c r="S23" s="15">
        <f>A1L216C16</f>
        <v>4509464.5</v>
      </c>
      <c r="T23" s="16" t="s">
        <v>9074</v>
      </c>
      <c r="U23" s="21">
        <f>IF(OR(B3L816C7=0,B3L816C8=0),0,1+(B3L816C7/B3L816C8))</f>
        <v>1.6898325732467789</v>
      </c>
      <c r="V23" s="16" t="s">
        <v>9075</v>
      </c>
      <c r="W23" s="15">
        <f>A1L216C8</f>
        <v>3366439</v>
      </c>
      <c r="X23" s="16" t="s">
        <v>9076</v>
      </c>
      <c r="Y23" s="15">
        <f>A1L216C7</f>
        <v>5089884</v>
      </c>
      <c r="Z23" s="16" t="s">
        <v>9077</v>
      </c>
      <c r="AA23" s="21">
        <f>IF(OR(B3L816C10=0,B3L816C11=0),0,1+(B3L816C10/B3L816C11))</f>
        <v>1.6613979807791297</v>
      </c>
      <c r="AB23" s="16" t="s">
        <v>9078</v>
      </c>
      <c r="AC23" s="15">
        <f>A1L216C20</f>
        <v>3195996.6666666665</v>
      </c>
      <c r="AD23" s="16" t="s">
        <v>9079</v>
      </c>
      <c r="AE23" s="15">
        <f>A1L216C19</f>
        <v>4702937.666666667</v>
      </c>
      <c r="AF23" s="16" t="s">
        <v>9080</v>
      </c>
      <c r="AG23" s="21">
        <f>IF(OR(B3L816C13=0,B3L816C14=0),0,1+(B3L816C13/B3L816C14))</f>
        <v>1.6795745325988798</v>
      </c>
      <c r="AH23" s="16" t="s">
        <v>9081</v>
      </c>
      <c r="AI23" s="15">
        <f>A1L216C11</f>
        <v>3385511</v>
      </c>
      <c r="AJ23" s="16" t="s">
        <v>9082</v>
      </c>
      <c r="AK23" s="15">
        <f>A1L216C10</f>
        <v>5050425</v>
      </c>
      <c r="AL23" s="16" t="s">
        <v>9083</v>
      </c>
      <c r="AM23" s="21">
        <f>IF(OR(B3L816C16=0,B3L816C17=0),0,1+(B3L816C16/B3L816C17))</f>
        <v>1.6703418029175763</v>
      </c>
      <c r="AN23" s="16" t="s">
        <v>9084</v>
      </c>
      <c r="AO23" s="15">
        <f>A1L216C23</f>
        <v>3243375.25</v>
      </c>
      <c r="AP23" s="16" t="s">
        <v>9085</v>
      </c>
      <c r="AQ23" s="15">
        <f>A1L216C22</f>
        <v>4789809.5</v>
      </c>
      <c r="AR23" s="16" t="s">
        <v>9086</v>
      </c>
      <c r="AS23" s="21">
        <f>IF(OR(B3L816C19=0,B3L816C20=0),0,1+(B3L816C19/B3L816C20))</f>
        <v>1.6771407610260909</v>
      </c>
      <c r="AT23" s="16" t="s">
        <v>9087</v>
      </c>
      <c r="AU23" s="15">
        <f>A1L216C14</f>
        <v>3046816</v>
      </c>
      <c r="AV23" s="16" t="s">
        <v>9088</v>
      </c>
      <c r="AW23" s="15">
        <f>A1L216C13</f>
        <v>4380877</v>
      </c>
      <c r="AX23" s="16" t="s">
        <v>9089</v>
      </c>
      <c r="AY23" s="21">
        <f>IF(OR(B3L816C22=0,B3L816C23=0),0,1+(B3L816C22/B3L816C23))</f>
        <v>1.6954808363713476</v>
      </c>
      <c r="AZ23" s="16" t="s">
        <v>9090</v>
      </c>
      <c r="BA23" s="15">
        <f>A1L216C26</f>
        <v>3204063.4</v>
      </c>
      <c r="BB23" s="16" t="s">
        <v>9091</v>
      </c>
      <c r="BC23" s="15">
        <f>A1L216C25</f>
        <v>4708023</v>
      </c>
      <c r="BD23" s="16" t="s">
        <v>9092</v>
      </c>
      <c r="BE23" s="21">
        <f>IF(OR(B3L816C25=0,B3L816C26=0),0,1+(B3L816C25/B3L816C26))</f>
        <v>1.6805538970391605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1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21">
        <f>A1L217C23</f>
        <v>0.25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21">
        <f>A1L217C26</f>
        <v>0.2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30008</v>
      </c>
      <c r="F25" s="16" t="s">
        <v>9121</v>
      </c>
      <c r="G25" s="15">
        <f>A1L218C1</f>
        <v>49863</v>
      </c>
      <c r="H25" s="16" t="s">
        <v>9122</v>
      </c>
      <c r="I25" s="21">
        <f>IF(OR(B3L818C1=0,B3L818C2=0),0,1+(B3L818C1/B3L818C2))</f>
        <v>1.6018089565409221</v>
      </c>
      <c r="J25" s="16" t="s">
        <v>9123</v>
      </c>
      <c r="K25" s="15">
        <f>A1L218C5</f>
        <v>29544</v>
      </c>
      <c r="L25" s="16" t="s">
        <v>9124</v>
      </c>
      <c r="M25" s="15">
        <f>A1L218C4</f>
        <v>49851</v>
      </c>
      <c r="N25" s="16" t="s">
        <v>9125</v>
      </c>
      <c r="O25" s="21">
        <f>IF(OR(B3L818C4=0,B3L818C5=0),0,1+(B3L818C4/B3L818C5))</f>
        <v>1.5926460853342963</v>
      </c>
      <c r="P25" s="16" t="s">
        <v>9126</v>
      </c>
      <c r="Q25" s="15">
        <f>A1L218C17</f>
        <v>29776</v>
      </c>
      <c r="R25" s="16" t="s">
        <v>9127</v>
      </c>
      <c r="S25" s="15">
        <f>A1L218C16</f>
        <v>49857</v>
      </c>
      <c r="T25" s="16" t="s">
        <v>9128</v>
      </c>
      <c r="U25" s="21">
        <f>IF(OR(B3L818C7=0,B3L818C8=0),0,1+(B3L818C7/B3L818C8))</f>
        <v>1.59722807228674</v>
      </c>
      <c r="V25" s="16" t="s">
        <v>9129</v>
      </c>
      <c r="W25" s="15">
        <f>A1L218C8</f>
        <v>23816</v>
      </c>
      <c r="X25" s="16" t="s">
        <v>9130</v>
      </c>
      <c r="Y25" s="15">
        <f>A1L218C7</f>
        <v>45554</v>
      </c>
      <c r="Z25" s="16" t="s">
        <v>9131</v>
      </c>
      <c r="AA25" s="21">
        <f>IF(OR(B3L818C10=0,B3L818C11=0),0,1+(B3L818C10/B3L818C11))</f>
        <v>1.5228080958862011</v>
      </c>
      <c r="AB25" s="16" t="s">
        <v>9132</v>
      </c>
      <c r="AC25" s="15">
        <f>A1L218C20</f>
        <v>27789.333333333332</v>
      </c>
      <c r="AD25" s="16" t="s">
        <v>9133</v>
      </c>
      <c r="AE25" s="15">
        <f>A1L218C19</f>
        <v>48422.666666666664</v>
      </c>
      <c r="AF25" s="16" t="s">
        <v>9134</v>
      </c>
      <c r="AG25" s="21">
        <f>IF(OR(B3L818C13=0,B3L818C14=0),0,1+(B3L818C13/B3L818C14))</f>
        <v>1.5738910152270287</v>
      </c>
      <c r="AH25" s="16" t="s">
        <v>9135</v>
      </c>
      <c r="AI25" s="15">
        <f>A1L218C11</f>
        <v>19113</v>
      </c>
      <c r="AJ25" s="16" t="s">
        <v>9136</v>
      </c>
      <c r="AK25" s="15">
        <f>A1L218C10</f>
        <v>33062</v>
      </c>
      <c r="AL25" s="16" t="s">
        <v>9137</v>
      </c>
      <c r="AM25" s="21">
        <f>IF(OR(B3L818C16=0,B3L818C17=0),0,1+(B3L818C16/B3L818C17))</f>
        <v>1.5780956989897768</v>
      </c>
      <c r="AN25" s="16" t="s">
        <v>9138</v>
      </c>
      <c r="AO25" s="15">
        <f>A1L218C23</f>
        <v>25620.25</v>
      </c>
      <c r="AP25" s="16" t="s">
        <v>9139</v>
      </c>
      <c r="AQ25" s="15">
        <f>A1L218C22</f>
        <v>44582.5</v>
      </c>
      <c r="AR25" s="16" t="s">
        <v>9140</v>
      </c>
      <c r="AS25" s="21">
        <f>IF(OR(B3L818C19=0,B3L818C20=0),0,1+(B3L818C19/B3L818C20))</f>
        <v>1.5746705545898054</v>
      </c>
      <c r="AT25" s="16" t="s">
        <v>9141</v>
      </c>
      <c r="AU25" s="15">
        <f>A1L218C14</f>
        <v>11452</v>
      </c>
      <c r="AV25" s="16" t="s">
        <v>9142</v>
      </c>
      <c r="AW25" s="15">
        <f>A1L218C13</f>
        <v>19754</v>
      </c>
      <c r="AX25" s="16" t="s">
        <v>9143</v>
      </c>
      <c r="AY25" s="21">
        <f>IF(OR(B3L818C22=0,B3L818C23=0),0,1+(B3L818C22/B3L818C23))</f>
        <v>1.5797306874557053</v>
      </c>
      <c r="AZ25" s="16" t="s">
        <v>9144</v>
      </c>
      <c r="BA25" s="15">
        <f>A1L218C26</f>
        <v>22786.6</v>
      </c>
      <c r="BB25" s="16" t="s">
        <v>9145</v>
      </c>
      <c r="BC25" s="15">
        <f>A1L218C25</f>
        <v>39616.800000000003</v>
      </c>
      <c r="BD25" s="16" t="s">
        <v>9146</v>
      </c>
      <c r="BE25" s="21">
        <f>IF(OR(B3L818C25=0,B3L818C26=0),0,1+(B3L818C25/B3L818C26))</f>
        <v>1.5751751782072252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75010</v>
      </c>
      <c r="F26" s="16" t="s">
        <v>9148</v>
      </c>
      <c r="G26" s="15">
        <f>A1L219C1</f>
        <v>128089</v>
      </c>
      <c r="H26" s="16" t="s">
        <v>9149</v>
      </c>
      <c r="I26" s="21">
        <f>IF(OR(B3L819C1=0,B3L819C2=0),0,1+(B3L819C1/B3L819C2))</f>
        <v>1.5856084441286917</v>
      </c>
      <c r="J26" s="16" t="s">
        <v>9150</v>
      </c>
      <c r="K26" s="15">
        <f>A1L219C5</f>
        <v>71364</v>
      </c>
      <c r="L26" s="16" t="s">
        <v>9151</v>
      </c>
      <c r="M26" s="15">
        <f>A1L219C4</f>
        <v>110766</v>
      </c>
      <c r="N26" s="16" t="s">
        <v>9152</v>
      </c>
      <c r="O26" s="21">
        <f>IF(OR(B3L819C4=0,B3L819C5=0),0,1+(B3L819C4/B3L819C5))</f>
        <v>1.6442771247494719</v>
      </c>
      <c r="P26" s="16" t="s">
        <v>9153</v>
      </c>
      <c r="Q26" s="15">
        <f>A1L219C17</f>
        <v>73187</v>
      </c>
      <c r="R26" s="16" t="s">
        <v>9154</v>
      </c>
      <c r="S26" s="15">
        <f>A1L219C16</f>
        <v>119427.5</v>
      </c>
      <c r="T26" s="16" t="s">
        <v>9155</v>
      </c>
      <c r="U26" s="21">
        <f>IF(OR(B3L819C7=0,B3L819C8=0),0,1+(B3L819C7/B3L819C8))</f>
        <v>1.6128153063574135</v>
      </c>
      <c r="V26" s="16" t="s">
        <v>9156</v>
      </c>
      <c r="W26" s="15">
        <f>A1L219C8</f>
        <v>56785</v>
      </c>
      <c r="X26" s="16" t="s">
        <v>9157</v>
      </c>
      <c r="Y26" s="15">
        <f>A1L219C7</f>
        <v>91511</v>
      </c>
      <c r="Z26" s="16" t="s">
        <v>9158</v>
      </c>
      <c r="AA26" s="21">
        <f>IF(OR(B3L819C10=0,B3L819C11=0),0,1+(B3L819C10/B3L819C11))</f>
        <v>1.6205264940826787</v>
      </c>
      <c r="AB26" s="16" t="s">
        <v>9159</v>
      </c>
      <c r="AC26" s="15">
        <f>A1L219C20</f>
        <v>67719.666666666672</v>
      </c>
      <c r="AD26" s="16" t="s">
        <v>9160</v>
      </c>
      <c r="AE26" s="15">
        <f>A1L219C19</f>
        <v>110122</v>
      </c>
      <c r="AF26" s="16" t="s">
        <v>9161</v>
      </c>
      <c r="AG26" s="21">
        <f>IF(OR(B3L819C13=0,B3L819C14=0),0,1+(B3L819C13/B3L819C14))</f>
        <v>1.6149512964409172</v>
      </c>
      <c r="AH26" s="16" t="s">
        <v>9162</v>
      </c>
      <c r="AI26" s="15">
        <f>A1L219C11</f>
        <v>57023</v>
      </c>
      <c r="AJ26" s="16" t="s">
        <v>9163</v>
      </c>
      <c r="AK26" s="15">
        <f>A1L219C10</f>
        <v>101402</v>
      </c>
      <c r="AL26" s="16" t="s">
        <v>9164</v>
      </c>
      <c r="AM26" s="21">
        <f>IF(OR(B3L819C16=0,B3L819C17=0),0,1+(B3L819C16/B3L819C17))</f>
        <v>1.5623459103370743</v>
      </c>
      <c r="AN26" s="16" t="s">
        <v>9165</v>
      </c>
      <c r="AO26" s="15">
        <f>A1L219C23</f>
        <v>65045.5</v>
      </c>
      <c r="AP26" s="16" t="s">
        <v>9166</v>
      </c>
      <c r="AQ26" s="15">
        <f>A1L219C22</f>
        <v>107942</v>
      </c>
      <c r="AR26" s="16" t="s">
        <v>9167</v>
      </c>
      <c r="AS26" s="21">
        <f>IF(OR(B3L819C19=0,B3L819C20=0),0,1+(B3L819C19/B3L819C20))</f>
        <v>1.6025967649293138</v>
      </c>
      <c r="AT26" s="16" t="s">
        <v>9168</v>
      </c>
      <c r="AU26" s="15">
        <f>A1L219C14</f>
        <v>56256</v>
      </c>
      <c r="AV26" s="16" t="s">
        <v>9169</v>
      </c>
      <c r="AW26" s="15">
        <f>A1L219C13</f>
        <v>100383</v>
      </c>
      <c r="AX26" s="16" t="s">
        <v>9170</v>
      </c>
      <c r="AY26" s="21">
        <f>IF(OR(B3L819C22=0,B3L819C23=0),0,1+(B3L819C22/B3L819C23))</f>
        <v>1.5604136158512896</v>
      </c>
      <c r="AZ26" s="16" t="s">
        <v>9171</v>
      </c>
      <c r="BA26" s="15">
        <f>A1L219C26</f>
        <v>63287.6</v>
      </c>
      <c r="BB26" s="16" t="s">
        <v>9172</v>
      </c>
      <c r="BC26" s="15">
        <f>A1L219C25</f>
        <v>106430.2</v>
      </c>
      <c r="BD26" s="16" t="s">
        <v>9173</v>
      </c>
      <c r="BE26" s="21">
        <f>IF(OR(B3L819C25=0,B3L819C26=0),0,1+(B3L819C25/B3L819C26))</f>
        <v>1.5946394914225475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2045014</v>
      </c>
      <c r="F27" s="16" t="s">
        <v>9175</v>
      </c>
      <c r="G27" s="15">
        <f>A1L220C1</f>
        <v>2043716</v>
      </c>
      <c r="H27" s="16" t="s">
        <v>9176</v>
      </c>
      <c r="I27" s="21">
        <f>IF(OR(B3L820C1=0,B3L820C2=0),0,1+(B3L820C1/B3L820C2))</f>
        <v>2.0006351175995096</v>
      </c>
      <c r="J27" s="16" t="s">
        <v>9177</v>
      </c>
      <c r="K27" s="15">
        <f>A1L220C5</f>
        <v>2139406</v>
      </c>
      <c r="L27" s="16" t="s">
        <v>9178</v>
      </c>
      <c r="M27" s="15">
        <f>A1L220C4</f>
        <v>1890023</v>
      </c>
      <c r="N27" s="16" t="s">
        <v>9179</v>
      </c>
      <c r="O27" s="21">
        <f>IF(OR(B3L820C4=0,B3L820C5=0),0,1+(B3L820C4/B3L820C5))</f>
        <v>2.131947071543574</v>
      </c>
      <c r="P27" s="16" t="s">
        <v>9180</v>
      </c>
      <c r="Q27" s="15">
        <f>A1L220C17</f>
        <v>2092210</v>
      </c>
      <c r="R27" s="16" t="s">
        <v>9181</v>
      </c>
      <c r="S27" s="15">
        <f>A1L220C16</f>
        <v>1966869.5</v>
      </c>
      <c r="T27" s="16" t="s">
        <v>9182</v>
      </c>
      <c r="U27" s="21">
        <f>IF(OR(B3L820C7=0,B3L820C8=0),0,1+(B3L820C7/B3L820C8))</f>
        <v>2.0637258852201432</v>
      </c>
      <c r="V27" s="16" t="s">
        <v>9183</v>
      </c>
      <c r="W27" s="15">
        <f>A1L220C8</f>
        <v>2298545</v>
      </c>
      <c r="X27" s="16" t="s">
        <v>9184</v>
      </c>
      <c r="Y27" s="15">
        <f>A1L220C7</f>
        <v>2023325</v>
      </c>
      <c r="Z27" s="16" t="s">
        <v>9185</v>
      </c>
      <c r="AA27" s="21">
        <f>IF(OR(B3L820C10=0,B3L820C11=0),0,1+(B3L820C10/B3L820C11))</f>
        <v>2.1360236244795079</v>
      </c>
      <c r="AB27" s="16" t="s">
        <v>9186</v>
      </c>
      <c r="AC27" s="15">
        <f>A1L220C20</f>
        <v>2160988.3333333335</v>
      </c>
      <c r="AD27" s="16" t="s">
        <v>9187</v>
      </c>
      <c r="AE27" s="15">
        <f>A1L220C19</f>
        <v>1985688</v>
      </c>
      <c r="AF27" s="16" t="s">
        <v>9188</v>
      </c>
      <c r="AG27" s="21">
        <f>IF(OR(B3L820C13=0,B3L820C14=0),0,1+(B3L820C13/B3L820C14))</f>
        <v>2.0882819120291476</v>
      </c>
      <c r="AH27" s="16" t="s">
        <v>9189</v>
      </c>
      <c r="AI27" s="15">
        <f>A1L220C11</f>
        <v>2265005</v>
      </c>
      <c r="AJ27" s="16" t="s">
        <v>9190</v>
      </c>
      <c r="AK27" s="15">
        <f>A1L220C10</f>
        <v>1996069</v>
      </c>
      <c r="AL27" s="16" t="s">
        <v>9191</v>
      </c>
      <c r="AM27" s="21">
        <f>IF(OR(B3L820C16=0,B3L820C17=0),0,1+(B3L820C16/B3L820C17))</f>
        <v>2.1347328173525062</v>
      </c>
      <c r="AN27" s="16" t="s">
        <v>9192</v>
      </c>
      <c r="AO27" s="15">
        <f>A1L220C23</f>
        <v>2186992.5</v>
      </c>
      <c r="AP27" s="16" t="s">
        <v>9193</v>
      </c>
      <c r="AQ27" s="15">
        <f>A1L220C22</f>
        <v>1988283.25</v>
      </c>
      <c r="AR27" s="16" t="s">
        <v>9194</v>
      </c>
      <c r="AS27" s="21">
        <f>IF(OR(B3L820C19=0,B3L820C20=0),0,1+(B3L820C19/B3L820C20))</f>
        <v>2.099940111651597</v>
      </c>
      <c r="AT27" s="16" t="s">
        <v>9195</v>
      </c>
      <c r="AU27" s="15">
        <f>A1L220C14</f>
        <v>2162178</v>
      </c>
      <c r="AV27" s="16" t="s">
        <v>9196</v>
      </c>
      <c r="AW27" s="15">
        <f>A1L220C13</f>
        <v>1887988</v>
      </c>
      <c r="AX27" s="16" t="s">
        <v>9197</v>
      </c>
      <c r="AY27" s="21">
        <f>IF(OR(B3L820C22=0,B3L820C23=0),0,1+(B3L820C22/B3L820C23))</f>
        <v>2.1452286773009153</v>
      </c>
      <c r="AZ27" s="16" t="s">
        <v>9198</v>
      </c>
      <c r="BA27" s="15">
        <f>A1L220C26</f>
        <v>2182029.6</v>
      </c>
      <c r="BB27" s="16" t="s">
        <v>9199</v>
      </c>
      <c r="BC27" s="15">
        <f>A1L220C25</f>
        <v>1968224.2</v>
      </c>
      <c r="BD27" s="16" t="s">
        <v>9200</v>
      </c>
      <c r="BE27" s="21">
        <f>IF(OR(B3L820C25=0,B3L820C26=0),0,1+(B3L820C25/B3L820C26))</f>
        <v>2.1086285800164433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48173</v>
      </c>
      <c r="F28" s="16" t="s">
        <v>9202</v>
      </c>
      <c r="G28" s="15">
        <f>A1L221C1</f>
        <v>47391</v>
      </c>
      <c r="H28" s="16" t="s">
        <v>9203</v>
      </c>
      <c r="I28" s="21">
        <f>IF(OR(B3L821C1=0,B3L821C2=0),0,1+(B3L821C1/B3L821C2))</f>
        <v>2.0165010234010676</v>
      </c>
      <c r="J28" s="16" t="s">
        <v>9204</v>
      </c>
      <c r="K28" s="15">
        <f>A1L221C5</f>
        <v>50614</v>
      </c>
      <c r="L28" s="16" t="s">
        <v>9205</v>
      </c>
      <c r="M28" s="15">
        <f>A1L221C4</f>
        <v>50500</v>
      </c>
      <c r="N28" s="16" t="s">
        <v>9206</v>
      </c>
      <c r="O28" s="21">
        <f>IF(OR(B3L821C4=0,B3L821C5=0),0,1+(B3L821C4/B3L821C5))</f>
        <v>2.0022574257425743</v>
      </c>
      <c r="P28" s="16" t="s">
        <v>9207</v>
      </c>
      <c r="Q28" s="15">
        <f>A1L221C17</f>
        <v>49393.5</v>
      </c>
      <c r="R28" s="16" t="s">
        <v>9208</v>
      </c>
      <c r="S28" s="15">
        <f>A1L221C16</f>
        <v>48945.5</v>
      </c>
      <c r="T28" s="16" t="s">
        <v>9209</v>
      </c>
      <c r="U28" s="21">
        <f>IF(OR(B3L821C7=0,B3L821C8=0),0,1+(B3L821C7/B3L821C8))</f>
        <v>2.0091530375621867</v>
      </c>
      <c r="V28" s="16" t="s">
        <v>9210</v>
      </c>
      <c r="W28" s="15">
        <f>A1L221C8</f>
        <v>48450</v>
      </c>
      <c r="X28" s="16" t="s">
        <v>9211</v>
      </c>
      <c r="Y28" s="15">
        <f>A1L221C7</f>
        <v>48139</v>
      </c>
      <c r="Z28" s="16" t="s">
        <v>9212</v>
      </c>
      <c r="AA28" s="21">
        <f>IF(OR(B3L821C10=0,B3L821C11=0),0,1+(B3L821C10/B3L821C11))</f>
        <v>2.0064604582562993</v>
      </c>
      <c r="AB28" s="16" t="s">
        <v>9213</v>
      </c>
      <c r="AC28" s="15">
        <f>A1L221C20</f>
        <v>49079</v>
      </c>
      <c r="AD28" s="16" t="s">
        <v>9214</v>
      </c>
      <c r="AE28" s="15">
        <f>A1L221C19</f>
        <v>48676.666666666664</v>
      </c>
      <c r="AF28" s="16" t="s">
        <v>9215</v>
      </c>
      <c r="AG28" s="21">
        <f>IF(OR(B3L821C13=0,B3L821C14=0),0,1+(B3L821C13/B3L821C14))</f>
        <v>2.0082654249126892</v>
      </c>
      <c r="AH28" s="16" t="s">
        <v>9216</v>
      </c>
      <c r="AI28" s="15">
        <f>A1L221C11</f>
        <v>38889</v>
      </c>
      <c r="AJ28" s="16" t="s">
        <v>9217</v>
      </c>
      <c r="AK28" s="15">
        <f>A1L221C10</f>
        <v>38274</v>
      </c>
      <c r="AL28" s="16" t="s">
        <v>9218</v>
      </c>
      <c r="AM28" s="21">
        <f>IF(OR(B3L821C16=0,B3L821C17=0),0,1+(B3L821C16/B3L821C17))</f>
        <v>2.0160683492710456</v>
      </c>
      <c r="AN28" s="16" t="s">
        <v>9219</v>
      </c>
      <c r="AO28" s="15">
        <f>A1L221C23</f>
        <v>46531.5</v>
      </c>
      <c r="AP28" s="16" t="s">
        <v>9220</v>
      </c>
      <c r="AQ28" s="15">
        <f>A1L221C22</f>
        <v>46076</v>
      </c>
      <c r="AR28" s="16" t="s">
        <v>9221</v>
      </c>
      <c r="AS28" s="21">
        <f>IF(OR(B3L821C19=0,B3L821C20=0),0,1+(B3L821C19/B3L821C20))</f>
        <v>2.0098858407847904</v>
      </c>
      <c r="AT28" s="16" t="s">
        <v>9222</v>
      </c>
      <c r="AU28" s="15">
        <f>A1L221C14</f>
        <v>31039</v>
      </c>
      <c r="AV28" s="16" t="s">
        <v>9223</v>
      </c>
      <c r="AW28" s="15">
        <f>A1L221C13</f>
        <v>31011</v>
      </c>
      <c r="AX28" s="16" t="s">
        <v>9224</v>
      </c>
      <c r="AY28" s="21">
        <f>IF(OR(B3L821C22=0,B3L821C23=0),0,1+(B3L821C22/B3L821C23))</f>
        <v>2.0009029054206575</v>
      </c>
      <c r="AZ28" s="16" t="s">
        <v>9225</v>
      </c>
      <c r="BA28" s="15">
        <f>A1L221C26</f>
        <v>43433</v>
      </c>
      <c r="BB28" s="16" t="s">
        <v>9226</v>
      </c>
      <c r="BC28" s="15">
        <f>A1L221C25</f>
        <v>43063</v>
      </c>
      <c r="BD28" s="16" t="s">
        <v>9227</v>
      </c>
      <c r="BE28" s="21">
        <f>IF(OR(B3L821C25=0,B3L821C26=0),0,1+(B3L821C25/B3L821C26))</f>
        <v>2.008592062791724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1405101</v>
      </c>
      <c r="F29" s="16" t="s">
        <v>9229</v>
      </c>
      <c r="G29" s="15">
        <f>A1L222C1</f>
        <v>1417295</v>
      </c>
      <c r="H29" s="16" t="s">
        <v>9230</v>
      </c>
      <c r="I29" s="21">
        <f>IF(OR(B3L822C1=0,B3L822C2=0),0,1+(B3L822C1/B3L822C2))</f>
        <v>1.9913962865881838</v>
      </c>
      <c r="J29" s="16" t="s">
        <v>9231</v>
      </c>
      <c r="K29" s="15">
        <f>A1L222C5</f>
        <v>1317698</v>
      </c>
      <c r="L29" s="16" t="s">
        <v>9232</v>
      </c>
      <c r="M29" s="15">
        <f>A1L222C4</f>
        <v>1326793</v>
      </c>
      <c r="N29" s="16" t="s">
        <v>9233</v>
      </c>
      <c r="O29" s="21">
        <f>IF(OR(B3L822C4=0,B3L822C5=0),0,1+(B3L822C4/B3L822C5))</f>
        <v>1.9931451251250194</v>
      </c>
      <c r="P29" s="16" t="s">
        <v>9234</v>
      </c>
      <c r="Q29" s="15">
        <f>A1L222C17</f>
        <v>1361399.5</v>
      </c>
      <c r="R29" s="16" t="s">
        <v>9235</v>
      </c>
      <c r="S29" s="15">
        <f>A1L222C16</f>
        <v>1372044</v>
      </c>
      <c r="T29" s="16" t="s">
        <v>9236</v>
      </c>
      <c r="U29" s="21">
        <f>IF(OR(B3L822C7=0,B3L822C8=0),0,1+(B3L822C7/B3L822C8))</f>
        <v>1.9922418668789048</v>
      </c>
      <c r="V29" s="16" t="s">
        <v>9237</v>
      </c>
      <c r="W29" s="15">
        <f>A1L222C8</f>
        <v>1252655</v>
      </c>
      <c r="X29" s="16" t="s">
        <v>9238</v>
      </c>
      <c r="Y29" s="15">
        <f>A1L222C7</f>
        <v>1263682</v>
      </c>
      <c r="Z29" s="16" t="s">
        <v>9239</v>
      </c>
      <c r="AA29" s="21">
        <f>IF(OR(B3L822C10=0,B3L822C11=0),0,1+(B3L822C10/B3L822C11))</f>
        <v>1.9912739122659024</v>
      </c>
      <c r="AB29" s="16" t="s">
        <v>9240</v>
      </c>
      <c r="AC29" s="15">
        <f>A1L222C20</f>
        <v>1325151.3333333333</v>
      </c>
      <c r="AD29" s="16" t="s">
        <v>9241</v>
      </c>
      <c r="AE29" s="15">
        <f>A1L222C19</f>
        <v>1335923.3333333333</v>
      </c>
      <c r="AF29" s="16" t="s">
        <v>9242</v>
      </c>
      <c r="AG29" s="21">
        <f>IF(OR(B3L822C13=0,B3L822C14=0),0,1+(B3L822C13/B3L822C14))</f>
        <v>1.9919366630320603</v>
      </c>
      <c r="AH29" s="16" t="s">
        <v>9243</v>
      </c>
      <c r="AI29" s="15">
        <f>A1L222C11</f>
        <v>1217488</v>
      </c>
      <c r="AJ29" s="16" t="s">
        <v>9244</v>
      </c>
      <c r="AK29" s="15">
        <f>A1L222C10</f>
        <v>1215227</v>
      </c>
      <c r="AL29" s="16" t="s">
        <v>9245</v>
      </c>
      <c r="AM29" s="21">
        <f>IF(OR(B3L822C16=0,B3L822C17=0),0,1+(B3L822C16/B3L822C17))</f>
        <v>2.001860557739418</v>
      </c>
      <c r="AN29" s="16" t="s">
        <v>9246</v>
      </c>
      <c r="AO29" s="15">
        <f>A1L222C23</f>
        <v>1298235.5</v>
      </c>
      <c r="AP29" s="16" t="s">
        <v>9247</v>
      </c>
      <c r="AQ29" s="15">
        <f>A1L222C22</f>
        <v>1305749.25</v>
      </c>
      <c r="AR29" s="16" t="s">
        <v>9248</v>
      </c>
      <c r="AS29" s="21">
        <f>IF(OR(B3L822C19=0,B3L822C20=0),0,1+(B3L822C19/B3L822C20))</f>
        <v>1.9942456409605445</v>
      </c>
      <c r="AT29" s="16" t="s">
        <v>9249</v>
      </c>
      <c r="AU29" s="15">
        <f>A1L222C14</f>
        <v>1099573</v>
      </c>
      <c r="AV29" s="16" t="s">
        <v>9250</v>
      </c>
      <c r="AW29" s="15">
        <f>A1L222C13</f>
        <v>1078394</v>
      </c>
      <c r="AX29" s="16" t="s">
        <v>9251</v>
      </c>
      <c r="AY29" s="21">
        <f>IF(OR(B3L822C22=0,B3L822C23=0),0,1+(B3L822C22/B3L822C23))</f>
        <v>2.0196393896850315</v>
      </c>
      <c r="AZ29" s="16" t="s">
        <v>9252</v>
      </c>
      <c r="BA29" s="15">
        <f>A1L222C26</f>
        <v>1258503</v>
      </c>
      <c r="BB29" s="16" t="s">
        <v>9253</v>
      </c>
      <c r="BC29" s="15">
        <f>A1L222C25</f>
        <v>1260278.2</v>
      </c>
      <c r="BD29" s="16" t="s">
        <v>9254</v>
      </c>
      <c r="BE29" s="21">
        <f>IF(OR(B3L822C25=0,B3L822C26=0),0,1+(B3L822C25/B3L822C26))</f>
        <v>1.9985914221161645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103463</v>
      </c>
      <c r="F30" s="16" t="s">
        <v>9256</v>
      </c>
      <c r="G30" s="15">
        <f>A1L223C1</f>
        <v>104010</v>
      </c>
      <c r="H30" s="16" t="s">
        <v>9257</v>
      </c>
      <c r="I30" s="21">
        <f>IF(OR(B3L823C1=0,B3L823C2=0),0,1+(B3L823C1/B3L823C2))</f>
        <v>1.9947408902990098</v>
      </c>
      <c r="J30" s="16" t="s">
        <v>9258</v>
      </c>
      <c r="K30" s="15">
        <f>A1L223C5</f>
        <v>104576</v>
      </c>
      <c r="L30" s="16" t="s">
        <v>9259</v>
      </c>
      <c r="M30" s="15">
        <f>A1L223C4</f>
        <v>89199</v>
      </c>
      <c r="N30" s="16" t="s">
        <v>9260</v>
      </c>
      <c r="O30" s="21">
        <f>IF(OR(B3L823C4=0,B3L823C5=0),0,1+(B3L823C4/B3L823C5))</f>
        <v>2.1723898249980378</v>
      </c>
      <c r="P30" s="16" t="s">
        <v>9261</v>
      </c>
      <c r="Q30" s="15">
        <f>A1L223C17</f>
        <v>104019.5</v>
      </c>
      <c r="R30" s="16" t="s">
        <v>9262</v>
      </c>
      <c r="S30" s="15">
        <f>A1L223C16</f>
        <v>96604.5</v>
      </c>
      <c r="T30" s="16" t="s">
        <v>9263</v>
      </c>
      <c r="U30" s="21">
        <f>IF(OR(B3L823C7=0,B3L823C8=0),0,1+(B3L823C7/B3L823C8))</f>
        <v>2.0767562587664137</v>
      </c>
      <c r="V30" s="16" t="s">
        <v>9264</v>
      </c>
      <c r="W30" s="15">
        <f>A1L223C8</f>
        <v>127445</v>
      </c>
      <c r="X30" s="16" t="s">
        <v>9265</v>
      </c>
      <c r="Y30" s="15">
        <f>A1L223C7</f>
        <v>108144</v>
      </c>
      <c r="Z30" s="16" t="s">
        <v>9266</v>
      </c>
      <c r="AA30" s="21">
        <f>IF(OR(B3L823C10=0,B3L823C11=0),0,1+(B3L823C10/B3L823C11))</f>
        <v>2.1784749963012278</v>
      </c>
      <c r="AB30" s="16" t="s">
        <v>9267</v>
      </c>
      <c r="AC30" s="15">
        <f>A1L223C20</f>
        <v>111828</v>
      </c>
      <c r="AD30" s="16" t="s">
        <v>9268</v>
      </c>
      <c r="AE30" s="15">
        <f>A1L223C19</f>
        <v>100451</v>
      </c>
      <c r="AF30" s="16" t="s">
        <v>9269</v>
      </c>
      <c r="AG30" s="21">
        <f>IF(OR(B3L823C13=0,B3L823C14=0),0,1+(B3L823C13/B3L823C14))</f>
        <v>2.1132592010034745</v>
      </c>
      <c r="AH30" s="16" t="s">
        <v>9270</v>
      </c>
      <c r="AI30" s="15">
        <f>A1L223C11</f>
        <v>115524</v>
      </c>
      <c r="AJ30" s="16" t="s">
        <v>9271</v>
      </c>
      <c r="AK30" s="15">
        <f>A1L223C10</f>
        <v>115653</v>
      </c>
      <c r="AL30" s="16" t="s">
        <v>9272</v>
      </c>
      <c r="AM30" s="21">
        <f>IF(OR(B3L823C16=0,B3L823C17=0),0,1+(B3L823C16/B3L823C17))</f>
        <v>1.998884594433348</v>
      </c>
      <c r="AN30" s="16" t="s">
        <v>9273</v>
      </c>
      <c r="AO30" s="15">
        <f>A1L223C23</f>
        <v>112752</v>
      </c>
      <c r="AP30" s="16" t="s">
        <v>9274</v>
      </c>
      <c r="AQ30" s="15">
        <f>A1L223C22</f>
        <v>104251.5</v>
      </c>
      <c r="AR30" s="16" t="s">
        <v>9275</v>
      </c>
      <c r="AS30" s="21">
        <f>IF(OR(B3L823C19=0,B3L823C20=0),0,1+(B3L823C19/B3L823C20))</f>
        <v>2.0815383951310054</v>
      </c>
      <c r="AT30" s="16" t="s">
        <v>9276</v>
      </c>
      <c r="AU30" s="15">
        <f>A1L223C14</f>
        <v>103436</v>
      </c>
      <c r="AV30" s="16" t="s">
        <v>9277</v>
      </c>
      <c r="AW30" s="15">
        <f>A1L223C13</f>
        <v>100401</v>
      </c>
      <c r="AX30" s="16" t="s">
        <v>9278</v>
      </c>
      <c r="AY30" s="21">
        <f>IF(OR(B3L823C22=0,B3L823C23=0),0,1+(B3L823C22/B3L823C23))</f>
        <v>2.0302287825818466</v>
      </c>
      <c r="AZ30" s="16" t="s">
        <v>9279</v>
      </c>
      <c r="BA30" s="15">
        <f>A1L223C26</f>
        <v>110888.8</v>
      </c>
      <c r="BB30" s="16" t="s">
        <v>9280</v>
      </c>
      <c r="BC30" s="15">
        <f>A1L223C25</f>
        <v>103481.4</v>
      </c>
      <c r="BD30" s="16" t="s">
        <v>9281</v>
      </c>
      <c r="BE30" s="21">
        <f>IF(OR(B3L823C25=0,B3L823C26=0),0,1+(B3L823C25/B3L823C26))</f>
        <v>2.0715819461275169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1031610</v>
      </c>
      <c r="F31" s="16" t="s">
        <v>9283</v>
      </c>
      <c r="G31" s="15">
        <f>A1L224C1</f>
        <v>1025052</v>
      </c>
      <c r="H31" s="16" t="s">
        <v>9284</v>
      </c>
      <c r="I31" s="21">
        <f>IF(OR(B3L824C1=0,B3L824C2=0),0,1+(B3L824C1/B3L824C2))</f>
        <v>2.0063977242130155</v>
      </c>
      <c r="J31" s="16" t="s">
        <v>9285</v>
      </c>
      <c r="K31" s="15">
        <f>A1L224C5</f>
        <v>1055783</v>
      </c>
      <c r="L31" s="16" t="s">
        <v>9286</v>
      </c>
      <c r="M31" s="15">
        <f>A1L224C4</f>
        <v>1014432</v>
      </c>
      <c r="N31" s="16" t="s">
        <v>9287</v>
      </c>
      <c r="O31" s="21">
        <f>IF(OR(B3L824C4=0,B3L824C5=0),0,1+(B3L824C4/B3L824C5))</f>
        <v>2.0407627125327279</v>
      </c>
      <c r="P31" s="16" t="s">
        <v>9288</v>
      </c>
      <c r="Q31" s="15">
        <f>A1L224C17</f>
        <v>1043696.5</v>
      </c>
      <c r="R31" s="16" t="s">
        <v>9289</v>
      </c>
      <c r="S31" s="15">
        <f>A1L224C16</f>
        <v>1019742</v>
      </c>
      <c r="T31" s="16" t="s">
        <v>9290</v>
      </c>
      <c r="U31" s="21">
        <f>IF(OR(B3L824C7=0,B3L824C8=0),0,1+(B3L824C7/B3L824C8))</f>
        <v>2.0234907456984219</v>
      </c>
      <c r="V31" s="16" t="s">
        <v>9291</v>
      </c>
      <c r="W31" s="15">
        <f>A1L224C8</f>
        <v>1272114</v>
      </c>
      <c r="X31" s="16" t="s">
        <v>9292</v>
      </c>
      <c r="Y31" s="15">
        <f>A1L224C7</f>
        <v>1218951</v>
      </c>
      <c r="Z31" s="16" t="s">
        <v>9293</v>
      </c>
      <c r="AA31" s="21">
        <f>IF(OR(B3L824C10=0,B3L824C11=0),0,1+(B3L824C10/B3L824C11))</f>
        <v>2.043613730166348</v>
      </c>
      <c r="AB31" s="16" t="s">
        <v>9294</v>
      </c>
      <c r="AC31" s="15">
        <f>A1L224C20</f>
        <v>1119835.6666666667</v>
      </c>
      <c r="AD31" s="16" t="s">
        <v>9295</v>
      </c>
      <c r="AE31" s="15">
        <f>A1L224C19</f>
        <v>1086145</v>
      </c>
      <c r="AF31" s="16" t="s">
        <v>9296</v>
      </c>
      <c r="AG31" s="21">
        <f>IF(OR(B3L824C13=0,B3L824C14=0),0,1+(B3L824C13/B3L824C14))</f>
        <v>2.0310185717990388</v>
      </c>
      <c r="AH31" s="16" t="s">
        <v>9297</v>
      </c>
      <c r="AI31" s="15">
        <f>A1L224C11</f>
        <v>1215935</v>
      </c>
      <c r="AJ31" s="16" t="s">
        <v>9298</v>
      </c>
      <c r="AK31" s="15">
        <f>A1L224C10</f>
        <v>1123862</v>
      </c>
      <c r="AL31" s="16" t="s">
        <v>9299</v>
      </c>
      <c r="AM31" s="21">
        <f>IF(OR(B3L824C16=0,B3L824C17=0),0,1+(B3L824C16/B3L824C17))</f>
        <v>2.0819255389006832</v>
      </c>
      <c r="AN31" s="16" t="s">
        <v>9300</v>
      </c>
      <c r="AO31" s="15">
        <f>A1L224C23</f>
        <v>1143860.5</v>
      </c>
      <c r="AP31" s="16" t="s">
        <v>9301</v>
      </c>
      <c r="AQ31" s="15">
        <f>A1L224C22</f>
        <v>1095574.25</v>
      </c>
      <c r="AR31" s="16" t="s">
        <v>9302</v>
      </c>
      <c r="AS31" s="21">
        <f>IF(OR(B3L824C19=0,B3L824C20=0),0,1+(B3L824C19/B3L824C20))</f>
        <v>2.0440739183127024</v>
      </c>
      <c r="AT31" s="16" t="s">
        <v>9303</v>
      </c>
      <c r="AU31" s="15">
        <f>A1L224C14</f>
        <v>1227150</v>
      </c>
      <c r="AV31" s="16" t="s">
        <v>9304</v>
      </c>
      <c r="AW31" s="15">
        <f>A1L224C13</f>
        <v>1152911</v>
      </c>
      <c r="AX31" s="16" t="s">
        <v>9305</v>
      </c>
      <c r="AY31" s="21">
        <f>IF(OR(B3L824C22=0,B3L824C23=0),0,1+(B3L824C22/B3L824C23))</f>
        <v>2.0643926547669333</v>
      </c>
      <c r="AZ31" s="16" t="s">
        <v>9306</v>
      </c>
      <c r="BA31" s="15">
        <f>A1L224C26</f>
        <v>1160518.3999999999</v>
      </c>
      <c r="BB31" s="16" t="s">
        <v>9307</v>
      </c>
      <c r="BC31" s="15">
        <f>A1L224C25</f>
        <v>1107041.6000000001</v>
      </c>
      <c r="BD31" s="16" t="s">
        <v>9308</v>
      </c>
      <c r="BE31" s="21">
        <f>IF(OR(B3L824C25=0,B3L824C26=0),0,1+(B3L824C25/B3L824C26))</f>
        <v>2.0483060437837204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24116</v>
      </c>
      <c r="F32" s="16" t="s">
        <v>9310</v>
      </c>
      <c r="G32" s="15">
        <f>A1L225C1</f>
        <v>25545</v>
      </c>
      <c r="H32" s="16" t="s">
        <v>9311</v>
      </c>
      <c r="I32" s="21">
        <f>IF(OR(B3L825C1=0,B3L825C2=0),0,1+(B3L825C1/B3L825C2))</f>
        <v>1.9440595028381287</v>
      </c>
      <c r="J32" s="16" t="s">
        <v>9312</v>
      </c>
      <c r="K32" s="15">
        <f>A1L225C5</f>
        <v>25460</v>
      </c>
      <c r="L32" s="16" t="s">
        <v>9313</v>
      </c>
      <c r="M32" s="15">
        <f>A1L225C4</f>
        <v>19210</v>
      </c>
      <c r="N32" s="16" t="s">
        <v>9314</v>
      </c>
      <c r="O32" s="21">
        <f>IF(OR(B3L825C4=0,B3L825C5=0),0,1+(B3L825C4/B3L825C5))</f>
        <v>2.3253513794898488</v>
      </c>
      <c r="P32" s="16" t="s">
        <v>9315</v>
      </c>
      <c r="Q32" s="15">
        <f>A1L225C17</f>
        <v>24788</v>
      </c>
      <c r="R32" s="16" t="s">
        <v>9316</v>
      </c>
      <c r="S32" s="15">
        <f>A1L225C16</f>
        <v>22377.5</v>
      </c>
      <c r="T32" s="16" t="s">
        <v>9317</v>
      </c>
      <c r="U32" s="21">
        <f>IF(OR(B3L825C7=0,B3L825C8=0),0,1+(B3L825C7/B3L825C8))</f>
        <v>2.1077198078426989</v>
      </c>
      <c r="V32" s="16" t="s">
        <v>9318</v>
      </c>
      <c r="W32" s="15">
        <f>A1L225C8</f>
        <v>20936</v>
      </c>
      <c r="X32" s="16" t="s">
        <v>9319</v>
      </c>
      <c r="Y32" s="15">
        <f>A1L225C7</f>
        <v>16797</v>
      </c>
      <c r="Z32" s="16" t="s">
        <v>9320</v>
      </c>
      <c r="AA32" s="21">
        <f>IF(OR(B3L825C10=0,B3L825C11=0),0,1+(B3L825C10/B3L825C11))</f>
        <v>2.2464130499493957</v>
      </c>
      <c r="AB32" s="16" t="s">
        <v>9321</v>
      </c>
      <c r="AC32" s="15">
        <f>A1L225C20</f>
        <v>23504</v>
      </c>
      <c r="AD32" s="16" t="s">
        <v>9322</v>
      </c>
      <c r="AE32" s="15">
        <f>A1L225C19</f>
        <v>20517.333333333332</v>
      </c>
      <c r="AF32" s="16" t="s">
        <v>9323</v>
      </c>
      <c r="AG32" s="21">
        <f>IF(OR(B3L825C13=0,B3L825C14=0),0,1+(B3L825C13/B3L825C14))</f>
        <v>2.1455679750454903</v>
      </c>
      <c r="AH32" s="16" t="s">
        <v>9324</v>
      </c>
      <c r="AI32" s="15">
        <f>A1L225C11</f>
        <v>21197</v>
      </c>
      <c r="AJ32" s="16" t="s">
        <v>9325</v>
      </c>
      <c r="AK32" s="15">
        <f>A1L225C10</f>
        <v>17954</v>
      </c>
      <c r="AL32" s="16" t="s">
        <v>9326</v>
      </c>
      <c r="AM32" s="21">
        <f>IF(OR(B3L825C16=0,B3L825C17=0),0,1+(B3L825C16/B3L825C17))</f>
        <v>2.1806282722513091</v>
      </c>
      <c r="AN32" s="16" t="s">
        <v>9327</v>
      </c>
      <c r="AO32" s="15">
        <f>A1L225C23</f>
        <v>22927.25</v>
      </c>
      <c r="AP32" s="16" t="s">
        <v>9328</v>
      </c>
      <c r="AQ32" s="15">
        <f>A1L225C22</f>
        <v>19876.5</v>
      </c>
      <c r="AR32" s="16" t="s">
        <v>9329</v>
      </c>
      <c r="AS32" s="21">
        <f>IF(OR(B3L825C19=0,B3L825C20=0),0,1+(B3L825C19/B3L825C20))</f>
        <v>2.1534852715518324</v>
      </c>
      <c r="AT32" s="16" t="s">
        <v>9330</v>
      </c>
      <c r="AU32" s="15">
        <f>A1L225C14</f>
        <v>21086</v>
      </c>
      <c r="AV32" s="16" t="s">
        <v>9331</v>
      </c>
      <c r="AW32" s="15">
        <f>A1L225C13</f>
        <v>18777</v>
      </c>
      <c r="AX32" s="16" t="s">
        <v>9332</v>
      </c>
      <c r="AY32" s="21">
        <f>IF(OR(B3L825C22=0,B3L825C23=0),0,1+(B3L825C22/B3L825C23))</f>
        <v>2.1229695904564094</v>
      </c>
      <c r="AZ32" s="16" t="s">
        <v>9333</v>
      </c>
      <c r="BA32" s="15">
        <f>A1L225C26</f>
        <v>22559</v>
      </c>
      <c r="BB32" s="16" t="s">
        <v>9334</v>
      </c>
      <c r="BC32" s="15">
        <f>A1L225C25</f>
        <v>19656.599999999999</v>
      </c>
      <c r="BD32" s="16" t="s">
        <v>9335</v>
      </c>
      <c r="BE32" s="21">
        <f>IF(OR(B3L825C25=0,B3L825C26=0),0,1+(B3L825C25/B3L825C26))</f>
        <v>2.147655240479025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2552</v>
      </c>
      <c r="F33" s="16" t="s">
        <v>9337</v>
      </c>
      <c r="G33" s="15">
        <f>A1L226C1</f>
        <v>2647</v>
      </c>
      <c r="H33" s="16" t="s">
        <v>9338</v>
      </c>
      <c r="I33" s="21">
        <f>IF(OR(B3L826C1=0,B3L826C2=0),0,1+(B3L826C1/B3L826C2))</f>
        <v>1.9641103135625237</v>
      </c>
      <c r="J33" s="16" t="s">
        <v>9339</v>
      </c>
      <c r="K33" s="15">
        <f>A1L226C5</f>
        <v>2900</v>
      </c>
      <c r="L33" s="16" t="s">
        <v>9340</v>
      </c>
      <c r="M33" s="15">
        <f>A1L226C4</f>
        <v>3032</v>
      </c>
      <c r="N33" s="16" t="s">
        <v>9341</v>
      </c>
      <c r="O33" s="21">
        <f>IF(OR(B3L826C4=0,B3L826C5=0),0,1+(B3L826C4/B3L826C5))</f>
        <v>1.9564643799472297</v>
      </c>
      <c r="P33" s="16" t="s">
        <v>9342</v>
      </c>
      <c r="Q33" s="15">
        <f>A1L226C17</f>
        <v>2726</v>
      </c>
      <c r="R33" s="16" t="s">
        <v>9343</v>
      </c>
      <c r="S33" s="15">
        <f>A1L226C16</f>
        <v>2839.5</v>
      </c>
      <c r="T33" s="16" t="s">
        <v>9344</v>
      </c>
      <c r="U33" s="21">
        <f>IF(OR(B3L826C7=0,B3L826C8=0),0,1+(B3L826C7/B3L826C8))</f>
        <v>1.9600281739742913</v>
      </c>
      <c r="V33" s="16" t="s">
        <v>9345</v>
      </c>
      <c r="W33" s="15">
        <f>A1L226C8</f>
        <v>3224</v>
      </c>
      <c r="X33" s="16" t="s">
        <v>9346</v>
      </c>
      <c r="Y33" s="15">
        <f>A1L226C7</f>
        <v>3533</v>
      </c>
      <c r="Z33" s="16" t="s">
        <v>9347</v>
      </c>
      <c r="AA33" s="21">
        <f>IF(OR(B3L826C10=0,B3L826C11=0),0,1+(B3L826C10/B3L826C11))</f>
        <v>1.9125389187659212</v>
      </c>
      <c r="AB33" s="16" t="s">
        <v>9348</v>
      </c>
      <c r="AC33" s="15">
        <f>A1L226C20</f>
        <v>2892</v>
      </c>
      <c r="AD33" s="16" t="s">
        <v>9349</v>
      </c>
      <c r="AE33" s="15">
        <f>A1L226C19</f>
        <v>3070.6666666666665</v>
      </c>
      <c r="AF33" s="16" t="s">
        <v>9350</v>
      </c>
      <c r="AG33" s="21">
        <f>IF(OR(B3L826C13=0,B3L826C14=0),0,1+(B3L826C13/B3L826C14))</f>
        <v>1.9418150238818932</v>
      </c>
      <c r="AH33" s="16" t="s">
        <v>9351</v>
      </c>
      <c r="AI33" s="15">
        <f>A1L226C11</f>
        <v>4173</v>
      </c>
      <c r="AJ33" s="16" t="s">
        <v>9352</v>
      </c>
      <c r="AK33" s="15">
        <f>A1L226C10</f>
        <v>3981</v>
      </c>
      <c r="AL33" s="16" t="s">
        <v>9353</v>
      </c>
      <c r="AM33" s="21">
        <f>IF(OR(B3L826C16=0,B3L826C17=0),0,1+(B3L826C16/B3L826C17))</f>
        <v>2.0482290881688021</v>
      </c>
      <c r="AN33" s="16" t="s">
        <v>9354</v>
      </c>
      <c r="AO33" s="15">
        <f>A1L226C23</f>
        <v>3212.25</v>
      </c>
      <c r="AP33" s="16" t="s">
        <v>9355</v>
      </c>
      <c r="AQ33" s="15">
        <f>A1L226C22</f>
        <v>3298.25</v>
      </c>
      <c r="AR33" s="16" t="s">
        <v>9356</v>
      </c>
      <c r="AS33" s="21">
        <f>IF(OR(B3L826C19=0,B3L826C20=0),0,1+(B3L826C19/B3L826C20))</f>
        <v>1.9739255665883424</v>
      </c>
      <c r="AT33" s="16" t="s">
        <v>9357</v>
      </c>
      <c r="AU33" s="15">
        <f>A1L226C14</f>
        <v>3942</v>
      </c>
      <c r="AV33" s="16" t="s">
        <v>9358</v>
      </c>
      <c r="AW33" s="15">
        <f>A1L226C13</f>
        <v>3761</v>
      </c>
      <c r="AX33" s="16" t="s">
        <v>9359</v>
      </c>
      <c r="AY33" s="21">
        <f>IF(OR(B3L826C22=0,B3L826C23=0),0,1+(B3L826C22/B3L826C23))</f>
        <v>2.0481254985376229</v>
      </c>
      <c r="AZ33" s="16" t="s">
        <v>9360</v>
      </c>
      <c r="BA33" s="15">
        <f>A1L226C26</f>
        <v>3358.2</v>
      </c>
      <c r="BB33" s="16" t="s">
        <v>9361</v>
      </c>
      <c r="BC33" s="15">
        <f>A1L226C25</f>
        <v>3390.8</v>
      </c>
      <c r="BD33" s="16" t="s">
        <v>9362</v>
      </c>
      <c r="BE33" s="21">
        <f>IF(OR(B3L826C25=0,B3L826C26=0),0,1+(B3L826C25/B3L826C26))</f>
        <v>1.9903857496755926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153561</v>
      </c>
      <c r="F34" s="16" t="s">
        <v>9364</v>
      </c>
      <c r="G34" s="15">
        <f>A1L227C1</f>
        <v>2065040</v>
      </c>
      <c r="H34" s="16" t="s">
        <v>9365</v>
      </c>
      <c r="I34" s="21">
        <f>IF(OR(B3L827C1=0,B3L827C2=0),0,1+(B3L827C1/B3L827C2))</f>
        <v>1.0743622399566111</v>
      </c>
      <c r="J34" s="16" t="s">
        <v>9366</v>
      </c>
      <c r="K34" s="15">
        <f>A1L227C5</f>
        <v>219851</v>
      </c>
      <c r="L34" s="16" t="s">
        <v>9367</v>
      </c>
      <c r="M34" s="15">
        <f>A1L227C4</f>
        <v>1371751</v>
      </c>
      <c r="N34" s="16" t="s">
        <v>9368</v>
      </c>
      <c r="O34" s="21">
        <f>IF(OR(B3L827C4=0,B3L827C5=0),0,1+(B3L827C4/B3L827C5))</f>
        <v>1.1602703406084631</v>
      </c>
      <c r="P34" s="16" t="s">
        <v>9369</v>
      </c>
      <c r="Q34" s="15">
        <f>A1L227C17</f>
        <v>186706</v>
      </c>
      <c r="R34" s="16" t="s">
        <v>9370</v>
      </c>
      <c r="S34" s="15">
        <f>A1L227C16</f>
        <v>1718395.5</v>
      </c>
      <c r="T34" s="16" t="s">
        <v>9371</v>
      </c>
      <c r="U34" s="21">
        <f>IF(OR(B3L827C7=0,B3L827C8=0),0,1+(B3L827C7/B3L827C8))</f>
        <v>1.108651355290444</v>
      </c>
      <c r="V34" s="16" t="s">
        <v>9372</v>
      </c>
      <c r="W34" s="15">
        <f>A1L227C8</f>
        <v>216006</v>
      </c>
      <c r="X34" s="16" t="s">
        <v>9373</v>
      </c>
      <c r="Y34" s="15">
        <f>A1L227C7</f>
        <v>1343580</v>
      </c>
      <c r="Z34" s="16" t="s">
        <v>9374</v>
      </c>
      <c r="AA34" s="21">
        <f>IF(OR(B3L827C10=0,B3L827C11=0),0,1+(B3L827C10/B3L827C11))</f>
        <v>1.1607689903094718</v>
      </c>
      <c r="AB34" s="16" t="s">
        <v>9375</v>
      </c>
      <c r="AC34" s="15">
        <f>A1L227C20</f>
        <v>196472.66666666666</v>
      </c>
      <c r="AD34" s="16" t="s">
        <v>9376</v>
      </c>
      <c r="AE34" s="15">
        <f>A1L227C19</f>
        <v>1593457</v>
      </c>
      <c r="AF34" s="16" t="s">
        <v>9377</v>
      </c>
      <c r="AG34" s="21">
        <f>IF(OR(B3L827C13=0,B3L827C14=0),0,1+(B3L827C13/B3L827C14))</f>
        <v>1.1232996351120028</v>
      </c>
      <c r="AH34" s="16" t="s">
        <v>9378</v>
      </c>
      <c r="AI34" s="15">
        <f>A1L227C11</f>
        <v>213015</v>
      </c>
      <c r="AJ34" s="16" t="s">
        <v>9379</v>
      </c>
      <c r="AK34" s="15">
        <f>A1L227C10</f>
        <v>1226659</v>
      </c>
      <c r="AL34" s="16" t="s">
        <v>9380</v>
      </c>
      <c r="AM34" s="21">
        <f>IF(OR(B3L827C16=0,B3L827C17=0),0,1+(B3L827C16/B3L827C17))</f>
        <v>1.1736546179500578</v>
      </c>
      <c r="AN34" s="16" t="s">
        <v>9381</v>
      </c>
      <c r="AO34" s="15">
        <f>A1L227C23</f>
        <v>200608.25</v>
      </c>
      <c r="AP34" s="16" t="s">
        <v>9382</v>
      </c>
      <c r="AQ34" s="15">
        <f>A1L227C22</f>
        <v>1501757.5</v>
      </c>
      <c r="AR34" s="16" t="s">
        <v>9383</v>
      </c>
      <c r="AS34" s="21">
        <f>IF(OR(B3L827C19=0,B3L827C20=0),0,1+(B3L827C19/B3L827C20))</f>
        <v>1.1335823193824568</v>
      </c>
      <c r="AT34" s="16" t="s">
        <v>9384</v>
      </c>
      <c r="AU34" s="15">
        <f>A1L227C14</f>
        <v>192137</v>
      </c>
      <c r="AV34" s="16" t="s">
        <v>9385</v>
      </c>
      <c r="AW34" s="15">
        <f>A1L227C13</f>
        <v>998245</v>
      </c>
      <c r="AX34" s="16" t="s">
        <v>9386</v>
      </c>
      <c r="AY34" s="21">
        <f>IF(OR(B3L827C22=0,B3L827C23=0),0,1+(B3L827C22/B3L827C23))</f>
        <v>1.1924747932621751</v>
      </c>
      <c r="AZ34" s="16" t="s">
        <v>9387</v>
      </c>
      <c r="BA34" s="15">
        <f>A1L227C26</f>
        <v>198914</v>
      </c>
      <c r="BB34" s="16" t="s">
        <v>9388</v>
      </c>
      <c r="BC34" s="15">
        <f>A1L227C25</f>
        <v>1401055</v>
      </c>
      <c r="BD34" s="16" t="s">
        <v>9389</v>
      </c>
      <c r="BE34" s="21">
        <f>IF(OR(B3L827C25=0,B3L827C26=0),0,1+(B3L827C25/B3L827C26))</f>
        <v>1.1419744406893377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278749</v>
      </c>
      <c r="F35" s="16" t="s">
        <v>9391</v>
      </c>
      <c r="G35" s="15">
        <f>A1L228C1</f>
        <v>770938</v>
      </c>
      <c r="H35" s="16" t="s">
        <v>9392</v>
      </c>
      <c r="I35" s="21">
        <f>IF(OR(B3L828C1=0,B3L828C2=0),0,1+(B3L828C1/B3L828C2))</f>
        <v>1.3615712288147686</v>
      </c>
      <c r="J35" s="16" t="s">
        <v>9393</v>
      </c>
      <c r="K35" s="15">
        <f>A1L228C5</f>
        <v>270025</v>
      </c>
      <c r="L35" s="16" t="s">
        <v>9394</v>
      </c>
      <c r="M35" s="15">
        <f>A1L228C4</f>
        <v>753673</v>
      </c>
      <c r="N35" s="16" t="s">
        <v>9395</v>
      </c>
      <c r="O35" s="21">
        <f>IF(OR(B3L828C4=0,B3L828C5=0),0,1+(B3L828C4/B3L828C5))</f>
        <v>1.3582787230005586</v>
      </c>
      <c r="P35" s="16" t="s">
        <v>9396</v>
      </c>
      <c r="Q35" s="15">
        <f>A1L228C17</f>
        <v>274387</v>
      </c>
      <c r="R35" s="16" t="s">
        <v>9397</v>
      </c>
      <c r="S35" s="15">
        <f>A1L228C16</f>
        <v>762305.5</v>
      </c>
      <c r="T35" s="16" t="s">
        <v>9398</v>
      </c>
      <c r="U35" s="21">
        <f>IF(OR(B3L828C7=0,B3L828C8=0),0,1+(B3L828C7/B3L828C8))</f>
        <v>1.3599436184049571</v>
      </c>
      <c r="V35" s="16" t="s">
        <v>9399</v>
      </c>
      <c r="W35" s="15">
        <f>A1L228C8</f>
        <v>213356</v>
      </c>
      <c r="X35" s="16" t="s">
        <v>9400</v>
      </c>
      <c r="Y35" s="15">
        <f>A1L228C7</f>
        <v>644136</v>
      </c>
      <c r="Z35" s="16" t="s">
        <v>9401</v>
      </c>
      <c r="AA35" s="21">
        <f>IF(OR(B3L828C10=0,B3L828C11=0),0,1+(B3L828C10/B3L828C11))</f>
        <v>1.3312281878361092</v>
      </c>
      <c r="AB35" s="16" t="s">
        <v>9402</v>
      </c>
      <c r="AC35" s="15">
        <f>A1L228C20</f>
        <v>254043.33333333334</v>
      </c>
      <c r="AD35" s="16" t="s">
        <v>9403</v>
      </c>
      <c r="AE35" s="15">
        <f>A1L228C19</f>
        <v>722915.66666666663</v>
      </c>
      <c r="AF35" s="16" t="s">
        <v>9404</v>
      </c>
      <c r="AG35" s="21">
        <f>IF(OR(B3L828C13=0,B3L828C14=0),0,1+(B3L828C13/B3L828C14))</f>
        <v>1.3514148953289618</v>
      </c>
      <c r="AH35" s="16" t="s">
        <v>9405</v>
      </c>
      <c r="AI35" s="15">
        <f>A1L228C11</f>
        <v>183971</v>
      </c>
      <c r="AJ35" s="16" t="s">
        <v>9406</v>
      </c>
      <c r="AK35" s="15">
        <f>A1L228C10</f>
        <v>596637</v>
      </c>
      <c r="AL35" s="16" t="s">
        <v>9407</v>
      </c>
      <c r="AM35" s="21">
        <f>IF(OR(B3L828C16=0,B3L828C17=0),0,1+(B3L828C16/B3L828C17))</f>
        <v>1.3083466161166672</v>
      </c>
      <c r="AN35" s="16" t="s">
        <v>9408</v>
      </c>
      <c r="AO35" s="15">
        <f>A1L228C23</f>
        <v>236525.25</v>
      </c>
      <c r="AP35" s="16" t="s">
        <v>9409</v>
      </c>
      <c r="AQ35" s="15">
        <f>A1L228C22</f>
        <v>691346</v>
      </c>
      <c r="AR35" s="16" t="s">
        <v>9410</v>
      </c>
      <c r="AS35" s="21">
        <f>IF(OR(B3L828C19=0,B3L828C20=0),0,1+(B3L828C19/B3L828C20))</f>
        <v>1.3421228299577925</v>
      </c>
      <c r="AT35" s="16" t="s">
        <v>9411</v>
      </c>
      <c r="AU35" s="15">
        <f>A1L228C14</f>
        <v>144035</v>
      </c>
      <c r="AV35" s="16" t="s">
        <v>9412</v>
      </c>
      <c r="AW35" s="15">
        <f>A1L228C13</f>
        <v>451414</v>
      </c>
      <c r="AX35" s="16" t="s">
        <v>9413</v>
      </c>
      <c r="AY35" s="21">
        <f>IF(OR(B3L828C22=0,B3L828C23=0),0,1+(B3L828C22/B3L828C23))</f>
        <v>1.3190751726796246</v>
      </c>
      <c r="AZ35" s="16" t="s">
        <v>9414</v>
      </c>
      <c r="BA35" s="15">
        <f>A1L228C26</f>
        <v>218027.2</v>
      </c>
      <c r="BB35" s="16" t="s">
        <v>9415</v>
      </c>
      <c r="BC35" s="15">
        <f>A1L228C25</f>
        <v>643359.6</v>
      </c>
      <c r="BD35" s="16" t="s">
        <v>9416</v>
      </c>
      <c r="BE35" s="21">
        <f>IF(OR(B3L828C25=0,B3L828C26=0),0,1+(B3L828C25/B3L828C26))</f>
        <v>1.3388885469339387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503</v>
      </c>
      <c r="F36" s="16" t="s">
        <v>9418</v>
      </c>
      <c r="G36" s="15">
        <f>A1L229C1</f>
        <v>319</v>
      </c>
      <c r="H36" s="16" t="s">
        <v>9419</v>
      </c>
      <c r="I36" s="21">
        <f>IF(OR(B3L829C1=0,B3L829C2=0),0,1+(B3L829C1/B3L829C2))</f>
        <v>2.5768025078369905</v>
      </c>
      <c r="J36" s="16" t="s">
        <v>9420</v>
      </c>
      <c r="K36" s="15">
        <f>A1L229C5</f>
        <v>726</v>
      </c>
      <c r="L36" s="16" t="s">
        <v>9421</v>
      </c>
      <c r="M36" s="15">
        <f>A1L229C4</f>
        <v>445</v>
      </c>
      <c r="N36" s="16" t="s">
        <v>9422</v>
      </c>
      <c r="O36" s="21">
        <f>IF(OR(B3L829C4=0,B3L829C5=0),0,1+(B3L829C4/B3L829C5))</f>
        <v>2.6314606741573034</v>
      </c>
      <c r="P36" s="16" t="s">
        <v>9423</v>
      </c>
      <c r="Q36" s="21">
        <f>A1L229C17</f>
        <v>614.5</v>
      </c>
      <c r="R36" s="16" t="s">
        <v>9424</v>
      </c>
      <c r="S36" s="15">
        <f>A1L229C16</f>
        <v>382</v>
      </c>
      <c r="T36" s="16" t="s">
        <v>9425</v>
      </c>
      <c r="U36" s="21">
        <f>IF(OR(B3L829C7=0,B3L829C8=0),0,1+(B3L829C7/B3L829C8))</f>
        <v>2.6086387434554972</v>
      </c>
      <c r="V36" s="16" t="s">
        <v>9426</v>
      </c>
      <c r="W36" s="15">
        <f>A1L229C8</f>
        <v>316</v>
      </c>
      <c r="X36" s="16" t="s">
        <v>9427</v>
      </c>
      <c r="Y36" s="15">
        <f>A1L229C7</f>
        <v>284</v>
      </c>
      <c r="Z36" s="16" t="s">
        <v>9428</v>
      </c>
      <c r="AA36" s="21">
        <f>IF(OR(B3L829C10=0,B3L829C11=0),0,1+(B3L829C10/B3L829C11))</f>
        <v>2.112676056338028</v>
      </c>
      <c r="AB36" s="16" t="s">
        <v>9429</v>
      </c>
      <c r="AC36" s="15">
        <f>A1L229C20</f>
        <v>515</v>
      </c>
      <c r="AD36" s="16" t="s">
        <v>9430</v>
      </c>
      <c r="AE36" s="21">
        <f>A1L229C19</f>
        <v>349.33333333333331</v>
      </c>
      <c r="AF36" s="16" t="s">
        <v>9431</v>
      </c>
      <c r="AG36" s="21">
        <f>IF(OR(B3L829C13=0,B3L829C14=0),0,1+(B3L829C13/B3L829C14))</f>
        <v>2.4742366412213741</v>
      </c>
      <c r="AH36" s="16" t="s">
        <v>9432</v>
      </c>
      <c r="AI36" s="15">
        <f>A1L229C11</f>
        <v>79</v>
      </c>
      <c r="AJ36" s="16" t="s">
        <v>9433</v>
      </c>
      <c r="AK36" s="15">
        <f>A1L229C10</f>
        <v>82</v>
      </c>
      <c r="AL36" s="16" t="s">
        <v>9434</v>
      </c>
      <c r="AM36" s="21">
        <f>IF(OR(B3L829C16=0,B3L829C17=0),0,1+(B3L829C16/B3L829C17))</f>
        <v>1.9634146341463414</v>
      </c>
      <c r="AN36" s="16" t="s">
        <v>9435</v>
      </c>
      <c r="AO36" s="15">
        <f>A1L229C23</f>
        <v>406</v>
      </c>
      <c r="AP36" s="16" t="s">
        <v>9436</v>
      </c>
      <c r="AQ36" s="21">
        <f>A1L229C22</f>
        <v>282.5</v>
      </c>
      <c r="AR36" s="16" t="s">
        <v>9437</v>
      </c>
      <c r="AS36" s="21">
        <f>IF(OR(B3L829C19=0,B3L829C20=0),0,1+(B3L829C19/B3L829C20))</f>
        <v>2.4371681415929203</v>
      </c>
      <c r="AT36" s="16" t="s">
        <v>9438</v>
      </c>
      <c r="AU36" s="15">
        <f>A1L229C14</f>
        <v>392</v>
      </c>
      <c r="AV36" s="16" t="s">
        <v>9439</v>
      </c>
      <c r="AW36" s="15">
        <f>A1L229C13</f>
        <v>283</v>
      </c>
      <c r="AX36" s="16" t="s">
        <v>9440</v>
      </c>
      <c r="AY36" s="21">
        <f>IF(OR(B3L829C22=0,B3L829C23=0),0,1+(B3L829C22/B3L829C23))</f>
        <v>2.3851590106007068</v>
      </c>
      <c r="AZ36" s="16" t="s">
        <v>9441</v>
      </c>
      <c r="BA36" s="21">
        <f>A1L229C26</f>
        <v>403.2</v>
      </c>
      <c r="BB36" s="16" t="s">
        <v>9442</v>
      </c>
      <c r="BC36" s="21">
        <f>A1L229C25</f>
        <v>282.60000000000002</v>
      </c>
      <c r="BD36" s="16" t="s">
        <v>9443</v>
      </c>
      <c r="BE36" s="21">
        <f>IF(OR(B3L829C25=0,B3L829C26=0),0,1+(B3L829C25/B3L829C26))</f>
        <v>2.4267515923566876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188836</v>
      </c>
      <c r="F37" s="16" t="s">
        <v>9445</v>
      </c>
      <c r="G37" s="15">
        <f>A1L230C1</f>
        <v>206272</v>
      </c>
      <c r="H37" s="16" t="s">
        <v>9446</v>
      </c>
      <c r="I37" s="21">
        <f>IF(OR(B3L830C1=0,B3L830C2=0),0,1+(B3L830C1/B3L830C2))</f>
        <v>1.9154708346261247</v>
      </c>
      <c r="J37" s="16" t="s">
        <v>9447</v>
      </c>
      <c r="K37" s="15">
        <f>A1L230C5</f>
        <v>186775</v>
      </c>
      <c r="L37" s="16" t="s">
        <v>9448</v>
      </c>
      <c r="M37" s="15">
        <f>A1L230C4</f>
        <v>201369</v>
      </c>
      <c r="N37" s="16" t="s">
        <v>9449</v>
      </c>
      <c r="O37" s="21">
        <f>IF(OR(B3L830C4=0,B3L830C5=0),0,1+(B3L830C4/B3L830C5))</f>
        <v>1.9275260839553257</v>
      </c>
      <c r="P37" s="16" t="s">
        <v>9450</v>
      </c>
      <c r="Q37" s="15">
        <f>A1L230C17</f>
        <v>187805.5</v>
      </c>
      <c r="R37" s="16" t="s">
        <v>9451</v>
      </c>
      <c r="S37" s="15">
        <f>A1L230C16</f>
        <v>203820.5</v>
      </c>
      <c r="T37" s="16" t="s">
        <v>9452</v>
      </c>
      <c r="U37" s="21">
        <f>IF(OR(B3L830C7=0,B3L830C8=0),0,1+(B3L830C7/B3L830C8))</f>
        <v>1.9214259605878703</v>
      </c>
      <c r="V37" s="16" t="s">
        <v>9453</v>
      </c>
      <c r="W37" s="15">
        <f>A1L230C8</f>
        <v>149337</v>
      </c>
      <c r="X37" s="16" t="s">
        <v>9454</v>
      </c>
      <c r="Y37" s="15">
        <f>A1L230C7</f>
        <v>167225</v>
      </c>
      <c r="Z37" s="16" t="s">
        <v>9455</v>
      </c>
      <c r="AA37" s="21">
        <f>IF(OR(B3L830C10=0,B3L830C11=0),0,1+(B3L830C10/B3L830C11))</f>
        <v>1.8930303483330841</v>
      </c>
      <c r="AB37" s="16" t="s">
        <v>9456</v>
      </c>
      <c r="AC37" s="15">
        <f>A1L230C20</f>
        <v>174982.66666666666</v>
      </c>
      <c r="AD37" s="16" t="s">
        <v>9457</v>
      </c>
      <c r="AE37" s="15">
        <f>A1L230C19</f>
        <v>191622</v>
      </c>
      <c r="AF37" s="16" t="s">
        <v>9458</v>
      </c>
      <c r="AG37" s="21">
        <f>IF(OR(B3L830C13=0,B3L830C14=0),0,1+(B3L830C13/B3L830C14))</f>
        <v>1.9131658508243659</v>
      </c>
      <c r="AH37" s="16" t="s">
        <v>9459</v>
      </c>
      <c r="AI37" s="15">
        <f>A1L230C11</f>
        <v>125576</v>
      </c>
      <c r="AJ37" s="16" t="s">
        <v>9460</v>
      </c>
      <c r="AK37" s="15">
        <f>A1L230C10</f>
        <v>140783</v>
      </c>
      <c r="AL37" s="16" t="s">
        <v>9461</v>
      </c>
      <c r="AM37" s="21">
        <f>IF(OR(B3L830C16=0,B3L830C17=0),0,1+(B3L830C16/B3L830C17))</f>
        <v>1.8919826967744684</v>
      </c>
      <c r="AN37" s="16" t="s">
        <v>9462</v>
      </c>
      <c r="AO37" s="15">
        <f>A1L230C23</f>
        <v>162631</v>
      </c>
      <c r="AP37" s="16" t="s">
        <v>9463</v>
      </c>
      <c r="AQ37" s="15">
        <f>A1L230C22</f>
        <v>178912.25</v>
      </c>
      <c r="AR37" s="16" t="s">
        <v>9464</v>
      </c>
      <c r="AS37" s="21">
        <f>IF(OR(B3L830C19=0,B3L830C20=0),0,1+(B3L830C19/B3L830C20))</f>
        <v>1.9089986851095997</v>
      </c>
      <c r="AT37" s="16" t="s">
        <v>9465</v>
      </c>
      <c r="AU37" s="15">
        <f>A1L230C14</f>
        <v>92496</v>
      </c>
      <c r="AV37" s="16" t="s">
        <v>9466</v>
      </c>
      <c r="AW37" s="15">
        <f>A1L230C13</f>
        <v>100262</v>
      </c>
      <c r="AX37" s="16" t="s">
        <v>9467</v>
      </c>
      <c r="AY37" s="21">
        <f>IF(OR(B3L830C22=0,B3L830C23=0),0,1+(B3L830C22/B3L830C23))</f>
        <v>1.9225429375037402</v>
      </c>
      <c r="AZ37" s="16" t="s">
        <v>9468</v>
      </c>
      <c r="BA37" s="15">
        <f>A1L230C26</f>
        <v>148604</v>
      </c>
      <c r="BB37" s="16" t="s">
        <v>9469</v>
      </c>
      <c r="BC37" s="15">
        <f>A1L230C25</f>
        <v>163182.20000000001</v>
      </c>
      <c r="BD37" s="16" t="s">
        <v>9470</v>
      </c>
      <c r="BE37" s="21">
        <f>IF(OR(B3L830C25=0,B3L830C26=0),0,1+(B3L830C25/B3L830C26))</f>
        <v>1.9106630502591582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350012</v>
      </c>
      <c r="F38" s="16" t="s">
        <v>9472</v>
      </c>
      <c r="G38" s="15">
        <f>A1L231C1</f>
        <v>340859</v>
      </c>
      <c r="H38" s="16" t="s">
        <v>9473</v>
      </c>
      <c r="I38" s="21">
        <f>IF(OR(B3L831C1=0,B3L831C2=0),0,1+(B3L831C1/B3L831C2))</f>
        <v>2.0268527455634149</v>
      </c>
      <c r="J38" s="16" t="s">
        <v>9474</v>
      </c>
      <c r="K38" s="15">
        <f>A1L231C5</f>
        <v>350236</v>
      </c>
      <c r="L38" s="16" t="s">
        <v>9475</v>
      </c>
      <c r="M38" s="15">
        <f>A1L231C4</f>
        <v>335179</v>
      </c>
      <c r="N38" s="16" t="s">
        <v>9476</v>
      </c>
      <c r="O38" s="21">
        <f>IF(OR(B3L831C4=0,B3L831C5=0),0,1+(B3L831C4/B3L831C5))</f>
        <v>2.0449222654163894</v>
      </c>
      <c r="P38" s="16" t="s">
        <v>9477</v>
      </c>
      <c r="Q38" s="15">
        <f>A1L231C17</f>
        <v>350124</v>
      </c>
      <c r="R38" s="16" t="s">
        <v>9478</v>
      </c>
      <c r="S38" s="15">
        <f>A1L231C16</f>
        <v>338019</v>
      </c>
      <c r="T38" s="16" t="s">
        <v>9479</v>
      </c>
      <c r="U38" s="21">
        <f>IF(OR(B3L831C7=0,B3L831C8=0),0,1+(B3L831C7/B3L831C8))</f>
        <v>2.0358115963895518</v>
      </c>
      <c r="V38" s="16" t="s">
        <v>9480</v>
      </c>
      <c r="W38" s="15">
        <f>A1L231C8</f>
        <v>361133</v>
      </c>
      <c r="X38" s="16" t="s">
        <v>9481</v>
      </c>
      <c r="Y38" s="15">
        <f>A1L231C7</f>
        <v>342699</v>
      </c>
      <c r="Z38" s="16" t="s">
        <v>9482</v>
      </c>
      <c r="AA38" s="21">
        <f>IF(OR(B3L831C10=0,B3L831C11=0),0,1+(B3L831C10/B3L831C11))</f>
        <v>2.0537906442680018</v>
      </c>
      <c r="AB38" s="16" t="s">
        <v>9483</v>
      </c>
      <c r="AC38" s="15">
        <f>A1L231C20</f>
        <v>353793.66666666669</v>
      </c>
      <c r="AD38" s="16" t="s">
        <v>9484</v>
      </c>
      <c r="AE38" s="15">
        <f>A1L231C19</f>
        <v>339579</v>
      </c>
      <c r="AF38" s="16" t="s">
        <v>9485</v>
      </c>
      <c r="AG38" s="21">
        <f>IF(OR(B3L831C13=0,B3L831C14=0),0,1+(B3L831C13/B3L831C14))</f>
        <v>2.0418596752645679</v>
      </c>
      <c r="AH38" s="16" t="s">
        <v>9486</v>
      </c>
      <c r="AI38" s="15">
        <f>A1L231C11</f>
        <v>338134</v>
      </c>
      <c r="AJ38" s="16" t="s">
        <v>9487</v>
      </c>
      <c r="AK38" s="15">
        <f>A1L231C10</f>
        <v>330473</v>
      </c>
      <c r="AL38" s="16" t="s">
        <v>9488</v>
      </c>
      <c r="AM38" s="21">
        <f>IF(OR(B3L831C16=0,B3L831C17=0),0,1+(B3L831C16/B3L831C17))</f>
        <v>2.0231819240906219</v>
      </c>
      <c r="AN38" s="16" t="s">
        <v>9489</v>
      </c>
      <c r="AO38" s="15">
        <f>A1L231C23</f>
        <v>349878.75</v>
      </c>
      <c r="AP38" s="16" t="s">
        <v>9490</v>
      </c>
      <c r="AQ38" s="15">
        <f>A1L231C22</f>
        <v>337302.5</v>
      </c>
      <c r="AR38" s="16" t="s">
        <v>9491</v>
      </c>
      <c r="AS38" s="21">
        <f>IF(OR(B3L831C19=0,B3L831C20=0),0,1+(B3L831C19/B3L831C20))</f>
        <v>2.037284781464709</v>
      </c>
      <c r="AT38" s="16" t="s">
        <v>9492</v>
      </c>
      <c r="AU38" s="15">
        <f>A1L231C14</f>
        <v>312781</v>
      </c>
      <c r="AV38" s="16" t="s">
        <v>9493</v>
      </c>
      <c r="AW38" s="15">
        <f>A1L231C13</f>
        <v>299144</v>
      </c>
      <c r="AX38" s="16" t="s">
        <v>9494</v>
      </c>
      <c r="AY38" s="21">
        <f>IF(OR(B3L831C22=0,B3L831C23=0),0,1+(B3L831C22/B3L831C23))</f>
        <v>2.045586740833846</v>
      </c>
      <c r="AZ38" s="16" t="s">
        <v>9495</v>
      </c>
      <c r="BA38" s="15">
        <f>A1L231C26</f>
        <v>342459.2</v>
      </c>
      <c r="BB38" s="16" t="s">
        <v>9496</v>
      </c>
      <c r="BC38" s="15">
        <f>A1L231C25</f>
        <v>329670.8</v>
      </c>
      <c r="BD38" s="16" t="s">
        <v>9497</v>
      </c>
      <c r="BE38" s="21">
        <f>IF(OR(B3L831C25=0,B3L831C26=0),0,1+(B3L831C25/B3L831C26))</f>
        <v>2.0387914246575676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1548273</v>
      </c>
      <c r="F39" s="16" t="s">
        <v>9499</v>
      </c>
      <c r="G39" s="15">
        <f>A1L232C1</f>
        <v>1485003</v>
      </c>
      <c r="H39" s="16" t="s">
        <v>9500</v>
      </c>
      <c r="I39" s="21">
        <f>IF(OR(B3L832C1=0,B3L832C2=0),0,1+(B3L832C1/B3L832C2))</f>
        <v>2.0426059745333847</v>
      </c>
      <c r="J39" s="16" t="s">
        <v>9501</v>
      </c>
      <c r="K39" s="15">
        <f>A1L232C5</f>
        <v>1256609</v>
      </c>
      <c r="L39" s="16" t="s">
        <v>9502</v>
      </c>
      <c r="M39" s="15">
        <f>A1L232C4</f>
        <v>1213728</v>
      </c>
      <c r="N39" s="16" t="s">
        <v>9503</v>
      </c>
      <c r="O39" s="21">
        <f>IF(OR(B3L832C4=0,B3L832C5=0),0,1+(B3L832C4/B3L832C5))</f>
        <v>2.0353299915631839</v>
      </c>
      <c r="P39" s="16" t="s">
        <v>9504</v>
      </c>
      <c r="Q39" s="15">
        <f>A1L232C17</f>
        <v>1402441</v>
      </c>
      <c r="R39" s="16" t="s">
        <v>9505</v>
      </c>
      <c r="S39" s="15">
        <f>A1L232C16</f>
        <v>1349365.5</v>
      </c>
      <c r="T39" s="16" t="s">
        <v>9506</v>
      </c>
      <c r="U39" s="21">
        <f>IF(OR(B3L832C7=0,B3L832C8=0),0,1+(B3L832C7/B3L832C8))</f>
        <v>2.0393336720110304</v>
      </c>
      <c r="V39" s="16" t="s">
        <v>9507</v>
      </c>
      <c r="W39" s="15">
        <f>A1L232C8</f>
        <v>994599</v>
      </c>
      <c r="X39" s="16" t="s">
        <v>9508</v>
      </c>
      <c r="Y39" s="15">
        <f>A1L232C7</f>
        <v>926740</v>
      </c>
      <c r="Z39" s="16" t="s">
        <v>9509</v>
      </c>
      <c r="AA39" s="21">
        <f>IF(OR(B3L832C10=0,B3L832C11=0),0,1+(B3L832C10/B3L832C11))</f>
        <v>2.0732233420376804</v>
      </c>
      <c r="AB39" s="16" t="s">
        <v>9510</v>
      </c>
      <c r="AC39" s="15">
        <f>A1L232C20</f>
        <v>1266493.6666666667</v>
      </c>
      <c r="AD39" s="16" t="s">
        <v>9511</v>
      </c>
      <c r="AE39" s="15">
        <f>A1L232C19</f>
        <v>1208490.3333333333</v>
      </c>
      <c r="AF39" s="16" t="s">
        <v>9512</v>
      </c>
      <c r="AG39" s="21">
        <f>IF(OR(B3L832C13=0,B3L832C14=0),0,1+(B3L832C13/B3L832C14))</f>
        <v>2.0479965223828849</v>
      </c>
      <c r="AH39" s="16" t="s">
        <v>9513</v>
      </c>
      <c r="AI39" s="15">
        <f>A1L232C11</f>
        <v>888004</v>
      </c>
      <c r="AJ39" s="16" t="s">
        <v>9514</v>
      </c>
      <c r="AK39" s="15">
        <f>A1L232C10</f>
        <v>833381</v>
      </c>
      <c r="AL39" s="16" t="s">
        <v>9515</v>
      </c>
      <c r="AM39" s="21">
        <f>IF(OR(B3L832C16=0,B3L832C17=0),0,1+(B3L832C16/B3L832C17))</f>
        <v>2.065543850891729</v>
      </c>
      <c r="AN39" s="16" t="s">
        <v>9516</v>
      </c>
      <c r="AO39" s="15">
        <f>A1L232C23</f>
        <v>1171871.25</v>
      </c>
      <c r="AP39" s="16" t="s">
        <v>9517</v>
      </c>
      <c r="AQ39" s="15">
        <f>A1L232C22</f>
        <v>1114713</v>
      </c>
      <c r="AR39" s="16" t="s">
        <v>9518</v>
      </c>
      <c r="AS39" s="21">
        <f>IF(OR(B3L832C19=0,B3L832C20=0),0,1+(B3L832C19/B3L832C20))</f>
        <v>2.0512762029329523</v>
      </c>
      <c r="AT39" s="16" t="s">
        <v>9519</v>
      </c>
      <c r="AU39" s="15">
        <f>A1L232C14</f>
        <v>756479</v>
      </c>
      <c r="AV39" s="16" t="s">
        <v>9520</v>
      </c>
      <c r="AW39" s="15">
        <f>A1L232C13</f>
        <v>698034</v>
      </c>
      <c r="AX39" s="16" t="s">
        <v>9521</v>
      </c>
      <c r="AY39" s="21">
        <f>IF(OR(B3L832C22=0,B3L832C23=0),0,1+(B3L832C22/B3L832C23))</f>
        <v>2.0837280132486384</v>
      </c>
      <c r="AZ39" s="16" t="s">
        <v>9522</v>
      </c>
      <c r="BA39" s="15">
        <f>A1L232C26</f>
        <v>1088792.8</v>
      </c>
      <c r="BB39" s="16" t="s">
        <v>9523</v>
      </c>
      <c r="BC39" s="15">
        <f>A1L232C25</f>
        <v>1031377.2</v>
      </c>
      <c r="BD39" s="16" t="s">
        <v>9524</v>
      </c>
      <c r="BE39" s="21">
        <f>IF(OR(B3L832C25=0,B3L832C26=0),0,1+(B3L832C25/B3L832C26))</f>
        <v>2.0556688668316498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13683</v>
      </c>
      <c r="F40" s="16" t="s">
        <v>9526</v>
      </c>
      <c r="G40" s="15">
        <f>A1L233C1</f>
        <v>29091</v>
      </c>
      <c r="H40" s="16" t="s">
        <v>9527</v>
      </c>
      <c r="I40" s="21">
        <f>IF(OR(B3L833C1=0,B3L833C2=0),0,1+(B3L833C1/B3L833C2))</f>
        <v>1.4703516551510776</v>
      </c>
      <c r="J40" s="16" t="s">
        <v>9528</v>
      </c>
      <c r="K40" s="15">
        <f>A1L233C5</f>
        <v>14699</v>
      </c>
      <c r="L40" s="16" t="s">
        <v>9529</v>
      </c>
      <c r="M40" s="15">
        <f>A1L233C4</f>
        <v>7291</v>
      </c>
      <c r="N40" s="16" t="s">
        <v>9530</v>
      </c>
      <c r="O40" s="21">
        <f>IF(OR(B3L833C4=0,B3L833C5=0),0,1+(B3L833C4/B3L833C5))</f>
        <v>3.0160471814565901</v>
      </c>
      <c r="P40" s="16" t="s">
        <v>9531</v>
      </c>
      <c r="Q40" s="15">
        <f>A1L233C17</f>
        <v>14191</v>
      </c>
      <c r="R40" s="16" t="s">
        <v>9532</v>
      </c>
      <c r="S40" s="15">
        <f>A1L233C16</f>
        <v>18191</v>
      </c>
      <c r="T40" s="16" t="s">
        <v>9533</v>
      </c>
      <c r="U40" s="21">
        <f>IF(OR(B3L833C7=0,B3L833C8=0),0,1+(B3L833C7/B3L833C8))</f>
        <v>1.7801110439228189</v>
      </c>
      <c r="V40" s="16" t="s">
        <v>9534</v>
      </c>
      <c r="W40" s="15">
        <f>A1L233C8</f>
        <v>16810</v>
      </c>
      <c r="X40" s="16" t="s">
        <v>9535</v>
      </c>
      <c r="Y40" s="15">
        <f>A1L233C7</f>
        <v>9093</v>
      </c>
      <c r="Z40" s="16" t="s">
        <v>9536</v>
      </c>
      <c r="AA40" s="21">
        <f>IF(OR(B3L833C10=0,B3L833C11=0),0,1+(B3L833C10/B3L833C11))</f>
        <v>2.8486748047948973</v>
      </c>
      <c r="AB40" s="16" t="s">
        <v>9537</v>
      </c>
      <c r="AC40" s="15">
        <f>A1L233C20</f>
        <v>15064</v>
      </c>
      <c r="AD40" s="16" t="s">
        <v>9538</v>
      </c>
      <c r="AE40" s="15">
        <f>A1L233C19</f>
        <v>15158.333333333334</v>
      </c>
      <c r="AF40" s="16" t="s">
        <v>9539</v>
      </c>
      <c r="AG40" s="21">
        <f>IF(OR(B3L833C13=0,B3L833C14=0),0,1+(B3L833C13/B3L833C14))</f>
        <v>1.993776800439802</v>
      </c>
      <c r="AH40" s="16" t="s">
        <v>9540</v>
      </c>
      <c r="AI40" s="15">
        <f>A1L233C11</f>
        <v>17822</v>
      </c>
      <c r="AJ40" s="16" t="s">
        <v>9541</v>
      </c>
      <c r="AK40" s="15">
        <f>A1L233C10</f>
        <v>17653</v>
      </c>
      <c r="AL40" s="16" t="s">
        <v>9542</v>
      </c>
      <c r="AM40" s="21">
        <f>IF(OR(B3L833C16=0,B3L833C17=0),0,1+(B3L833C16/B3L833C17))</f>
        <v>2.0095734436073189</v>
      </c>
      <c r="AN40" s="16" t="s">
        <v>9543</v>
      </c>
      <c r="AO40" s="15">
        <f>A1L233C23</f>
        <v>15753.5</v>
      </c>
      <c r="AP40" s="16" t="s">
        <v>9544</v>
      </c>
      <c r="AQ40" s="15">
        <f>A1L233C22</f>
        <v>15782</v>
      </c>
      <c r="AR40" s="16" t="s">
        <v>9545</v>
      </c>
      <c r="AS40" s="21">
        <f>IF(OR(B3L833C19=0,B3L833C20=0),0,1+(B3L833C19/B3L833C20))</f>
        <v>1.9981941452287417</v>
      </c>
      <c r="AT40" s="16" t="s">
        <v>9546</v>
      </c>
      <c r="AU40" s="15">
        <f>A1L233C14</f>
        <v>18068</v>
      </c>
      <c r="AV40" s="16" t="s">
        <v>9547</v>
      </c>
      <c r="AW40" s="15">
        <f>A1L233C13</f>
        <v>19881</v>
      </c>
      <c r="AX40" s="16" t="s">
        <v>9548</v>
      </c>
      <c r="AY40" s="21">
        <f>IF(OR(B3L833C22=0,B3L833C23=0),0,1+(B3L833C22/B3L833C23))</f>
        <v>1.9088074040541221</v>
      </c>
      <c r="AZ40" s="16" t="s">
        <v>9549</v>
      </c>
      <c r="BA40" s="15">
        <f>A1L233C26</f>
        <v>16216.4</v>
      </c>
      <c r="BB40" s="16" t="s">
        <v>9550</v>
      </c>
      <c r="BC40" s="15">
        <f>A1L233C25</f>
        <v>16601.8</v>
      </c>
      <c r="BD40" s="16" t="s">
        <v>9551</v>
      </c>
      <c r="BE40" s="21">
        <f>IF(OR(B3L833C25=0,B3L833C26=0),0,1+(B3L833C25/B3L833C26))</f>
        <v>1.9767856497488223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7298664</v>
      </c>
      <c r="F41" s="16" t="s">
        <v>9553</v>
      </c>
      <c r="G41" s="15">
        <f>A1L235C1</f>
        <v>9741130</v>
      </c>
      <c r="H41" s="16" t="s">
        <v>9554</v>
      </c>
      <c r="I41" s="21">
        <f>IF(OR(B3L834C1=0,B3L834C2=0),0,1+(B3L834C1/B3L834C2))</f>
        <v>1.749262559887816</v>
      </c>
      <c r="J41" s="16" t="s">
        <v>9555</v>
      </c>
      <c r="K41" s="15">
        <f>A1L235C5</f>
        <v>7096266</v>
      </c>
      <c r="L41" s="16" t="s">
        <v>9556</v>
      </c>
      <c r="M41" s="15">
        <f>A1L235C4</f>
        <v>8437242</v>
      </c>
      <c r="N41" s="16" t="s">
        <v>9557</v>
      </c>
      <c r="O41" s="21">
        <f>IF(OR(B3L834C4=0,B3L834C5=0),0,1+(B3L834C4/B3L834C5))</f>
        <v>1.8410646512213351</v>
      </c>
      <c r="P41" s="16" t="s">
        <v>9558</v>
      </c>
      <c r="Q41" s="15">
        <f>A1L235C17</f>
        <v>7197465</v>
      </c>
      <c r="R41" s="16" t="s">
        <v>9559</v>
      </c>
      <c r="S41" s="15">
        <f>A1L235C16</f>
        <v>9089186</v>
      </c>
      <c r="T41" s="16" t="s">
        <v>9560</v>
      </c>
      <c r="U41" s="21">
        <f>IF(OR(B3L834C7=0,B3L834C8=0),0,1+(B3L834C7/B3L834C8))</f>
        <v>1.7918712412750712</v>
      </c>
      <c r="V41" s="16" t="s">
        <v>9561</v>
      </c>
      <c r="W41" s="15">
        <f>A1L235C8</f>
        <v>7055527</v>
      </c>
      <c r="X41" s="16" t="s">
        <v>9562</v>
      </c>
      <c r="Y41" s="15">
        <f>A1L235C7</f>
        <v>8253393</v>
      </c>
      <c r="Z41" s="16" t="s">
        <v>9563</v>
      </c>
      <c r="AA41" s="21">
        <f>IF(OR(B3L834C10=0,B3L834C11=0),0,1+(B3L834C10/B3L834C11))</f>
        <v>1.8548638117680813</v>
      </c>
      <c r="AB41" s="16" t="s">
        <v>9564</v>
      </c>
      <c r="AC41" s="15">
        <f>A1L235C20</f>
        <v>7150152.333333333</v>
      </c>
      <c r="AD41" s="16" t="s">
        <v>9565</v>
      </c>
      <c r="AE41" s="15">
        <f>A1L235C19</f>
        <v>8810588.333333334</v>
      </c>
      <c r="AF41" s="16" t="s">
        <v>9566</v>
      </c>
      <c r="AG41" s="21">
        <f>IF(OR(B3L834C13=0,B3L834C14=0),0,1+(B3L834C13/B3L834C14))</f>
        <v>1.8115408486720428</v>
      </c>
      <c r="AH41" s="16" t="s">
        <v>9567</v>
      </c>
      <c r="AI41" s="15">
        <f>A1L235C11</f>
        <v>6720949</v>
      </c>
      <c r="AJ41" s="16" t="s">
        <v>9568</v>
      </c>
      <c r="AK41" s="15">
        <f>A1L235C10</f>
        <v>7791152</v>
      </c>
      <c r="AL41" s="16" t="s">
        <v>9569</v>
      </c>
      <c r="AM41" s="21">
        <f>IF(OR(B3L834C16=0,B3L834C17=0),0,1+(B3L834C16/B3L834C17))</f>
        <v>1.8626386701222104</v>
      </c>
      <c r="AN41" s="16" t="s">
        <v>9570</v>
      </c>
      <c r="AO41" s="15">
        <f>A1L235C23</f>
        <v>7042851.5</v>
      </c>
      <c r="AP41" s="16" t="s">
        <v>9571</v>
      </c>
      <c r="AQ41" s="15">
        <f>A1L235C22</f>
        <v>8555729.25</v>
      </c>
      <c r="AR41" s="16" t="s">
        <v>9572</v>
      </c>
      <c r="AS41" s="21">
        <f>IF(OR(B3L834C19=0,B3L834C20=0),0,1+(B3L834C19/B3L834C20))</f>
        <v>1.8231737230347722</v>
      </c>
      <c r="AT41" s="16" t="s">
        <v>9573</v>
      </c>
      <c r="AU41" s="15">
        <f>A1L235C14</f>
        <v>6232500</v>
      </c>
      <c r="AV41" s="16" t="s">
        <v>9574</v>
      </c>
      <c r="AW41" s="15">
        <f>A1L235C13</f>
        <v>6960643</v>
      </c>
      <c r="AX41" s="16" t="s">
        <v>9575</v>
      </c>
      <c r="AY41" s="21">
        <f>IF(OR(B3L834C22=0,B3L834C23=0),0,1+(B3L834C22/B3L834C23))</f>
        <v>1.8953914171435025</v>
      </c>
      <c r="AZ41" s="16" t="s">
        <v>9576</v>
      </c>
      <c r="BA41" s="15">
        <f>A1L235C26</f>
        <v>6880781.2000000002</v>
      </c>
      <c r="BB41" s="16" t="s">
        <v>9577</v>
      </c>
      <c r="BC41" s="15">
        <f>A1L235C25</f>
        <v>8236712</v>
      </c>
      <c r="BD41" s="16" t="s">
        <v>9578</v>
      </c>
      <c r="BE41" s="21">
        <f>IF(OR(B3L834C25=0,B3L834C26=0),0,1+(B3L834C25/B3L834C26))</f>
        <v>1.8353796029289358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3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1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11</v>
      </c>
      <c r="AJ42" s="16" t="s">
        <v>9595</v>
      </c>
      <c r="AK42" s="15">
        <f>A1L236C10</f>
        <v>1</v>
      </c>
      <c r="AL42" s="16" t="s">
        <v>9596</v>
      </c>
      <c r="AM42" s="15">
        <f>IF(OR(B3L835C16=0,B3L835C17=0),0,1+(B3L835C16/B3L835C17))</f>
        <v>12</v>
      </c>
      <c r="AN42" s="16" t="s">
        <v>9597</v>
      </c>
      <c r="AO42" s="21">
        <f>A1L236C23</f>
        <v>3.5</v>
      </c>
      <c r="AP42" s="16" t="s">
        <v>9598</v>
      </c>
      <c r="AQ42" s="21">
        <f>A1L236C22</f>
        <v>0.25</v>
      </c>
      <c r="AR42" s="16" t="s">
        <v>9599</v>
      </c>
      <c r="AS42" s="15">
        <f>IF(OR(B3L835C19=0,B3L835C20=0),0,1+(B3L835C19/B3L835C20))</f>
        <v>15</v>
      </c>
      <c r="AT42" s="16" t="s">
        <v>9600</v>
      </c>
      <c r="AU42" s="15">
        <f>A1L236C14</f>
        <v>16</v>
      </c>
      <c r="AV42" s="16" t="s">
        <v>9601</v>
      </c>
      <c r="AW42" s="15">
        <f>A1L236C13</f>
        <v>2</v>
      </c>
      <c r="AX42" s="16" t="s">
        <v>9602</v>
      </c>
      <c r="AY42" s="15">
        <f>IF(OR(B3L835C22=0,B3L835C23=0),0,1+(B3L835C22/B3L835C23))</f>
        <v>9</v>
      </c>
      <c r="AZ42" s="16" t="s">
        <v>9603</v>
      </c>
      <c r="BA42" s="15">
        <f>A1L236C26</f>
        <v>6</v>
      </c>
      <c r="BB42" s="16" t="s">
        <v>9604</v>
      </c>
      <c r="BC42" s="21">
        <f>A1L236C25</f>
        <v>0.6</v>
      </c>
      <c r="BD42" s="16" t="s">
        <v>9605</v>
      </c>
      <c r="BE42" s="15">
        <f>IF(OR(B3L835C25=0,B3L835C26=0),0,1+(B3L835C25/B3L835C26))</f>
        <v>11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48178</v>
      </c>
      <c r="F43" s="16" t="s">
        <v>9607</v>
      </c>
      <c r="G43" s="15">
        <f>A1L237C1</f>
        <v>71229</v>
      </c>
      <c r="H43" s="16" t="s">
        <v>9608</v>
      </c>
      <c r="I43" s="21">
        <f>IF(OR(B3L836C1=0,B3L836C2=0),0,1+(B3L836C1/B3L836C2))</f>
        <v>1.6763818107793174</v>
      </c>
      <c r="J43" s="16" t="s">
        <v>9609</v>
      </c>
      <c r="K43" s="15">
        <f>A1L237C5</f>
        <v>49456</v>
      </c>
      <c r="L43" s="16" t="s">
        <v>9610</v>
      </c>
      <c r="M43" s="15">
        <f>A1L237C4</f>
        <v>72315</v>
      </c>
      <c r="N43" s="16" t="s">
        <v>9611</v>
      </c>
      <c r="O43" s="21">
        <f>IF(OR(B3L836C4=0,B3L836C5=0),0,1+(B3L836C4/B3L836C5))</f>
        <v>1.6838968402129573</v>
      </c>
      <c r="P43" s="16" t="s">
        <v>9612</v>
      </c>
      <c r="Q43" s="15">
        <f>A1L237C17</f>
        <v>48817</v>
      </c>
      <c r="R43" s="16" t="s">
        <v>9613</v>
      </c>
      <c r="S43" s="15">
        <f>A1L237C16</f>
        <v>71772</v>
      </c>
      <c r="T43" s="16" t="s">
        <v>9614</v>
      </c>
      <c r="U43" s="21">
        <f>IF(OR(B3L836C7=0,B3L836C8=0),0,1+(B3L836C7/B3L836C8))</f>
        <v>1.6801677534414536</v>
      </c>
      <c r="V43" s="16" t="s">
        <v>9615</v>
      </c>
      <c r="W43" s="15">
        <f>A1L237C8</f>
        <v>44071</v>
      </c>
      <c r="X43" s="16" t="s">
        <v>9616</v>
      </c>
      <c r="Y43" s="15">
        <f>A1L237C7</f>
        <v>70584</v>
      </c>
      <c r="Z43" s="16" t="s">
        <v>9617</v>
      </c>
      <c r="AA43" s="21">
        <f>IF(OR(B3L836C10=0,B3L836C11=0),0,1+(B3L836C10/B3L836C11))</f>
        <v>1.6243766292644226</v>
      </c>
      <c r="AB43" s="16" t="s">
        <v>9618</v>
      </c>
      <c r="AC43" s="15">
        <f>A1L237C20</f>
        <v>47235</v>
      </c>
      <c r="AD43" s="16" t="s">
        <v>9619</v>
      </c>
      <c r="AE43" s="15">
        <f>A1L237C19</f>
        <v>71376</v>
      </c>
      <c r="AF43" s="16" t="s">
        <v>9620</v>
      </c>
      <c r="AG43" s="21">
        <f>IF(OR(B3L836C13=0,B3L836C14=0),0,1+(B3L836C13/B3L836C14))</f>
        <v>1.6617770679219905</v>
      </c>
      <c r="AH43" s="16" t="s">
        <v>9621</v>
      </c>
      <c r="AI43" s="15">
        <f>A1L237C11</f>
        <v>39303</v>
      </c>
      <c r="AJ43" s="16" t="s">
        <v>9622</v>
      </c>
      <c r="AK43" s="15">
        <f>A1L237C10</f>
        <v>58819</v>
      </c>
      <c r="AL43" s="16" t="s">
        <v>9623</v>
      </c>
      <c r="AM43" s="21">
        <f>IF(OR(B3L836C16=0,B3L836C17=0),0,1+(B3L836C16/B3L836C17))</f>
        <v>1.6682024515887723</v>
      </c>
      <c r="AN43" s="16" t="s">
        <v>9624</v>
      </c>
      <c r="AO43" s="15">
        <f>A1L237C23</f>
        <v>45252</v>
      </c>
      <c r="AP43" s="16" t="s">
        <v>9625</v>
      </c>
      <c r="AQ43" s="15">
        <f>A1L237C22</f>
        <v>68236.75</v>
      </c>
      <c r="AR43" s="16" t="s">
        <v>9626</v>
      </c>
      <c r="AS43" s="21">
        <f>IF(OR(B3L836C19=0,B3L836C20=0),0,1+(B3L836C19/B3L836C20))</f>
        <v>1.6631617127134573</v>
      </c>
      <c r="AT43" s="16" t="s">
        <v>9627</v>
      </c>
      <c r="AU43" s="15">
        <f>A1L237C14</f>
        <v>30294</v>
      </c>
      <c r="AV43" s="16" t="s">
        <v>9628</v>
      </c>
      <c r="AW43" s="15">
        <f>A1L237C13</f>
        <v>41592</v>
      </c>
      <c r="AX43" s="16" t="s">
        <v>9629</v>
      </c>
      <c r="AY43" s="21">
        <f>IF(OR(B3L836C22=0,B3L836C23=0),0,1+(B3L836C22/B3L836C23))</f>
        <v>1.7283612233121755</v>
      </c>
      <c r="AZ43" s="16" t="s">
        <v>9630</v>
      </c>
      <c r="BA43" s="15">
        <f>A1L237C26</f>
        <v>42260.4</v>
      </c>
      <c r="BB43" s="16" t="s">
        <v>9631</v>
      </c>
      <c r="BC43" s="15">
        <f>A1L237C25</f>
        <v>62907.8</v>
      </c>
      <c r="BD43" s="16" t="s">
        <v>9632</v>
      </c>
      <c r="BE43" s="21">
        <f>IF(OR(B3L836C25=0,B3L836C26=0),0,1+(B3L836C25/B3L836C26))</f>
        <v>1.6717831493073991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419378</v>
      </c>
      <c r="F44" s="16" t="s">
        <v>9634</v>
      </c>
      <c r="G44" s="15">
        <f>A1L238C1</f>
        <v>549674</v>
      </c>
      <c r="H44" s="16" t="s">
        <v>9635</v>
      </c>
      <c r="I44" s="21">
        <f>IF(OR(B3L837C1=0,B3L837C2=0),0,1+(B3L837C1/B3L837C2))</f>
        <v>1.7629576803705469</v>
      </c>
      <c r="J44" s="16" t="s">
        <v>9636</v>
      </c>
      <c r="K44" s="15">
        <f>A1L238C5</f>
        <v>439411</v>
      </c>
      <c r="L44" s="16" t="s">
        <v>9637</v>
      </c>
      <c r="M44" s="15">
        <f>A1L238C4</f>
        <v>550075</v>
      </c>
      <c r="N44" s="16" t="s">
        <v>9638</v>
      </c>
      <c r="O44" s="21">
        <f>IF(OR(B3L837C4=0,B3L837C5=0),0,1+(B3L837C4/B3L837C5))</f>
        <v>1.7988201608871517</v>
      </c>
      <c r="P44" s="16" t="s">
        <v>9639</v>
      </c>
      <c r="Q44" s="15">
        <f>A1L238C17</f>
        <v>429394.5</v>
      </c>
      <c r="R44" s="16" t="s">
        <v>9640</v>
      </c>
      <c r="S44" s="15">
        <f>A1L238C16</f>
        <v>549874.5</v>
      </c>
      <c r="T44" s="16" t="s">
        <v>9641</v>
      </c>
      <c r="U44" s="21">
        <f>IF(OR(B3L837C7=0,B3L837C8=0),0,1+(B3L837C7/B3L837C8))</f>
        <v>1.7808954588728882</v>
      </c>
      <c r="V44" s="16" t="s">
        <v>9642</v>
      </c>
      <c r="W44" s="15">
        <f>A1L238C8</f>
        <v>420235</v>
      </c>
      <c r="X44" s="16" t="s">
        <v>9643</v>
      </c>
      <c r="Y44" s="15">
        <f>A1L238C7</f>
        <v>551813</v>
      </c>
      <c r="Z44" s="16" t="s">
        <v>9644</v>
      </c>
      <c r="AA44" s="21">
        <f>IF(OR(B3L837C10=0,B3L837C11=0),0,1+(B3L837C10/B3L837C11))</f>
        <v>1.7615532798248683</v>
      </c>
      <c r="AB44" s="16" t="s">
        <v>9645</v>
      </c>
      <c r="AC44" s="15">
        <f>A1L238C20</f>
        <v>426341.33333333331</v>
      </c>
      <c r="AD44" s="16" t="s">
        <v>9646</v>
      </c>
      <c r="AE44" s="15">
        <f>A1L238C19</f>
        <v>550520.66666666663</v>
      </c>
      <c r="AF44" s="16" t="s">
        <v>9647</v>
      </c>
      <c r="AG44" s="21">
        <f>IF(OR(B3L837C13=0,B3L837C14=0),0,1+(B3L837C13/B3L837C14))</f>
        <v>1.7744329307649365</v>
      </c>
      <c r="AH44" s="16" t="s">
        <v>9648</v>
      </c>
      <c r="AI44" s="15">
        <f>A1L238C11</f>
        <v>403513</v>
      </c>
      <c r="AJ44" s="16" t="s">
        <v>9649</v>
      </c>
      <c r="AK44" s="15">
        <f>A1L238C10</f>
        <v>544633</v>
      </c>
      <c r="AL44" s="16" t="s">
        <v>9650</v>
      </c>
      <c r="AM44" s="21">
        <f>IF(OR(B3L837C16=0,B3L837C17=0),0,1+(B3L837C16/B3L837C17))</f>
        <v>1.7408897367585143</v>
      </c>
      <c r="AN44" s="16" t="s">
        <v>9651</v>
      </c>
      <c r="AO44" s="15">
        <f>A1L238C23</f>
        <v>420634.25</v>
      </c>
      <c r="AP44" s="16" t="s">
        <v>9652</v>
      </c>
      <c r="AQ44" s="15">
        <f>A1L238C22</f>
        <v>549048.75</v>
      </c>
      <c r="AR44" s="16" t="s">
        <v>9653</v>
      </c>
      <c r="AS44" s="21">
        <f>IF(OR(B3L837C19=0,B3L837C20=0),0,1+(B3L837C19/B3L837C20))</f>
        <v>1.766114575436152</v>
      </c>
      <c r="AT44" s="16" t="s">
        <v>9654</v>
      </c>
      <c r="AU44" s="15">
        <f>A1L238C14</f>
        <v>403955</v>
      </c>
      <c r="AV44" s="16" t="s">
        <v>9655</v>
      </c>
      <c r="AW44" s="15">
        <f>A1L238C13</f>
        <v>524211</v>
      </c>
      <c r="AX44" s="16" t="s">
        <v>9656</v>
      </c>
      <c r="AY44" s="21">
        <f>IF(OR(B3L837C22=0,B3L837C23=0),0,1+(B3L837C22/B3L837C23))</f>
        <v>1.7705961912283412</v>
      </c>
      <c r="AZ44" s="16" t="s">
        <v>9657</v>
      </c>
      <c r="BA44" s="15">
        <f>A1L238C26</f>
        <v>417298.4</v>
      </c>
      <c r="BB44" s="16" t="s">
        <v>9658</v>
      </c>
      <c r="BC44" s="15">
        <f>A1L238C25</f>
        <v>544081.19999999995</v>
      </c>
      <c r="BD44" s="16" t="s">
        <v>9659</v>
      </c>
      <c r="BE44" s="21">
        <f>IF(OR(B3L837C25=0,B3L837C26=0),0,1+(B3L837C25/B3L837C26))</f>
        <v>1.7669781642887128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2449796</v>
      </c>
      <c r="F45" s="16" t="s">
        <v>9661</v>
      </c>
      <c r="G45" s="15">
        <f>A1L239C1</f>
        <v>2490596</v>
      </c>
      <c r="H45" s="16" t="s">
        <v>9662</v>
      </c>
      <c r="I45" s="21">
        <f>IF(OR(B3L838C1=0,B3L838C2=0),0,1+(B3L838C1/B3L838C2))</f>
        <v>1.9836183788940478</v>
      </c>
      <c r="J45" s="16" t="s">
        <v>9663</v>
      </c>
      <c r="K45" s="15">
        <f>A1L239C5</f>
        <v>2551419</v>
      </c>
      <c r="L45" s="16" t="s">
        <v>9664</v>
      </c>
      <c r="M45" s="15">
        <f>A1L239C4</f>
        <v>2356219</v>
      </c>
      <c r="N45" s="16" t="s">
        <v>9665</v>
      </c>
      <c r="O45" s="21">
        <f>IF(OR(B3L838C4=0,B3L838C5=0),0,1+(B3L838C4/B3L838C5))</f>
        <v>2.082844591271015</v>
      </c>
      <c r="P45" s="16" t="s">
        <v>9666</v>
      </c>
      <c r="Q45" s="15">
        <f>A1L239C17</f>
        <v>2500607.5</v>
      </c>
      <c r="R45" s="16" t="s">
        <v>9667</v>
      </c>
      <c r="S45" s="15">
        <f>A1L239C16</f>
        <v>2423407.5</v>
      </c>
      <c r="T45" s="16" t="s">
        <v>9668</v>
      </c>
      <c r="U45" s="21">
        <f>IF(OR(B3L838C7=0,B3L838C8=0),0,1+(B3L838C7/B3L838C8))</f>
        <v>2.0318559713956486</v>
      </c>
      <c r="V45" s="16" t="s">
        <v>9669</v>
      </c>
      <c r="W45" s="15">
        <f>A1L239C8</f>
        <v>2803825</v>
      </c>
      <c r="X45" s="16" t="s">
        <v>9670</v>
      </c>
      <c r="Y45" s="15">
        <f>A1L239C7</f>
        <v>2548506</v>
      </c>
      <c r="Z45" s="16" t="s">
        <v>9671</v>
      </c>
      <c r="AA45" s="21">
        <f>IF(OR(B3L838C10=0,B3L838C11=0),0,1+(B3L838C10/B3L838C11))</f>
        <v>2.1001837939561452</v>
      </c>
      <c r="AB45" s="16" t="s">
        <v>9672</v>
      </c>
      <c r="AC45" s="15">
        <f>A1L239C20</f>
        <v>2601680</v>
      </c>
      <c r="AD45" s="16" t="s">
        <v>9673</v>
      </c>
      <c r="AE45" s="15">
        <f>A1L239C19</f>
        <v>2465107</v>
      </c>
      <c r="AF45" s="16" t="s">
        <v>9674</v>
      </c>
      <c r="AG45" s="21">
        <f>IF(OR(B3L838C13=0,B3L838C14=0),0,1+(B3L838C13/B3L838C14))</f>
        <v>2.0554024632602155</v>
      </c>
      <c r="AH45" s="16" t="s">
        <v>9675</v>
      </c>
      <c r="AI45" s="15">
        <f>A1L239C11</f>
        <v>2867703</v>
      </c>
      <c r="AJ45" s="16" t="s">
        <v>9676</v>
      </c>
      <c r="AK45" s="15">
        <f>A1L239C10</f>
        <v>2600032</v>
      </c>
      <c r="AL45" s="16" t="s">
        <v>9677</v>
      </c>
      <c r="AM45" s="21">
        <f>IF(OR(B3L838C16=0,B3L838C17=0),0,1+(B3L838C16/B3L838C17))</f>
        <v>2.1029491175493225</v>
      </c>
      <c r="AN45" s="16" t="s">
        <v>9678</v>
      </c>
      <c r="AO45" s="15">
        <f>A1L239C23</f>
        <v>2668185.75</v>
      </c>
      <c r="AP45" s="16" t="s">
        <v>9679</v>
      </c>
      <c r="AQ45" s="15">
        <f>A1L239C22</f>
        <v>2498838.25</v>
      </c>
      <c r="AR45" s="16" t="s">
        <v>9680</v>
      </c>
      <c r="AS45" s="21">
        <f>IF(OR(B3L838C19=0,B3L838C20=0),0,1+(B3L838C19/B3L838C20))</f>
        <v>2.0677704929480729</v>
      </c>
      <c r="AT45" s="16" t="s">
        <v>9681</v>
      </c>
      <c r="AU45" s="15">
        <f>A1L239C14</f>
        <v>2743621</v>
      </c>
      <c r="AV45" s="16" t="s">
        <v>9682</v>
      </c>
      <c r="AW45" s="15">
        <f>A1L239C13</f>
        <v>2459725</v>
      </c>
      <c r="AX45" s="16" t="s">
        <v>9683</v>
      </c>
      <c r="AY45" s="21">
        <f>IF(OR(B3L838C22=0,B3L838C23=0),0,1+(B3L838C22/B3L838C23))</f>
        <v>2.1154177804429359</v>
      </c>
      <c r="AZ45" s="16" t="s">
        <v>9684</v>
      </c>
      <c r="BA45" s="15">
        <f>A1L239C26</f>
        <v>2683272.7999999998</v>
      </c>
      <c r="BB45" s="16" t="s">
        <v>9685</v>
      </c>
      <c r="BC45" s="15">
        <f>A1L239C25</f>
        <v>2491015.6</v>
      </c>
      <c r="BD45" s="16" t="s">
        <v>9686</v>
      </c>
      <c r="BE45" s="21">
        <f>IF(OR(B3L838C25=0,B3L838C26=0),0,1+(B3L838C25/B3L838C26))</f>
        <v>2.0771802472854848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221769</v>
      </c>
      <c r="F46" s="16" t="s">
        <v>9688</v>
      </c>
      <c r="G46" s="15">
        <f>A1L240C1</f>
        <v>220662</v>
      </c>
      <c r="H46" s="16" t="s">
        <v>9689</v>
      </c>
      <c r="I46" s="21">
        <f>IF(OR(B3L839C1=0,B3L839C2=0),0,1+(B3L839C1/B3L839C2))</f>
        <v>2.0050167224080271</v>
      </c>
      <c r="J46" s="16" t="s">
        <v>9690</v>
      </c>
      <c r="K46" s="15">
        <f>A1L240C5</f>
        <v>251506</v>
      </c>
      <c r="L46" s="16" t="s">
        <v>9691</v>
      </c>
      <c r="M46" s="15">
        <f>A1L240C4</f>
        <v>252136</v>
      </c>
      <c r="N46" s="16" t="s">
        <v>9692</v>
      </c>
      <c r="O46" s="21">
        <f>IF(OR(B3L839C4=0,B3L839C5=0),0,1+(B3L839C4/B3L839C5))</f>
        <v>1.9975013484785988</v>
      </c>
      <c r="P46" s="16" t="s">
        <v>9693</v>
      </c>
      <c r="Q46" s="15">
        <f>A1L240C17</f>
        <v>236637.5</v>
      </c>
      <c r="R46" s="16" t="s">
        <v>9694</v>
      </c>
      <c r="S46" s="15">
        <f>A1L240C16</f>
        <v>236399</v>
      </c>
      <c r="T46" s="16" t="s">
        <v>9695</v>
      </c>
      <c r="U46" s="21">
        <f>IF(OR(B3L839C7=0,B3L839C8=0),0,1+(B3L839C7/B3L839C8))</f>
        <v>2.0010088875164449</v>
      </c>
      <c r="V46" s="16" t="s">
        <v>9696</v>
      </c>
      <c r="W46" s="15">
        <f>A1L240C8</f>
        <v>246613</v>
      </c>
      <c r="X46" s="16" t="s">
        <v>9697</v>
      </c>
      <c r="Y46" s="15">
        <f>A1L240C7</f>
        <v>259363</v>
      </c>
      <c r="Z46" s="16" t="s">
        <v>9698</v>
      </c>
      <c r="AA46" s="21">
        <f>IF(OR(B3L839C10=0,B3L839C11=0),0,1+(B3L839C10/B3L839C11))</f>
        <v>1.9508410991544669</v>
      </c>
      <c r="AB46" s="16" t="s">
        <v>9699</v>
      </c>
      <c r="AC46" s="15">
        <f>A1L240C20</f>
        <v>239962.66666666666</v>
      </c>
      <c r="AD46" s="16" t="s">
        <v>9700</v>
      </c>
      <c r="AE46" s="15">
        <f>A1L240C19</f>
        <v>244053.66666666666</v>
      </c>
      <c r="AF46" s="16" t="s">
        <v>9701</v>
      </c>
      <c r="AG46" s="21">
        <f>IF(OR(B3L839C13=0,B3L839C14=0),0,1+(B3L839C13/B3L839C14))</f>
        <v>1.9832372934368261</v>
      </c>
      <c r="AH46" s="16" t="s">
        <v>9702</v>
      </c>
      <c r="AI46" s="15">
        <f>A1L240C11</f>
        <v>228696</v>
      </c>
      <c r="AJ46" s="16" t="s">
        <v>9703</v>
      </c>
      <c r="AK46" s="15">
        <f>A1L240C10</f>
        <v>225949</v>
      </c>
      <c r="AL46" s="16" t="s">
        <v>9704</v>
      </c>
      <c r="AM46" s="21">
        <f>IF(OR(B3L839C16=0,B3L839C17=0),0,1+(B3L839C16/B3L839C17))</f>
        <v>2.0121576107882753</v>
      </c>
      <c r="AN46" s="16" t="s">
        <v>9705</v>
      </c>
      <c r="AO46" s="15">
        <f>A1L240C23</f>
        <v>237146</v>
      </c>
      <c r="AP46" s="16" t="s">
        <v>9706</v>
      </c>
      <c r="AQ46" s="15">
        <f>A1L240C22</f>
        <v>239527.5</v>
      </c>
      <c r="AR46" s="16" t="s">
        <v>9707</v>
      </c>
      <c r="AS46" s="21">
        <f>IF(OR(B3L839C19=0,B3L839C20=0),0,1+(B3L839C19/B3L839C20))</f>
        <v>1.9900575090542838</v>
      </c>
      <c r="AT46" s="16" t="s">
        <v>9708</v>
      </c>
      <c r="AU46" s="15">
        <f>A1L240C14</f>
        <v>174582</v>
      </c>
      <c r="AV46" s="16" t="s">
        <v>9709</v>
      </c>
      <c r="AW46" s="15">
        <f>A1L240C13</f>
        <v>162626</v>
      </c>
      <c r="AX46" s="16" t="s">
        <v>9710</v>
      </c>
      <c r="AY46" s="21">
        <f>IF(OR(B3L839C22=0,B3L839C23=0),0,1+(B3L839C22/B3L839C23))</f>
        <v>2.0735183795948986</v>
      </c>
      <c r="AZ46" s="16" t="s">
        <v>9711</v>
      </c>
      <c r="BA46" s="15">
        <f>A1L240C26</f>
        <v>224633.2</v>
      </c>
      <c r="BB46" s="16" t="s">
        <v>9712</v>
      </c>
      <c r="BC46" s="15">
        <f>A1L240C25</f>
        <v>224147.20000000001</v>
      </c>
      <c r="BD46" s="16" t="s">
        <v>9713</v>
      </c>
      <c r="BE46" s="21">
        <f>IF(OR(B3L839C25=0,B3L839C26=0),0,1+(B3L839C25/B3L839C26))</f>
        <v>2.002168218028153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2531391</v>
      </c>
      <c r="F47" s="16" t="s">
        <v>9715</v>
      </c>
      <c r="G47" s="15">
        <f>A1L241C1</f>
        <v>2518901</v>
      </c>
      <c r="H47" s="16" t="s">
        <v>9716</v>
      </c>
      <c r="I47" s="21">
        <f>IF(OR(B3L840C1=0,B3L840C2=0),0,1+(B3L840C1/B3L840C2))</f>
        <v>2.0049585116683826</v>
      </c>
      <c r="J47" s="16" t="s">
        <v>9717</v>
      </c>
      <c r="K47" s="15">
        <f>A1L241C5</f>
        <v>2512216</v>
      </c>
      <c r="L47" s="16" t="s">
        <v>9718</v>
      </c>
      <c r="M47" s="15">
        <f>A1L241C4</f>
        <v>2511574</v>
      </c>
      <c r="N47" s="16" t="s">
        <v>9719</v>
      </c>
      <c r="O47" s="21">
        <f>IF(OR(B3L840C4=0,B3L840C5=0),0,1+(B3L840C4/B3L840C5))</f>
        <v>2.0002556165974008</v>
      </c>
      <c r="P47" s="16" t="s">
        <v>9720</v>
      </c>
      <c r="Q47" s="15">
        <f>A1L241C17</f>
        <v>2521803.5</v>
      </c>
      <c r="R47" s="16" t="s">
        <v>9721</v>
      </c>
      <c r="S47" s="15">
        <f>A1L241C16</f>
        <v>2515237.5</v>
      </c>
      <c r="T47" s="16" t="s">
        <v>9722</v>
      </c>
      <c r="U47" s="21">
        <f>IF(OR(B3L840C7=0,B3L840C8=0),0,1+(B3L840C7/B3L840C8))</f>
        <v>2.0026104890691236</v>
      </c>
      <c r="V47" s="16" t="s">
        <v>9723</v>
      </c>
      <c r="W47" s="15">
        <f>A1L241C8</f>
        <v>2556228</v>
      </c>
      <c r="X47" s="16" t="s">
        <v>9724</v>
      </c>
      <c r="Y47" s="15">
        <f>A1L241C7</f>
        <v>2579756</v>
      </c>
      <c r="Z47" s="16" t="s">
        <v>9725</v>
      </c>
      <c r="AA47" s="21">
        <f>IF(OR(B3L840C10=0,B3L840C11=0),0,1+(B3L840C10/B3L840C11))</f>
        <v>1.9908797576204882</v>
      </c>
      <c r="AB47" s="16" t="s">
        <v>9726</v>
      </c>
      <c r="AC47" s="15">
        <f>A1L241C20</f>
        <v>2533278.3333333335</v>
      </c>
      <c r="AD47" s="16" t="s">
        <v>9727</v>
      </c>
      <c r="AE47" s="15">
        <f>A1L241C19</f>
        <v>2536743.6666666665</v>
      </c>
      <c r="AF47" s="16" t="s">
        <v>9728</v>
      </c>
      <c r="AG47" s="21">
        <f>IF(OR(B3L840C13=0,B3L840C14=0),0,1+(B3L840C13/B3L840C14))</f>
        <v>1.9986339442258718</v>
      </c>
      <c r="AH47" s="16" t="s">
        <v>9729</v>
      </c>
      <c r="AI47" s="15">
        <f>A1L241C11</f>
        <v>2487379</v>
      </c>
      <c r="AJ47" s="16" t="s">
        <v>9730</v>
      </c>
      <c r="AK47" s="15">
        <f>A1L241C10</f>
        <v>2489090</v>
      </c>
      <c r="AL47" s="16" t="s">
        <v>9731</v>
      </c>
      <c r="AM47" s="21">
        <f>IF(OR(B3L840C16=0,B3L840C17=0),0,1+(B3L840C16/B3L840C17))</f>
        <v>1.999312600187217</v>
      </c>
      <c r="AN47" s="16" t="s">
        <v>9732</v>
      </c>
      <c r="AO47" s="15">
        <f>A1L241C23</f>
        <v>2521803.5</v>
      </c>
      <c r="AP47" s="16" t="s">
        <v>9733</v>
      </c>
      <c r="AQ47" s="15">
        <f>A1L241C22</f>
        <v>2524830.25</v>
      </c>
      <c r="AR47" s="16" t="s">
        <v>9734</v>
      </c>
      <c r="AS47" s="21">
        <f>IF(OR(B3L840C19=0,B3L840C20=0),0,1+(B3L840C19/B3L840C20))</f>
        <v>1.9988012065365584</v>
      </c>
      <c r="AT47" s="16" t="s">
        <v>9735</v>
      </c>
      <c r="AU47" s="15">
        <f>A1L241C14</f>
        <v>2176391</v>
      </c>
      <c r="AV47" s="16" t="s">
        <v>9736</v>
      </c>
      <c r="AW47" s="15">
        <f>A1L241C13</f>
        <v>2153353</v>
      </c>
      <c r="AX47" s="16" t="s">
        <v>9737</v>
      </c>
      <c r="AY47" s="21">
        <f>IF(OR(B3L840C22=0,B3L840C23=0),0,1+(B3L840C22/B3L840C23))</f>
        <v>2.0106986638976516</v>
      </c>
      <c r="AZ47" s="16" t="s">
        <v>9738</v>
      </c>
      <c r="BA47" s="15">
        <f>A1L241C26</f>
        <v>2452721</v>
      </c>
      <c r="BB47" s="16" t="s">
        <v>9739</v>
      </c>
      <c r="BC47" s="15">
        <f>A1L241C25</f>
        <v>2450534.7999999998</v>
      </c>
      <c r="BD47" s="16" t="s">
        <v>9740</v>
      </c>
      <c r="BE47" s="21">
        <f>IF(OR(B3L840C25=0,B3L840C26=0),0,1+(B3L840C25/B3L840C26))</f>
        <v>2.0008921317909873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363160</v>
      </c>
      <c r="F48" s="16" t="s">
        <v>9742</v>
      </c>
      <c r="G48" s="15">
        <f>A1L242C1</f>
        <v>340109</v>
      </c>
      <c r="H48" s="16" t="s">
        <v>9743</v>
      </c>
      <c r="I48" s="21">
        <f>IF(OR(B3L841C1=0,B3L841C2=0),0,1+(B3L841C1/B3L841C2))</f>
        <v>2.0677753308498157</v>
      </c>
      <c r="J48" s="16" t="s">
        <v>9744</v>
      </c>
      <c r="K48" s="15">
        <f>A1L242C5</f>
        <v>398247</v>
      </c>
      <c r="L48" s="16" t="s">
        <v>9745</v>
      </c>
      <c r="M48" s="15">
        <f>A1L242C4</f>
        <v>357630</v>
      </c>
      <c r="N48" s="16" t="s">
        <v>9746</v>
      </c>
      <c r="O48" s="21">
        <f>IF(OR(B3L841C4=0,B3L841C5=0),0,1+(B3L841C4/B3L841C5))</f>
        <v>2.1135726868551297</v>
      </c>
      <c r="P48" s="16" t="s">
        <v>9747</v>
      </c>
      <c r="Q48" s="15">
        <f>A1L242C17</f>
        <v>380703.5</v>
      </c>
      <c r="R48" s="16" t="s">
        <v>9748</v>
      </c>
      <c r="S48" s="15">
        <f>A1L242C16</f>
        <v>348869.5</v>
      </c>
      <c r="T48" s="16" t="s">
        <v>9749</v>
      </c>
      <c r="U48" s="21">
        <f>IF(OR(B3L841C7=0,B3L841C8=0),0,1+(B3L841C7/B3L841C8))</f>
        <v>2.0912490200490441</v>
      </c>
      <c r="V48" s="16" t="s">
        <v>9750</v>
      </c>
      <c r="W48" s="15">
        <f>A1L242C8</f>
        <v>405643</v>
      </c>
      <c r="X48" s="16" t="s">
        <v>9751</v>
      </c>
      <c r="Y48" s="15">
        <f>A1L242C7</f>
        <v>364532</v>
      </c>
      <c r="Z48" s="16" t="s">
        <v>9752</v>
      </c>
      <c r="AA48" s="21">
        <f>IF(OR(B3L841C10=0,B3L841C11=0),0,1+(B3L841C10/B3L841C11))</f>
        <v>2.1127774790690532</v>
      </c>
      <c r="AB48" s="16" t="s">
        <v>9753</v>
      </c>
      <c r="AC48" s="15">
        <f>A1L242C20</f>
        <v>389016.66666666669</v>
      </c>
      <c r="AD48" s="16" t="s">
        <v>9754</v>
      </c>
      <c r="AE48" s="15">
        <f>A1L242C19</f>
        <v>354090.33333333331</v>
      </c>
      <c r="AF48" s="16" t="s">
        <v>9755</v>
      </c>
      <c r="AG48" s="21">
        <f>IF(OR(B3L841C13=0,B3L841C14=0),0,1+(B3L841C13/B3L841C14))</f>
        <v>2.0986367885407775</v>
      </c>
      <c r="AH48" s="16" t="s">
        <v>9756</v>
      </c>
      <c r="AI48" s="15">
        <f>A1L242C11</f>
        <v>383643</v>
      </c>
      <c r="AJ48" s="16" t="s">
        <v>9757</v>
      </c>
      <c r="AK48" s="15">
        <f>A1L242C10</f>
        <v>372460</v>
      </c>
      <c r="AL48" s="16" t="s">
        <v>9758</v>
      </c>
      <c r="AM48" s="21">
        <f>IF(OR(B3L841C16=0,B3L841C17=0),0,1+(B3L841C16/B3L841C17))</f>
        <v>2.0300247006389949</v>
      </c>
      <c r="AN48" s="16" t="s">
        <v>9759</v>
      </c>
      <c r="AO48" s="15">
        <f>A1L242C23</f>
        <v>387673.25</v>
      </c>
      <c r="AP48" s="16" t="s">
        <v>9760</v>
      </c>
      <c r="AQ48" s="15">
        <f>A1L242C22</f>
        <v>358682.75</v>
      </c>
      <c r="AR48" s="16" t="s">
        <v>9761</v>
      </c>
      <c r="AS48" s="21">
        <f>IF(OR(B3L841C19=0,B3L841C20=0),0,1+(B3L841C19/B3L841C20))</f>
        <v>2.080824907247421</v>
      </c>
      <c r="AT48" s="16" t="s">
        <v>9762</v>
      </c>
      <c r="AU48" s="15">
        <f>A1L242C14</f>
        <v>321206</v>
      </c>
      <c r="AV48" s="16" t="s">
        <v>9763</v>
      </c>
      <c r="AW48" s="15">
        <f>A1L242C13</f>
        <v>306879</v>
      </c>
      <c r="AX48" s="16" t="s">
        <v>9764</v>
      </c>
      <c r="AY48" s="21">
        <f>IF(OR(B3L841C22=0,B3L841C23=0),0,1+(B3L841C22/B3L841C23))</f>
        <v>2.0466861531743783</v>
      </c>
      <c r="AZ48" s="16" t="s">
        <v>9765</v>
      </c>
      <c r="BA48" s="15">
        <f>A1L242C26</f>
        <v>374379.8</v>
      </c>
      <c r="BB48" s="16" t="s">
        <v>9766</v>
      </c>
      <c r="BC48" s="15">
        <f>A1L242C25</f>
        <v>348322</v>
      </c>
      <c r="BD48" s="16" t="s">
        <v>9767</v>
      </c>
      <c r="BE48" s="21">
        <f>IF(OR(B3L841C25=0,B3L841C26=0),0,1+(B3L841C25/B3L841C26))</f>
        <v>2.0748095153335129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1277861</v>
      </c>
      <c r="F49" s="16" t="s">
        <v>9769</v>
      </c>
      <c r="G49" s="15">
        <f>A1L243C1</f>
        <v>1264598</v>
      </c>
      <c r="H49" s="16" t="s">
        <v>9770</v>
      </c>
      <c r="I49" s="21">
        <f>IF(OR(B3L842C1=0,B3L842C2=0),0,1+(B3L842C1/B3L842C2))</f>
        <v>2.0104879178996011</v>
      </c>
      <c r="J49" s="16" t="s">
        <v>9771</v>
      </c>
      <c r="K49" s="15">
        <f>A1L243C5</f>
        <v>1313062</v>
      </c>
      <c r="L49" s="16" t="s">
        <v>9772</v>
      </c>
      <c r="M49" s="15">
        <f>A1L243C4</f>
        <v>1249736</v>
      </c>
      <c r="N49" s="16" t="s">
        <v>9773</v>
      </c>
      <c r="O49" s="21">
        <f>IF(OR(B3L842C4=0,B3L842C5=0),0,1+(B3L842C4/B3L842C5))</f>
        <v>2.050671501821185</v>
      </c>
      <c r="P49" s="16" t="s">
        <v>9774</v>
      </c>
      <c r="Q49" s="15">
        <f>A1L243C17</f>
        <v>1295461.5</v>
      </c>
      <c r="R49" s="16" t="s">
        <v>9775</v>
      </c>
      <c r="S49" s="15">
        <f>A1L243C16</f>
        <v>1257167</v>
      </c>
      <c r="T49" s="16" t="s">
        <v>9776</v>
      </c>
      <c r="U49" s="21">
        <f>IF(OR(B3L842C7=0,B3L842C8=0),0,1+(B3L842C7/B3L842C8))</f>
        <v>2.0304609491022276</v>
      </c>
      <c r="V49" s="16" t="s">
        <v>9777</v>
      </c>
      <c r="W49" s="15">
        <f>A1L243C8</f>
        <v>1531784</v>
      </c>
      <c r="X49" s="16" t="s">
        <v>9778</v>
      </c>
      <c r="Y49" s="15">
        <f>A1L243C7</f>
        <v>1467094</v>
      </c>
      <c r="Z49" s="16" t="s">
        <v>9779</v>
      </c>
      <c r="AA49" s="21">
        <f>IF(OR(B3L842C10=0,B3L842C11=0),0,1+(B3L842C10/B3L842C11))</f>
        <v>2.0440939708021437</v>
      </c>
      <c r="AB49" s="16" t="s">
        <v>9780</v>
      </c>
      <c r="AC49" s="15">
        <f>A1L243C20</f>
        <v>1374235.6666666667</v>
      </c>
      <c r="AD49" s="16" t="s">
        <v>9781</v>
      </c>
      <c r="AE49" s="15">
        <f>A1L243C19</f>
        <v>1327142.6666666667</v>
      </c>
      <c r="AF49" s="16" t="s">
        <v>9782</v>
      </c>
      <c r="AG49" s="21">
        <f>IF(OR(B3L842C13=0,B3L842C14=0),0,1+(B3L842C13/B3L842C14))</f>
        <v>2.0354845045546472</v>
      </c>
      <c r="AH49" s="16" t="s">
        <v>9783</v>
      </c>
      <c r="AI49" s="15">
        <f>A1L243C11</f>
        <v>1464436</v>
      </c>
      <c r="AJ49" s="16" t="s">
        <v>9784</v>
      </c>
      <c r="AK49" s="15">
        <f>A1L243C10</f>
        <v>1367243</v>
      </c>
      <c r="AL49" s="16" t="s">
        <v>9785</v>
      </c>
      <c r="AM49" s="21">
        <f>IF(OR(B3L842C16=0,B3L842C17=0),0,1+(B3L842C16/B3L842C17))</f>
        <v>2.0710868514228999</v>
      </c>
      <c r="AN49" s="16" t="s">
        <v>9786</v>
      </c>
      <c r="AO49" s="15">
        <f>A1L243C23</f>
        <v>1396785.75</v>
      </c>
      <c r="AP49" s="16" t="s">
        <v>9787</v>
      </c>
      <c r="AQ49" s="15">
        <f>A1L243C22</f>
        <v>1337167.75</v>
      </c>
      <c r="AR49" s="16" t="s">
        <v>9788</v>
      </c>
      <c r="AS49" s="21">
        <f>IF(OR(B3L842C19=0,B3L842C20=0),0,1+(B3L842C19/B3L842C20))</f>
        <v>2.0445852810913214</v>
      </c>
      <c r="AT49" s="16" t="s">
        <v>9789</v>
      </c>
      <c r="AU49" s="15">
        <f>A1L243C14</f>
        <v>1461095</v>
      </c>
      <c r="AV49" s="16" t="s">
        <v>9790</v>
      </c>
      <c r="AW49" s="15">
        <f>A1L243C13</f>
        <v>1379446</v>
      </c>
      <c r="AX49" s="16" t="s">
        <v>9791</v>
      </c>
      <c r="AY49" s="21">
        <f>IF(OR(B3L842C22=0,B3L842C23=0),0,1+(B3L842C22/B3L842C23))</f>
        <v>2.0591897036926419</v>
      </c>
      <c r="AZ49" s="16" t="s">
        <v>9792</v>
      </c>
      <c r="BA49" s="15">
        <f>A1L243C26</f>
        <v>1409647.6</v>
      </c>
      <c r="BB49" s="16" t="s">
        <v>9793</v>
      </c>
      <c r="BC49" s="15">
        <f>A1L243C25</f>
        <v>1345623.4</v>
      </c>
      <c r="BD49" s="16" t="s">
        <v>9794</v>
      </c>
      <c r="BE49" s="21">
        <f>IF(OR(B3L842C25=0,B3L842C26=0),0,1+(B3L842C25/B3L842C26))</f>
        <v>2.0475795828164109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99249</v>
      </c>
      <c r="F50" s="16" t="s">
        <v>9796</v>
      </c>
      <c r="G50" s="15">
        <f>A1L244C1</f>
        <v>126224</v>
      </c>
      <c r="H50" s="16" t="s">
        <v>9797</v>
      </c>
      <c r="I50" s="21">
        <f>IF(OR(B3L843C1=0,B3L843C2=0),0,1+(B3L843C1/B3L843C2))</f>
        <v>1.7862926226391178</v>
      </c>
      <c r="J50" s="16" t="s">
        <v>9798</v>
      </c>
      <c r="K50" s="15">
        <f>A1L244C5</f>
        <v>108576</v>
      </c>
      <c r="L50" s="16" t="s">
        <v>9799</v>
      </c>
      <c r="M50" s="15">
        <f>A1L244C4</f>
        <v>131912</v>
      </c>
      <c r="N50" s="16" t="s">
        <v>9800</v>
      </c>
      <c r="O50" s="21">
        <f>IF(OR(B3L843C4=0,B3L843C5=0),0,1+(B3L843C4/B3L843C5))</f>
        <v>1.8230941840014556</v>
      </c>
      <c r="P50" s="16" t="s">
        <v>9801</v>
      </c>
      <c r="Q50" s="15">
        <f>A1L244C17</f>
        <v>103912.5</v>
      </c>
      <c r="R50" s="16" t="s">
        <v>9802</v>
      </c>
      <c r="S50" s="15">
        <f>A1L244C16</f>
        <v>129068</v>
      </c>
      <c r="T50" s="16" t="s">
        <v>9803</v>
      </c>
      <c r="U50" s="21">
        <f>IF(OR(B3L843C7=0,B3L843C8=0),0,1+(B3L843C7/B3L843C8))</f>
        <v>1.8050988626150555</v>
      </c>
      <c r="V50" s="16" t="s">
        <v>9804</v>
      </c>
      <c r="W50" s="15">
        <f>A1L244C8</f>
        <v>93478</v>
      </c>
      <c r="X50" s="16" t="s">
        <v>9805</v>
      </c>
      <c r="Y50" s="15">
        <f>A1L244C7</f>
        <v>129914</v>
      </c>
      <c r="Z50" s="16" t="s">
        <v>9806</v>
      </c>
      <c r="AA50" s="21">
        <f>IF(OR(B3L843C10=0,B3L843C11=0),0,1+(B3L843C10/B3L843C11))</f>
        <v>1.7195375402189139</v>
      </c>
      <c r="AB50" s="16" t="s">
        <v>9807</v>
      </c>
      <c r="AC50" s="15">
        <f>A1L244C20</f>
        <v>100434.33333333333</v>
      </c>
      <c r="AD50" s="16" t="s">
        <v>9808</v>
      </c>
      <c r="AE50" s="15">
        <f>A1L244C19</f>
        <v>129350</v>
      </c>
      <c r="AF50" s="16" t="s">
        <v>9809</v>
      </c>
      <c r="AG50" s="21">
        <f>IF(OR(B3L843C13=0,B3L843C14=0),0,1+(B3L843C13/B3L843C14))</f>
        <v>1.7764540651977838</v>
      </c>
      <c r="AH50" s="16" t="s">
        <v>9810</v>
      </c>
      <c r="AI50" s="15">
        <f>A1L244C11</f>
        <v>92098</v>
      </c>
      <c r="AJ50" s="16" t="s">
        <v>9811</v>
      </c>
      <c r="AK50" s="15">
        <f>A1L244C10</f>
        <v>120280</v>
      </c>
      <c r="AL50" s="16" t="s">
        <v>9812</v>
      </c>
      <c r="AM50" s="21">
        <f>IF(OR(B3L843C16=0,B3L843C17=0),0,1+(B3L843C16/B3L843C17))</f>
        <v>1.7656967076820753</v>
      </c>
      <c r="AN50" s="16" t="s">
        <v>9813</v>
      </c>
      <c r="AO50" s="15">
        <f>A1L244C23</f>
        <v>98350.25</v>
      </c>
      <c r="AP50" s="16" t="s">
        <v>9814</v>
      </c>
      <c r="AQ50" s="15">
        <f>A1L244C22</f>
        <v>127082.5</v>
      </c>
      <c r="AR50" s="16" t="s">
        <v>9815</v>
      </c>
      <c r="AS50" s="21">
        <f>IF(OR(B3L843C19=0,B3L843C20=0),0,1+(B3L843C19/B3L843C20))</f>
        <v>1.7739086813684024</v>
      </c>
      <c r="AT50" s="16" t="s">
        <v>9816</v>
      </c>
      <c r="AU50" s="15">
        <f>A1L244C14</f>
        <v>88717</v>
      </c>
      <c r="AV50" s="16" t="s">
        <v>9817</v>
      </c>
      <c r="AW50" s="15">
        <f>A1L244C13</f>
        <v>119148</v>
      </c>
      <c r="AX50" s="16" t="s">
        <v>9818</v>
      </c>
      <c r="AY50" s="21">
        <f>IF(OR(B3L843C22=0,B3L843C23=0),0,1+(B3L843C22/B3L843C23))</f>
        <v>1.7445949575318092</v>
      </c>
      <c r="AZ50" s="16" t="s">
        <v>9819</v>
      </c>
      <c r="BA50" s="15">
        <f>A1L244C26</f>
        <v>96423.6</v>
      </c>
      <c r="BB50" s="16" t="s">
        <v>9820</v>
      </c>
      <c r="BC50" s="15">
        <f>A1L244C25</f>
        <v>125495.6</v>
      </c>
      <c r="BD50" s="16" t="s">
        <v>9821</v>
      </c>
      <c r="BE50" s="21">
        <f>IF(OR(B3L843C25=0,B3L843C26=0),0,1+(B3L843C25/B3L843C26))</f>
        <v>1.768342475752138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45529</v>
      </c>
      <c r="F51" s="16" t="s">
        <v>9823</v>
      </c>
      <c r="G51" s="15">
        <f>A1L245C1</f>
        <v>53293</v>
      </c>
      <c r="H51" s="16" t="s">
        <v>9824</v>
      </c>
      <c r="I51" s="21">
        <f>IF(OR(B3L844C1=0,B3L844C2=0),0,1+(B3L844C1/B3L844C2))</f>
        <v>1.85431482558685</v>
      </c>
      <c r="J51" s="16" t="s">
        <v>9825</v>
      </c>
      <c r="K51" s="15">
        <f>A1L245C5</f>
        <v>52032</v>
      </c>
      <c r="L51" s="16" t="s">
        <v>9826</v>
      </c>
      <c r="M51" s="15">
        <f>A1L245C4</f>
        <v>56516</v>
      </c>
      <c r="N51" s="16" t="s">
        <v>9827</v>
      </c>
      <c r="O51" s="21">
        <f>IF(OR(B3L844C4=0,B3L844C5=0),0,1+(B3L844C4/B3L844C5))</f>
        <v>1.9206596362092152</v>
      </c>
      <c r="P51" s="16" t="s">
        <v>9828</v>
      </c>
      <c r="Q51" s="15">
        <f>A1L245C17</f>
        <v>48780.5</v>
      </c>
      <c r="R51" s="16" t="s">
        <v>9829</v>
      </c>
      <c r="S51" s="15">
        <f>A1L245C16</f>
        <v>54904.5</v>
      </c>
      <c r="T51" s="16" t="s">
        <v>9830</v>
      </c>
      <c r="U51" s="21">
        <f>IF(OR(B3L844C7=0,B3L844C8=0),0,1+(B3L844C7/B3L844C8))</f>
        <v>1.8884608729703394</v>
      </c>
      <c r="V51" s="16" t="s">
        <v>9831</v>
      </c>
      <c r="W51" s="15">
        <f>A1L245C8</f>
        <v>55651</v>
      </c>
      <c r="X51" s="16" t="s">
        <v>9832</v>
      </c>
      <c r="Y51" s="15">
        <f>A1L245C7</f>
        <v>62965</v>
      </c>
      <c r="Z51" s="16" t="s">
        <v>9833</v>
      </c>
      <c r="AA51" s="21">
        <f>IF(OR(B3L844C10=0,B3L844C11=0),0,1+(B3L844C10/B3L844C11))</f>
        <v>1.8838402286984834</v>
      </c>
      <c r="AB51" s="16" t="s">
        <v>9834</v>
      </c>
      <c r="AC51" s="15">
        <f>A1L245C20</f>
        <v>51070.666666666664</v>
      </c>
      <c r="AD51" s="16" t="s">
        <v>9835</v>
      </c>
      <c r="AE51" s="15">
        <f>A1L245C19</f>
        <v>57591.333333333336</v>
      </c>
      <c r="AF51" s="16" t="s">
        <v>9836</v>
      </c>
      <c r="AG51" s="21">
        <f>IF(OR(B3L844C13=0,B3L844C14=0),0,1+(B3L844C13/B3L844C14))</f>
        <v>1.8867769456052415</v>
      </c>
      <c r="AH51" s="16" t="s">
        <v>9837</v>
      </c>
      <c r="AI51" s="15">
        <f>A1L245C11</f>
        <v>55104</v>
      </c>
      <c r="AJ51" s="16" t="s">
        <v>9838</v>
      </c>
      <c r="AK51" s="15">
        <f>A1L245C10</f>
        <v>64694</v>
      </c>
      <c r="AL51" s="16" t="s">
        <v>9839</v>
      </c>
      <c r="AM51" s="21">
        <f>IF(OR(B3L844C16=0,B3L844C17=0),0,1+(B3L844C16/B3L844C17))</f>
        <v>1.8517636875135253</v>
      </c>
      <c r="AN51" s="16" t="s">
        <v>9840</v>
      </c>
      <c r="AO51" s="15">
        <f>A1L245C23</f>
        <v>52079</v>
      </c>
      <c r="AP51" s="16" t="s">
        <v>9841</v>
      </c>
      <c r="AQ51" s="15">
        <f>A1L245C22</f>
        <v>59367</v>
      </c>
      <c r="AR51" s="16" t="s">
        <v>9842</v>
      </c>
      <c r="AS51" s="21">
        <f>IF(OR(B3L844C19=0,B3L844C20=0),0,1+(B3L844C19/B3L844C20))</f>
        <v>1.8772381963043441</v>
      </c>
      <c r="AT51" s="16" t="s">
        <v>9843</v>
      </c>
      <c r="AU51" s="15">
        <f>A1L245C14</f>
        <v>54332</v>
      </c>
      <c r="AV51" s="16" t="s">
        <v>9844</v>
      </c>
      <c r="AW51" s="15">
        <f>A1L245C13</f>
        <v>71437</v>
      </c>
      <c r="AX51" s="16" t="s">
        <v>9845</v>
      </c>
      <c r="AY51" s="21">
        <f>IF(OR(B3L844C22=0,B3L844C23=0),0,1+(B3L844C22/B3L844C23))</f>
        <v>1.7605582541260132</v>
      </c>
      <c r="AZ51" s="16" t="s">
        <v>9846</v>
      </c>
      <c r="BA51" s="15">
        <f>A1L245C26</f>
        <v>52529.599999999999</v>
      </c>
      <c r="BB51" s="16" t="s">
        <v>9847</v>
      </c>
      <c r="BC51" s="15">
        <f>A1L245C25</f>
        <v>61781</v>
      </c>
      <c r="BD51" s="16" t="s">
        <v>9848</v>
      </c>
      <c r="BE51" s="21">
        <f>IF(OR(B3L844C25=0,B3L844C26=0),0,1+(B3L844C25/B3L844C26))</f>
        <v>1.8502549327463136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235265</v>
      </c>
      <c r="F52" s="16" t="s">
        <v>9850</v>
      </c>
      <c r="G52" s="15">
        <f>A1L246C1</f>
        <v>3069739</v>
      </c>
      <c r="H52" s="16" t="s">
        <v>9851</v>
      </c>
      <c r="I52" s="21">
        <f>IF(OR(B3L845C1=0,B3L845C2=0),0,1+(B3L845C1/B3L845C2))</f>
        <v>1.0766400661424309</v>
      </c>
      <c r="J52" s="16" t="s">
        <v>9852</v>
      </c>
      <c r="K52" s="15">
        <f>A1L246C5</f>
        <v>335354</v>
      </c>
      <c r="L52" s="16" t="s">
        <v>9853</v>
      </c>
      <c r="M52" s="15">
        <f>A1L246C4</f>
        <v>2976827</v>
      </c>
      <c r="N52" s="16" t="s">
        <v>9854</v>
      </c>
      <c r="O52" s="21">
        <f>IF(OR(B3L845C4=0,B3L845C5=0),0,1+(B3L845C4/B3L845C5))</f>
        <v>1.1126548502818605</v>
      </c>
      <c r="P52" s="16" t="s">
        <v>9855</v>
      </c>
      <c r="Q52" s="15">
        <f>A1L246C17</f>
        <v>285309.5</v>
      </c>
      <c r="R52" s="16" t="s">
        <v>9856</v>
      </c>
      <c r="S52" s="15">
        <f>A1L246C16</f>
        <v>3023283</v>
      </c>
      <c r="T52" s="16" t="s">
        <v>9857</v>
      </c>
      <c r="U52" s="21">
        <f>IF(OR(B3L845C7=0,B3L845C8=0),0,1+(B3L845C7/B3L845C8))</f>
        <v>1.0943707552352857</v>
      </c>
      <c r="V52" s="16" t="s">
        <v>9858</v>
      </c>
      <c r="W52" s="15">
        <f>A1L246C8</f>
        <v>330344</v>
      </c>
      <c r="X52" s="16" t="s">
        <v>9859</v>
      </c>
      <c r="Y52" s="15">
        <f>A1L246C7</f>
        <v>2940947</v>
      </c>
      <c r="Z52" s="16" t="s">
        <v>9860</v>
      </c>
      <c r="AA52" s="21">
        <f>IF(OR(B3L845C10=0,B3L845C11=0),0,1+(B3L845C10/B3L845C11))</f>
        <v>1.1123257236529593</v>
      </c>
      <c r="AB52" s="16" t="s">
        <v>9861</v>
      </c>
      <c r="AC52" s="15">
        <f>A1L246C20</f>
        <v>300321</v>
      </c>
      <c r="AD52" s="16" t="s">
        <v>9862</v>
      </c>
      <c r="AE52" s="15">
        <f>A1L246C19</f>
        <v>2995837.6666666665</v>
      </c>
      <c r="AF52" s="16" t="s">
        <v>9863</v>
      </c>
      <c r="AG52" s="21">
        <f>IF(OR(B3L845C13=0,B3L845C14=0),0,1+(B3L845C13/B3L845C14))</f>
        <v>1.1002460858749246</v>
      </c>
      <c r="AH52" s="16" t="s">
        <v>9864</v>
      </c>
      <c r="AI52" s="15">
        <f>A1L246C11</f>
        <v>327897</v>
      </c>
      <c r="AJ52" s="16" t="s">
        <v>9865</v>
      </c>
      <c r="AK52" s="15">
        <f>A1L246C10</f>
        <v>2795345</v>
      </c>
      <c r="AL52" s="16" t="s">
        <v>9866</v>
      </c>
      <c r="AM52" s="21">
        <f>IF(OR(B3L845C16=0,B3L845C17=0),0,1+(B3L845C16/B3L845C17))</f>
        <v>1.1173010844815219</v>
      </c>
      <c r="AN52" s="16" t="s">
        <v>9867</v>
      </c>
      <c r="AO52" s="15">
        <f>A1L246C23</f>
        <v>307215</v>
      </c>
      <c r="AP52" s="16" t="s">
        <v>9868</v>
      </c>
      <c r="AQ52" s="15">
        <f>A1L246C22</f>
        <v>2945714.5</v>
      </c>
      <c r="AR52" s="16" t="s">
        <v>9869</v>
      </c>
      <c r="AS52" s="21">
        <f>IF(OR(B3L845C19=0,B3L845C20=0),0,1+(B3L845C19/B3L845C20))</f>
        <v>1.1042921844598315</v>
      </c>
      <c r="AT52" s="16" t="s">
        <v>9870</v>
      </c>
      <c r="AU52" s="15">
        <f>A1L246C14</f>
        <v>300269</v>
      </c>
      <c r="AV52" s="16" t="s">
        <v>9871</v>
      </c>
      <c r="AW52" s="15">
        <f>A1L246C13</f>
        <v>2296091</v>
      </c>
      <c r="AX52" s="16" t="s">
        <v>9872</v>
      </c>
      <c r="AY52" s="21">
        <f>IF(OR(B3L845C22=0,B3L845C23=0),0,1+(B3L845C22/B3L845C23))</f>
        <v>1.1307739980688918</v>
      </c>
      <c r="AZ52" s="16" t="s">
        <v>9873</v>
      </c>
      <c r="BA52" s="15">
        <f>A1L246C26</f>
        <v>305825.8</v>
      </c>
      <c r="BB52" s="16" t="s">
        <v>9874</v>
      </c>
      <c r="BC52" s="15">
        <f>A1L246C25</f>
        <v>2815789.8</v>
      </c>
      <c r="BD52" s="16" t="s">
        <v>9875</v>
      </c>
      <c r="BE52" s="21">
        <f>IF(OR(B3L845C25=0,B3L845C26=0),0,1+(B3L845C25/B3L845C26))</f>
        <v>1.1086110191890033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336160</v>
      </c>
      <c r="F53" s="16" t="s">
        <v>9877</v>
      </c>
      <c r="G53" s="15">
        <f>A1L247C1</f>
        <v>924157</v>
      </c>
      <c r="H53" s="16" t="s">
        <v>9878</v>
      </c>
      <c r="I53" s="21">
        <f>IF(OR(B3L846C1=0,B3L846C2=0),0,1+(B3L846C1/B3L846C2))</f>
        <v>1.3637477181907403</v>
      </c>
      <c r="J53" s="16" t="s">
        <v>9879</v>
      </c>
      <c r="K53" s="15">
        <f>A1L247C5</f>
        <v>311599</v>
      </c>
      <c r="L53" s="16" t="s">
        <v>9880</v>
      </c>
      <c r="M53" s="15">
        <f>A1L247C4</f>
        <v>864160</v>
      </c>
      <c r="N53" s="16" t="s">
        <v>9881</v>
      </c>
      <c r="O53" s="21">
        <f>IF(OR(B3L846C4=0,B3L846C5=0),0,1+(B3L846C4/B3L846C5))</f>
        <v>1.3605802166265506</v>
      </c>
      <c r="P53" s="16" t="s">
        <v>9882</v>
      </c>
      <c r="Q53" s="15">
        <f>A1L247C17</f>
        <v>323879.5</v>
      </c>
      <c r="R53" s="16" t="s">
        <v>9883</v>
      </c>
      <c r="S53" s="15">
        <f>A1L247C16</f>
        <v>894158.5</v>
      </c>
      <c r="T53" s="16" t="s">
        <v>9884</v>
      </c>
      <c r="U53" s="21">
        <f>IF(OR(B3L846C7=0,B3L846C8=0),0,1+(B3L846C7/B3L846C8))</f>
        <v>1.3622171013304687</v>
      </c>
      <c r="V53" s="16" t="s">
        <v>9885</v>
      </c>
      <c r="W53" s="15">
        <f>A1L247C8</f>
        <v>245407</v>
      </c>
      <c r="X53" s="16" t="s">
        <v>9886</v>
      </c>
      <c r="Y53" s="15">
        <f>A1L247C7</f>
        <v>735546</v>
      </c>
      <c r="Z53" s="16" t="s">
        <v>9887</v>
      </c>
      <c r="AA53" s="21">
        <f>IF(OR(B3L846C10=0,B3L846C11=0),0,1+(B3L846C10/B3L846C11))</f>
        <v>1.3336392285458694</v>
      </c>
      <c r="AB53" s="16" t="s">
        <v>9888</v>
      </c>
      <c r="AC53" s="15">
        <f>A1L247C20</f>
        <v>297722</v>
      </c>
      <c r="AD53" s="16" t="s">
        <v>9889</v>
      </c>
      <c r="AE53" s="15">
        <f>A1L247C19</f>
        <v>841287.66666666663</v>
      </c>
      <c r="AF53" s="16" t="s">
        <v>9890</v>
      </c>
      <c r="AG53" s="21">
        <f>IF(OR(B3L846C13=0,B3L846C14=0),0,1+(B3L846C13/B3L846C14))</f>
        <v>1.3538884638350022</v>
      </c>
      <c r="AH53" s="16" t="s">
        <v>9891</v>
      </c>
      <c r="AI53" s="15">
        <f>A1L247C11</f>
        <v>214630</v>
      </c>
      <c r="AJ53" s="16" t="s">
        <v>9892</v>
      </c>
      <c r="AK53" s="15">
        <f>A1L247C10</f>
        <v>685752</v>
      </c>
      <c r="AL53" s="16" t="s">
        <v>9893</v>
      </c>
      <c r="AM53" s="21">
        <f>IF(OR(B3L846C16=0,B3L846C17=0),0,1+(B3L846C16/B3L846C17))</f>
        <v>1.3129848691655293</v>
      </c>
      <c r="AN53" s="16" t="s">
        <v>9894</v>
      </c>
      <c r="AO53" s="15">
        <f>A1L247C23</f>
        <v>276949</v>
      </c>
      <c r="AP53" s="16" t="s">
        <v>9895</v>
      </c>
      <c r="AQ53" s="15">
        <f>A1L247C22</f>
        <v>802403.75</v>
      </c>
      <c r="AR53" s="16" t="s">
        <v>9896</v>
      </c>
      <c r="AS53" s="21">
        <f>IF(OR(B3L846C19=0,B3L846C20=0),0,1+(B3L846C19/B3L846C20))</f>
        <v>1.3451491845595189</v>
      </c>
      <c r="AT53" s="16" t="s">
        <v>9897</v>
      </c>
      <c r="AU53" s="15">
        <f>A1L247C14</f>
        <v>171209</v>
      </c>
      <c r="AV53" s="16" t="s">
        <v>9898</v>
      </c>
      <c r="AW53" s="15">
        <f>A1L247C13</f>
        <v>524674</v>
      </c>
      <c r="AX53" s="16" t="s">
        <v>9899</v>
      </c>
      <c r="AY53" s="21">
        <f>IF(OR(B3L846C22=0,B3L846C23=0),0,1+(B3L846C22/B3L846C23))</f>
        <v>1.3263150070329386</v>
      </c>
      <c r="AZ53" s="16" t="s">
        <v>9900</v>
      </c>
      <c r="BA53" s="15">
        <f>A1L247C26</f>
        <v>255801</v>
      </c>
      <c r="BB53" s="16" t="s">
        <v>9901</v>
      </c>
      <c r="BC53" s="15">
        <f>A1L247C25</f>
        <v>746857.8</v>
      </c>
      <c r="BD53" s="16" t="s">
        <v>9902</v>
      </c>
      <c r="BE53" s="21">
        <f>IF(OR(B3L846C25=0,B3L846C26=0),0,1+(B3L846C25/B3L846C26))</f>
        <v>1.3425029503608317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1750</v>
      </c>
      <c r="F54" s="16" t="s">
        <v>9904</v>
      </c>
      <c r="G54" s="15">
        <f>A1L248C1</f>
        <v>1112</v>
      </c>
      <c r="H54" s="16" t="s">
        <v>9905</v>
      </c>
      <c r="I54" s="21">
        <f>IF(OR(B3L847C1=0,B3L847C2=0),0,1+(B3L847C1/B3L847C2))</f>
        <v>2.5737410071942444</v>
      </c>
      <c r="J54" s="16" t="s">
        <v>9906</v>
      </c>
      <c r="K54" s="15">
        <f>A1L248C5</f>
        <v>2011</v>
      </c>
      <c r="L54" s="16" t="s">
        <v>9907</v>
      </c>
      <c r="M54" s="15">
        <f>A1L248C4</f>
        <v>1124</v>
      </c>
      <c r="N54" s="16" t="s">
        <v>9908</v>
      </c>
      <c r="O54" s="21">
        <f>IF(OR(B3L847C4=0,B3L847C5=0),0,1+(B3L847C4/B3L847C5))</f>
        <v>2.7891459074733094</v>
      </c>
      <c r="P54" s="16" t="s">
        <v>9909</v>
      </c>
      <c r="Q54" s="15">
        <f>A1L248C17</f>
        <v>1880.5</v>
      </c>
      <c r="R54" s="16" t="s">
        <v>9910</v>
      </c>
      <c r="S54" s="15">
        <f>A1L248C16</f>
        <v>1118</v>
      </c>
      <c r="T54" s="16" t="s">
        <v>9911</v>
      </c>
      <c r="U54" s="21">
        <f>IF(OR(B3L847C7=0,B3L847C8=0),0,1+(B3L847C7/B3L847C8))</f>
        <v>2.6820214669051881</v>
      </c>
      <c r="V54" s="16" t="s">
        <v>9912</v>
      </c>
      <c r="W54" s="15">
        <f>A1L248C8</f>
        <v>1673</v>
      </c>
      <c r="X54" s="16" t="s">
        <v>9913</v>
      </c>
      <c r="Y54" s="15">
        <f>A1L248C7</f>
        <v>1018</v>
      </c>
      <c r="Z54" s="16" t="s">
        <v>9914</v>
      </c>
      <c r="AA54" s="21">
        <f>IF(OR(B3L847C10=0,B3L847C11=0),0,1+(B3L847C10/B3L847C11))</f>
        <v>2.6434184675834969</v>
      </c>
      <c r="AB54" s="16" t="s">
        <v>9915</v>
      </c>
      <c r="AC54" s="15">
        <f>A1L248C20</f>
        <v>1811.3333333333333</v>
      </c>
      <c r="AD54" s="16" t="s">
        <v>9916</v>
      </c>
      <c r="AE54" s="15">
        <f>A1L248C19</f>
        <v>1084.6666666666667</v>
      </c>
      <c r="AF54" s="16" t="s">
        <v>9917</v>
      </c>
      <c r="AG54" s="21">
        <f>IF(OR(B3L847C13=0,B3L847C14=0),0,1+(B3L847C13/B3L847C14))</f>
        <v>2.6699446834665026</v>
      </c>
      <c r="AH54" s="16" t="s">
        <v>9918</v>
      </c>
      <c r="AI54" s="15">
        <f>A1L248C11</f>
        <v>1271</v>
      </c>
      <c r="AJ54" s="16" t="s">
        <v>9919</v>
      </c>
      <c r="AK54" s="15">
        <f>A1L248C10</f>
        <v>813</v>
      </c>
      <c r="AL54" s="16" t="s">
        <v>9920</v>
      </c>
      <c r="AM54" s="21">
        <f>IF(OR(B3L847C16=0,B3L847C17=0),0,1+(B3L847C16/B3L847C17))</f>
        <v>2.5633456334563345</v>
      </c>
      <c r="AN54" s="16" t="s">
        <v>9921</v>
      </c>
      <c r="AO54" s="15">
        <f>A1L248C23</f>
        <v>1676.25</v>
      </c>
      <c r="AP54" s="16" t="s">
        <v>9922</v>
      </c>
      <c r="AQ54" s="15">
        <f>A1L248C22</f>
        <v>1016.75</v>
      </c>
      <c r="AR54" s="16" t="s">
        <v>9923</v>
      </c>
      <c r="AS54" s="21">
        <f>IF(OR(B3L847C19=0,B3L847C20=0),0,1+(B3L847C19/B3L847C20))</f>
        <v>2.648635357757561</v>
      </c>
      <c r="AT54" s="16" t="s">
        <v>9924</v>
      </c>
      <c r="AU54" s="15">
        <f>A1L248C14</f>
        <v>1663</v>
      </c>
      <c r="AV54" s="16" t="s">
        <v>9925</v>
      </c>
      <c r="AW54" s="15">
        <f>A1L248C13</f>
        <v>876</v>
      </c>
      <c r="AX54" s="16" t="s">
        <v>9926</v>
      </c>
      <c r="AY54" s="21">
        <f>IF(OR(B3L847C22=0,B3L847C23=0),0,1+(B3L847C22/B3L847C23))</f>
        <v>2.8984018264840183</v>
      </c>
      <c r="AZ54" s="16" t="s">
        <v>9927</v>
      </c>
      <c r="BA54" s="15">
        <f>A1L248C26</f>
        <v>1673.6</v>
      </c>
      <c r="BB54" s="16" t="s">
        <v>9928</v>
      </c>
      <c r="BC54" s="21">
        <f>A1L248C25</f>
        <v>988.6</v>
      </c>
      <c r="BD54" s="16" t="s">
        <v>9929</v>
      </c>
      <c r="BE54" s="21">
        <f>IF(OR(B3L847C25=0,B3L847C26=0),0,1+(B3L847C25/B3L847C26))</f>
        <v>2.6928990491604288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340544</v>
      </c>
      <c r="F55" s="16" t="s">
        <v>9931</v>
      </c>
      <c r="G55" s="15">
        <f>A1L249C1</f>
        <v>364045</v>
      </c>
      <c r="H55" s="16" t="s">
        <v>9932</v>
      </c>
      <c r="I55" s="21">
        <f>IF(OR(B3L848C1=0,B3L848C2=0),0,1+(B3L848C1/B3L848C2))</f>
        <v>1.9354447939128403</v>
      </c>
      <c r="J55" s="16" t="s">
        <v>9933</v>
      </c>
      <c r="K55" s="15">
        <f>A1L249C5</f>
        <v>331327</v>
      </c>
      <c r="L55" s="16" t="s">
        <v>9934</v>
      </c>
      <c r="M55" s="15">
        <f>A1L249C4</f>
        <v>354783</v>
      </c>
      <c r="N55" s="16" t="s">
        <v>9935</v>
      </c>
      <c r="O55" s="21">
        <f>IF(OR(B3L848C4=0,B3L848C5=0),0,1+(B3L848C4/B3L848C5))</f>
        <v>1.9338863474292736</v>
      </c>
      <c r="P55" s="16" t="s">
        <v>9936</v>
      </c>
      <c r="Q55" s="15">
        <f>A1L249C17</f>
        <v>335935.5</v>
      </c>
      <c r="R55" s="16" t="s">
        <v>9937</v>
      </c>
      <c r="S55" s="15">
        <f>A1L249C16</f>
        <v>359414</v>
      </c>
      <c r="T55" s="16" t="s">
        <v>9938</v>
      </c>
      <c r="U55" s="21">
        <f>IF(OR(B3L848C7=0,B3L848C8=0),0,1+(B3L848C7/B3L848C8))</f>
        <v>1.9346756108554479</v>
      </c>
      <c r="V55" s="16" t="s">
        <v>9939</v>
      </c>
      <c r="W55" s="15">
        <f>A1L249C8</f>
        <v>289435</v>
      </c>
      <c r="X55" s="16" t="s">
        <v>9940</v>
      </c>
      <c r="Y55" s="15">
        <f>A1L249C7</f>
        <v>316399</v>
      </c>
      <c r="Z55" s="16" t="s">
        <v>9941</v>
      </c>
      <c r="AA55" s="21">
        <f>IF(OR(B3L848C10=0,B3L848C11=0),0,1+(B3L848C10/B3L848C11))</f>
        <v>1.9147784917145756</v>
      </c>
      <c r="AB55" s="16" t="s">
        <v>9942</v>
      </c>
      <c r="AC55" s="15">
        <f>A1L249C20</f>
        <v>320435.33333333331</v>
      </c>
      <c r="AD55" s="16" t="s">
        <v>9943</v>
      </c>
      <c r="AE55" s="15">
        <f>A1L249C19</f>
        <v>345075.66666666669</v>
      </c>
      <c r="AF55" s="16" t="s">
        <v>9944</v>
      </c>
      <c r="AG55" s="21">
        <f>IF(OR(B3L848C13=0,B3L848C14=0),0,1+(B3L848C13/B3L848C14))</f>
        <v>1.9285944048986357</v>
      </c>
      <c r="AH55" s="16" t="s">
        <v>9945</v>
      </c>
      <c r="AI55" s="15">
        <f>A1L249C11</f>
        <v>275610</v>
      </c>
      <c r="AJ55" s="16" t="s">
        <v>9946</v>
      </c>
      <c r="AK55" s="15">
        <f>A1L249C10</f>
        <v>297369</v>
      </c>
      <c r="AL55" s="16" t="s">
        <v>9947</v>
      </c>
      <c r="AM55" s="21">
        <f>IF(OR(B3L848C16=0,B3L848C17=0),0,1+(B3L848C16/B3L848C17))</f>
        <v>1.9268282840511284</v>
      </c>
      <c r="AN55" s="16" t="s">
        <v>9948</v>
      </c>
      <c r="AO55" s="15">
        <f>A1L249C23</f>
        <v>309229</v>
      </c>
      <c r="AP55" s="16" t="s">
        <v>9949</v>
      </c>
      <c r="AQ55" s="15">
        <f>A1L249C22</f>
        <v>333149</v>
      </c>
      <c r="AR55" s="16" t="s">
        <v>9950</v>
      </c>
      <c r="AS55" s="21">
        <f>IF(OR(B3L848C19=0,B3L848C20=0),0,1+(B3L848C19/B3L848C20))</f>
        <v>1.9282002947630039</v>
      </c>
      <c r="AT55" s="16" t="s">
        <v>9951</v>
      </c>
      <c r="AU55" s="15">
        <f>A1L249C14</f>
        <v>242749</v>
      </c>
      <c r="AV55" s="16" t="s">
        <v>9952</v>
      </c>
      <c r="AW55" s="15">
        <f>A1L249C13</f>
        <v>251240</v>
      </c>
      <c r="AX55" s="16" t="s">
        <v>9953</v>
      </c>
      <c r="AY55" s="21">
        <f>IF(OR(B3L848C22=0,B3L848C23=0),0,1+(B3L848C22/B3L848C23))</f>
        <v>1.9662036299952237</v>
      </c>
      <c r="AZ55" s="16" t="s">
        <v>9954</v>
      </c>
      <c r="BA55" s="15">
        <f>A1L249C26</f>
        <v>295933</v>
      </c>
      <c r="BB55" s="16" t="s">
        <v>9955</v>
      </c>
      <c r="BC55" s="15">
        <f>A1L249C25</f>
        <v>316767.2</v>
      </c>
      <c r="BD55" s="16" t="s">
        <v>9956</v>
      </c>
      <c r="BE55" s="21">
        <f>IF(OR(B3L848C25=0,B3L848C26=0),0,1+(B3L848C25/B3L848C26))</f>
        <v>1.9342286701400901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350012</v>
      </c>
      <c r="F56" s="16" t="s">
        <v>9958</v>
      </c>
      <c r="G56" s="15">
        <f>A1L250C1</f>
        <v>340859</v>
      </c>
      <c r="H56" s="16" t="s">
        <v>9959</v>
      </c>
      <c r="I56" s="21">
        <f>IF(OR(B3L849C1=0,B3L849C2=0),0,1+(B3L849C1/B3L849C2))</f>
        <v>2.0268527455634149</v>
      </c>
      <c r="J56" s="16" t="s">
        <v>9960</v>
      </c>
      <c r="K56" s="15">
        <f>A1L250C5</f>
        <v>350236</v>
      </c>
      <c r="L56" s="16" t="s">
        <v>9961</v>
      </c>
      <c r="M56" s="15">
        <f>A1L250C4</f>
        <v>335179</v>
      </c>
      <c r="N56" s="16" t="s">
        <v>9962</v>
      </c>
      <c r="O56" s="21">
        <f>IF(OR(B3L849C4=0,B3L849C5=0),0,1+(B3L849C4/B3L849C5))</f>
        <v>2.0449222654163894</v>
      </c>
      <c r="P56" s="16" t="s">
        <v>9963</v>
      </c>
      <c r="Q56" s="15">
        <f>A1L250C17</f>
        <v>350124</v>
      </c>
      <c r="R56" s="16" t="s">
        <v>9964</v>
      </c>
      <c r="S56" s="15">
        <f>A1L250C16</f>
        <v>338019</v>
      </c>
      <c r="T56" s="16" t="s">
        <v>9965</v>
      </c>
      <c r="U56" s="21">
        <f>IF(OR(B3L849C7=0,B3L849C8=0),0,1+(B3L849C7/B3L849C8))</f>
        <v>2.0358115963895518</v>
      </c>
      <c r="V56" s="16" t="s">
        <v>9966</v>
      </c>
      <c r="W56" s="15">
        <f>A1L250C8</f>
        <v>361133</v>
      </c>
      <c r="X56" s="16" t="s">
        <v>9967</v>
      </c>
      <c r="Y56" s="15">
        <f>A1L250C7</f>
        <v>342699</v>
      </c>
      <c r="Z56" s="16" t="s">
        <v>9968</v>
      </c>
      <c r="AA56" s="21">
        <f>IF(OR(B3L849C10=0,B3L849C11=0),0,1+(B3L849C10/B3L849C11))</f>
        <v>2.0537906442680018</v>
      </c>
      <c r="AB56" s="16" t="s">
        <v>9969</v>
      </c>
      <c r="AC56" s="15">
        <f>A1L250C20</f>
        <v>353793.66666666669</v>
      </c>
      <c r="AD56" s="16" t="s">
        <v>9970</v>
      </c>
      <c r="AE56" s="15">
        <f>A1L250C19</f>
        <v>339579</v>
      </c>
      <c r="AF56" s="16" t="s">
        <v>9971</v>
      </c>
      <c r="AG56" s="21">
        <f>IF(OR(B3L849C13=0,B3L849C14=0),0,1+(B3L849C13/B3L849C14))</f>
        <v>2.0418596752645679</v>
      </c>
      <c r="AH56" s="16" t="s">
        <v>9972</v>
      </c>
      <c r="AI56" s="15">
        <f>A1L250C11</f>
        <v>338134</v>
      </c>
      <c r="AJ56" s="16" t="s">
        <v>9973</v>
      </c>
      <c r="AK56" s="15">
        <f>A1L250C10</f>
        <v>330473</v>
      </c>
      <c r="AL56" s="16" t="s">
        <v>9974</v>
      </c>
      <c r="AM56" s="21">
        <f>IF(OR(B3L849C16=0,B3L849C17=0),0,1+(B3L849C16/B3L849C17))</f>
        <v>2.0231819240906219</v>
      </c>
      <c r="AN56" s="16" t="s">
        <v>9975</v>
      </c>
      <c r="AO56" s="15">
        <f>A1L250C23</f>
        <v>349878.75</v>
      </c>
      <c r="AP56" s="16" t="s">
        <v>9976</v>
      </c>
      <c r="AQ56" s="15">
        <f>A1L250C22</f>
        <v>337302.5</v>
      </c>
      <c r="AR56" s="16" t="s">
        <v>9977</v>
      </c>
      <c r="AS56" s="21">
        <f>IF(OR(B3L849C19=0,B3L849C20=0),0,1+(B3L849C19/B3L849C20))</f>
        <v>2.037284781464709</v>
      </c>
      <c r="AT56" s="16" t="s">
        <v>9978</v>
      </c>
      <c r="AU56" s="15">
        <f>A1L250C14</f>
        <v>312781</v>
      </c>
      <c r="AV56" s="16" t="s">
        <v>9979</v>
      </c>
      <c r="AW56" s="15">
        <f>A1L250C13</f>
        <v>299144</v>
      </c>
      <c r="AX56" s="16" t="s">
        <v>9980</v>
      </c>
      <c r="AY56" s="21">
        <f>IF(OR(B3L849C22=0,B3L849C23=0),0,1+(B3L849C22/B3L849C23))</f>
        <v>2.045586740833846</v>
      </c>
      <c r="AZ56" s="16" t="s">
        <v>9981</v>
      </c>
      <c r="BA56" s="15">
        <f>A1L250C26</f>
        <v>342459.2</v>
      </c>
      <c r="BB56" s="16" t="s">
        <v>9982</v>
      </c>
      <c r="BC56" s="15">
        <f>A1L250C25</f>
        <v>329670.8</v>
      </c>
      <c r="BD56" s="16" t="s">
        <v>9983</v>
      </c>
      <c r="BE56" s="21">
        <f>IF(OR(B3L849C25=0,B3L849C26=0),0,1+(B3L849C25/B3L849C26))</f>
        <v>2.0387914246575676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1548273</v>
      </c>
      <c r="F57" s="16" t="s">
        <v>9985</v>
      </c>
      <c r="G57" s="15">
        <f>A1L251C1</f>
        <v>1485003</v>
      </c>
      <c r="H57" s="16" t="s">
        <v>9986</v>
      </c>
      <c r="I57" s="21">
        <f>IF(OR(B3L850C1=0,B3L850C2=0),0,1+(B3L850C1/B3L850C2))</f>
        <v>2.0426059745333847</v>
      </c>
      <c r="J57" s="16" t="s">
        <v>9987</v>
      </c>
      <c r="K57" s="15">
        <f>A1L251C5</f>
        <v>1256609</v>
      </c>
      <c r="L57" s="16" t="s">
        <v>9988</v>
      </c>
      <c r="M57" s="15">
        <f>A1L251C4</f>
        <v>1213728</v>
      </c>
      <c r="N57" s="16" t="s">
        <v>9989</v>
      </c>
      <c r="O57" s="21">
        <f>IF(OR(B3L850C4=0,B3L850C5=0),0,1+(B3L850C4/B3L850C5))</f>
        <v>2.0353299915631839</v>
      </c>
      <c r="P57" s="16" t="s">
        <v>9990</v>
      </c>
      <c r="Q57" s="15">
        <f>A1L251C17</f>
        <v>1402441</v>
      </c>
      <c r="R57" s="16" t="s">
        <v>9991</v>
      </c>
      <c r="S57" s="15">
        <f>A1L251C16</f>
        <v>1349365.5</v>
      </c>
      <c r="T57" s="16" t="s">
        <v>9992</v>
      </c>
      <c r="U57" s="21">
        <f>IF(OR(B3L850C7=0,B3L850C8=0),0,1+(B3L850C7/B3L850C8))</f>
        <v>2.0393336720110304</v>
      </c>
      <c r="V57" s="16" t="s">
        <v>9993</v>
      </c>
      <c r="W57" s="15">
        <f>A1L251C8</f>
        <v>994599</v>
      </c>
      <c r="X57" s="16" t="s">
        <v>9994</v>
      </c>
      <c r="Y57" s="15">
        <f>A1L251C7</f>
        <v>926740</v>
      </c>
      <c r="Z57" s="16" t="s">
        <v>9995</v>
      </c>
      <c r="AA57" s="21">
        <f>IF(OR(B3L850C10=0,B3L850C11=0),0,1+(B3L850C10/B3L850C11))</f>
        <v>2.0732233420376804</v>
      </c>
      <c r="AB57" s="16" t="s">
        <v>9996</v>
      </c>
      <c r="AC57" s="15">
        <f>A1L251C20</f>
        <v>1266493.6666666667</v>
      </c>
      <c r="AD57" s="16" t="s">
        <v>9997</v>
      </c>
      <c r="AE57" s="15">
        <f>A1L251C19</f>
        <v>1208490.3333333333</v>
      </c>
      <c r="AF57" s="16" t="s">
        <v>9998</v>
      </c>
      <c r="AG57" s="21">
        <f>IF(OR(B3L850C13=0,B3L850C14=0),0,1+(B3L850C13/B3L850C14))</f>
        <v>2.0479965223828849</v>
      </c>
      <c r="AH57" s="16" t="s">
        <v>9999</v>
      </c>
      <c r="AI57" s="15">
        <f>A1L251C11</f>
        <v>888004</v>
      </c>
      <c r="AJ57" s="16" t="s">
        <v>10000</v>
      </c>
      <c r="AK57" s="15">
        <f>A1L251C10</f>
        <v>833381</v>
      </c>
      <c r="AL57" s="16" t="s">
        <v>10001</v>
      </c>
      <c r="AM57" s="21">
        <f>IF(OR(B3L850C16=0,B3L850C17=0),0,1+(B3L850C16/B3L850C17))</f>
        <v>2.065543850891729</v>
      </c>
      <c r="AN57" s="16" t="s">
        <v>10002</v>
      </c>
      <c r="AO57" s="15">
        <f>A1L251C23</f>
        <v>1171871.25</v>
      </c>
      <c r="AP57" s="16" t="s">
        <v>10003</v>
      </c>
      <c r="AQ57" s="15">
        <f>A1L251C22</f>
        <v>1114713</v>
      </c>
      <c r="AR57" s="16" t="s">
        <v>10004</v>
      </c>
      <c r="AS57" s="21">
        <f>IF(OR(B3L850C19=0,B3L850C20=0),0,1+(B3L850C19/B3L850C20))</f>
        <v>2.0512762029329523</v>
      </c>
      <c r="AT57" s="16" t="s">
        <v>10005</v>
      </c>
      <c r="AU57" s="15">
        <f>A1L251C14</f>
        <v>756479</v>
      </c>
      <c r="AV57" s="16" t="s">
        <v>10006</v>
      </c>
      <c r="AW57" s="15">
        <f>A1L251C13</f>
        <v>698034</v>
      </c>
      <c r="AX57" s="16" t="s">
        <v>10007</v>
      </c>
      <c r="AY57" s="21">
        <f>IF(OR(B3L850C22=0,B3L850C23=0),0,1+(B3L850C22/B3L850C23))</f>
        <v>2.0837280132486384</v>
      </c>
      <c r="AZ57" s="16" t="s">
        <v>10008</v>
      </c>
      <c r="BA57" s="15">
        <f>A1L251C26</f>
        <v>1088792.8</v>
      </c>
      <c r="BB57" s="16" t="s">
        <v>10009</v>
      </c>
      <c r="BC57" s="15">
        <f>A1L251C25</f>
        <v>1031377.2</v>
      </c>
      <c r="BD57" s="16" t="s">
        <v>10010</v>
      </c>
      <c r="BE57" s="21">
        <f>IF(OR(B3L850C25=0,B3L850C26=0),0,1+(B3L850C25/B3L850C26))</f>
        <v>2.0556688668316498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42694</v>
      </c>
      <c r="F58" s="16" t="s">
        <v>10012</v>
      </c>
      <c r="G58" s="15">
        <f>A1L252C1</f>
        <v>50129</v>
      </c>
      <c r="H58" s="16" t="s">
        <v>10013</v>
      </c>
      <c r="I58" s="21">
        <f>IF(OR(B3L851C1=0,B3L851C2=0),0,1+(B3L851C1/B3L851C2))</f>
        <v>1.8516826587404496</v>
      </c>
      <c r="J58" s="16" t="s">
        <v>10014</v>
      </c>
      <c r="K58" s="15">
        <f>A1L252C5</f>
        <v>42411</v>
      </c>
      <c r="L58" s="16" t="s">
        <v>10015</v>
      </c>
      <c r="M58" s="15">
        <f>A1L252C4</f>
        <v>43057</v>
      </c>
      <c r="N58" s="16" t="s">
        <v>10016</v>
      </c>
      <c r="O58" s="21">
        <f>IF(OR(B3L851C4=0,B3L851C5=0),0,1+(B3L851C4/B3L851C5))</f>
        <v>1.9849966323710431</v>
      </c>
      <c r="P58" s="16" t="s">
        <v>10017</v>
      </c>
      <c r="Q58" s="15">
        <f>A1L252C17</f>
        <v>42552.5</v>
      </c>
      <c r="R58" s="16" t="s">
        <v>10018</v>
      </c>
      <c r="S58" s="15">
        <f>A1L252C16</f>
        <v>46593</v>
      </c>
      <c r="T58" s="16" t="s">
        <v>10019</v>
      </c>
      <c r="U58" s="21">
        <f>IF(OR(B3L851C7=0,B3L851C8=0),0,1+(B3L851C7/B3L851C8))</f>
        <v>1.9132809649518168</v>
      </c>
      <c r="V58" s="16" t="s">
        <v>10020</v>
      </c>
      <c r="W58" s="15">
        <f>A1L252C8</f>
        <v>41844</v>
      </c>
      <c r="X58" s="16" t="s">
        <v>10021</v>
      </c>
      <c r="Y58" s="15">
        <f>A1L252C7</f>
        <v>45401</v>
      </c>
      <c r="Z58" s="16" t="s">
        <v>10022</v>
      </c>
      <c r="AA58" s="21">
        <f>IF(OR(B3L851C10=0,B3L851C11=0),0,1+(B3L851C10/B3L851C11))</f>
        <v>1.9216537080681042</v>
      </c>
      <c r="AB58" s="16" t="s">
        <v>10023</v>
      </c>
      <c r="AC58" s="15">
        <f>A1L252C20</f>
        <v>42316.333333333336</v>
      </c>
      <c r="AD58" s="16" t="s">
        <v>10024</v>
      </c>
      <c r="AE58" s="15">
        <f>A1L252C19</f>
        <v>46195.666666666664</v>
      </c>
      <c r="AF58" s="16" t="s">
        <v>10025</v>
      </c>
      <c r="AG58" s="21">
        <f>IF(OR(B3L851C13=0,B3L851C14=0),0,1+(B3L851C13/B3L851C14))</f>
        <v>1.9160238694827076</v>
      </c>
      <c r="AH58" s="16" t="s">
        <v>10026</v>
      </c>
      <c r="AI58" s="15">
        <f>A1L252C11</f>
        <v>39028</v>
      </c>
      <c r="AJ58" s="16" t="s">
        <v>10027</v>
      </c>
      <c r="AK58" s="15">
        <f>A1L252C10</f>
        <v>55243</v>
      </c>
      <c r="AL58" s="16" t="s">
        <v>10028</v>
      </c>
      <c r="AM58" s="21">
        <f>IF(OR(B3L851C16=0,B3L851C17=0),0,1+(B3L851C16/B3L851C17))</f>
        <v>1.706478648878591</v>
      </c>
      <c r="AN58" s="16" t="s">
        <v>10029</v>
      </c>
      <c r="AO58" s="15">
        <f>A1L252C23</f>
        <v>41494.25</v>
      </c>
      <c r="AP58" s="16" t="s">
        <v>10030</v>
      </c>
      <c r="AQ58" s="15">
        <f>A1L252C22</f>
        <v>48457.5</v>
      </c>
      <c r="AR58" s="16" t="s">
        <v>10031</v>
      </c>
      <c r="AS58" s="21">
        <f>IF(OR(B3L851C19=0,B3L851C20=0),0,1+(B3L851C19/B3L851C20))</f>
        <v>1.856301914048393</v>
      </c>
      <c r="AT58" s="16" t="s">
        <v>10032</v>
      </c>
      <c r="AU58" s="15">
        <f>A1L252C14</f>
        <v>39957</v>
      </c>
      <c r="AV58" s="16" t="s">
        <v>10033</v>
      </c>
      <c r="AW58" s="15">
        <f>A1L252C13</f>
        <v>53042</v>
      </c>
      <c r="AX58" s="16" t="s">
        <v>10034</v>
      </c>
      <c r="AY58" s="21">
        <f>IF(OR(B3L851C22=0,B3L851C23=0),0,1+(B3L851C22/B3L851C23))</f>
        <v>1.7533086987670148</v>
      </c>
      <c r="AZ58" s="16" t="s">
        <v>10035</v>
      </c>
      <c r="BA58" s="15">
        <f>A1L252C26</f>
        <v>41186.800000000003</v>
      </c>
      <c r="BB58" s="16" t="s">
        <v>10036</v>
      </c>
      <c r="BC58" s="15">
        <f>A1L252C25</f>
        <v>49374.400000000001</v>
      </c>
      <c r="BD58" s="16" t="s">
        <v>10037</v>
      </c>
      <c r="BE58" s="21">
        <f>IF(OR(B3L851C25=0,B3L851C26=0),0,1+(B3L851C25/B3L851C26))</f>
        <v>1.83417317476263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1940979</v>
      </c>
      <c r="F59" s="16" t="s">
        <v>10039</v>
      </c>
      <c r="G59" s="15">
        <f>A1L253C1</f>
        <v>1875991</v>
      </c>
      <c r="H59" s="16" t="s">
        <v>10040</v>
      </c>
      <c r="I59" s="21">
        <f>IF(OR(B3L852C1=0,B3L852C2=0),0,1+(B3L852C1/B3L852C2))</f>
        <v>2.0346419572375347</v>
      </c>
      <c r="J59" s="16" t="s">
        <v>10041</v>
      </c>
      <c r="K59" s="15">
        <f>A1L253C5</f>
        <v>1649256</v>
      </c>
      <c r="L59" s="16" t="s">
        <v>10042</v>
      </c>
      <c r="M59" s="15">
        <f>A1L253C4</f>
        <v>1591964</v>
      </c>
      <c r="N59" s="16" t="s">
        <v>10043</v>
      </c>
      <c r="O59" s="21">
        <f>IF(OR(B3L852C4=0,B3L852C5=0),0,1+(B3L852C4/B3L852C5))</f>
        <v>2.0359882509906004</v>
      </c>
      <c r="P59" s="16" t="s">
        <v>10044</v>
      </c>
      <c r="Q59" s="15">
        <f>A1L253C17</f>
        <v>1795117.5</v>
      </c>
      <c r="R59" s="16" t="s">
        <v>10045</v>
      </c>
      <c r="S59" s="15">
        <f>A1L253C16</f>
        <v>1733977.5</v>
      </c>
      <c r="T59" s="16" t="s">
        <v>10046</v>
      </c>
      <c r="U59" s="21">
        <f>IF(OR(B3L852C7=0,B3L852C8=0),0,1+(B3L852C7/B3L852C8))</f>
        <v>2.0352599730965366</v>
      </c>
      <c r="V59" s="16" t="s">
        <v>10047</v>
      </c>
      <c r="W59" s="15">
        <f>A1L253C8</f>
        <v>1397576</v>
      </c>
      <c r="X59" s="16" t="s">
        <v>10048</v>
      </c>
      <c r="Y59" s="15">
        <f>A1L253C7</f>
        <v>1314840</v>
      </c>
      <c r="Z59" s="16" t="s">
        <v>10049</v>
      </c>
      <c r="AA59" s="21">
        <f>IF(OR(B3L852C10=0,B3L852C11=0),0,1+(B3L852C10/B3L852C11))</f>
        <v>2.0629247665115145</v>
      </c>
      <c r="AB59" s="16" t="s">
        <v>10050</v>
      </c>
      <c r="AC59" s="15">
        <f>A1L253C20</f>
        <v>1662603.6666666667</v>
      </c>
      <c r="AD59" s="16" t="s">
        <v>10051</v>
      </c>
      <c r="AE59" s="15">
        <f>A1L253C19</f>
        <v>1594265</v>
      </c>
      <c r="AF59" s="16" t="s">
        <v>10052</v>
      </c>
      <c r="AG59" s="21">
        <f>IF(OR(B3L852C13=0,B3L852C14=0),0,1+(B3L852C13/B3L852C14))</f>
        <v>2.0428653120194364</v>
      </c>
      <c r="AH59" s="16" t="s">
        <v>10053</v>
      </c>
      <c r="AI59" s="15">
        <f>A1L253C11</f>
        <v>1265166</v>
      </c>
      <c r="AJ59" s="16" t="s">
        <v>10054</v>
      </c>
      <c r="AK59" s="15">
        <f>A1L253C10</f>
        <v>1219097</v>
      </c>
      <c r="AL59" s="16" t="s">
        <v>10055</v>
      </c>
      <c r="AM59" s="21">
        <f>IF(OR(B3L852C16=0,B3L852C17=0),0,1+(B3L852C16/B3L852C17))</f>
        <v>2.037789445794715</v>
      </c>
      <c r="AN59" s="16" t="s">
        <v>10056</v>
      </c>
      <c r="AO59" s="15">
        <f>A1L253C23</f>
        <v>1563244.25</v>
      </c>
      <c r="AP59" s="16" t="s">
        <v>10057</v>
      </c>
      <c r="AQ59" s="15">
        <f>A1L253C22</f>
        <v>1500473</v>
      </c>
      <c r="AR59" s="16" t="s">
        <v>10058</v>
      </c>
      <c r="AS59" s="21">
        <f>IF(OR(B3L852C19=0,B3L852C20=0),0,1+(B3L852C19/B3L852C20))</f>
        <v>2.0418343082481325</v>
      </c>
      <c r="AT59" s="16" t="s">
        <v>10059</v>
      </c>
      <c r="AU59" s="15">
        <f>A1L253C14</f>
        <v>1109217</v>
      </c>
      <c r="AV59" s="16" t="s">
        <v>10060</v>
      </c>
      <c r="AW59" s="15">
        <f>A1L253C13</f>
        <v>1050220</v>
      </c>
      <c r="AX59" s="16" t="s">
        <v>10061</v>
      </c>
      <c r="AY59" s="21">
        <f>IF(OR(B3L852C22=0,B3L852C23=0),0,1+(B3L852C22/B3L852C23))</f>
        <v>2.0561758488697608</v>
      </c>
      <c r="AZ59" s="16" t="s">
        <v>10062</v>
      </c>
      <c r="BA59" s="15">
        <f>A1L253C26</f>
        <v>1472438.8</v>
      </c>
      <c r="BB59" s="16" t="s">
        <v>10063</v>
      </c>
      <c r="BC59" s="15">
        <f>A1L253C25</f>
        <v>1410422.4</v>
      </c>
      <c r="BD59" s="16" t="s">
        <v>10064</v>
      </c>
      <c r="BE59" s="21">
        <f>IF(OR(B3L852C25=0,B3L852C26=0),0,1+(B3L852C25/B3L852C26))</f>
        <v>2.0439700900949958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10311009</v>
      </c>
      <c r="F60" s="16" t="s">
        <v>10066</v>
      </c>
      <c r="G60" s="15">
        <f>A1L254C1</f>
        <v>13870330</v>
      </c>
      <c r="H60" s="16" t="s">
        <v>10067</v>
      </c>
      <c r="I60" s="21">
        <f>IF(OR(B3L853C1=0,B3L853C2=0),0,1+(B3L853C1/B3L853C2))</f>
        <v>1.7433859900954052</v>
      </c>
      <c r="J60" s="16" t="s">
        <v>10068</v>
      </c>
      <c r="K60" s="15">
        <f>A1L254C5</f>
        <v>10305472</v>
      </c>
      <c r="L60" s="16" t="s">
        <v>10069</v>
      </c>
      <c r="M60" s="15">
        <f>A1L254C4</f>
        <v>13326971</v>
      </c>
      <c r="N60" s="16" t="s">
        <v>10070</v>
      </c>
      <c r="O60" s="21">
        <f>IF(OR(B3L853C4=0,B3L853C5=0),0,1+(B3L853C4/B3L853C5))</f>
        <v>1.7732793895927288</v>
      </c>
      <c r="P60" s="16" t="s">
        <v>10071</v>
      </c>
      <c r="Q60" s="15">
        <f>A1L254C17</f>
        <v>10308240.5</v>
      </c>
      <c r="R60" s="16" t="s">
        <v>10072</v>
      </c>
      <c r="S60" s="15">
        <f>A1L254C16</f>
        <v>13598650.5</v>
      </c>
      <c r="T60" s="16" t="s">
        <v>10073</v>
      </c>
      <c r="U60" s="21">
        <f>IF(OR(B3L853C7=0,B3L853C8=0),0,1+(B3L853C7/B3L853C8))</f>
        <v>1.7580340784550643</v>
      </c>
      <c r="V60" s="16" t="s">
        <v>10074</v>
      </c>
      <c r="W60" s="15">
        <f>A1L254C8</f>
        <v>10421966</v>
      </c>
      <c r="X60" s="16" t="s">
        <v>10075</v>
      </c>
      <c r="Y60" s="15">
        <f>A1L254C7</f>
        <v>13343277</v>
      </c>
      <c r="Z60" s="16" t="s">
        <v>10076</v>
      </c>
      <c r="AA60" s="21">
        <f>IF(OR(B3L853C10=0,B3L853C11=0),0,1+(B3L853C10/B3L853C11))</f>
        <v>1.7810649512859547</v>
      </c>
      <c r="AB60" s="16" t="s">
        <v>10077</v>
      </c>
      <c r="AC60" s="15">
        <f>A1L254C20</f>
        <v>10346149</v>
      </c>
      <c r="AD60" s="16" t="s">
        <v>10078</v>
      </c>
      <c r="AE60" s="15">
        <f>A1L254C19</f>
        <v>13513526</v>
      </c>
      <c r="AF60" s="16" t="s">
        <v>10079</v>
      </c>
      <c r="AG60" s="21">
        <f>IF(OR(B3L853C13=0,B3L853C14=0),0,1+(B3L853C13/B3L853C14))</f>
        <v>1.7656143185723696</v>
      </c>
      <c r="AH60" s="16" t="s">
        <v>10080</v>
      </c>
      <c r="AI60" s="15">
        <f>A1L254C11</f>
        <v>10106460</v>
      </c>
      <c r="AJ60" s="16" t="s">
        <v>10081</v>
      </c>
      <c r="AK60" s="15">
        <f>A1L254C10</f>
        <v>12841577</v>
      </c>
      <c r="AL60" s="16" t="s">
        <v>10082</v>
      </c>
      <c r="AM60" s="21">
        <f>IF(OR(B3L853C16=0,B3L853C17=0),0,1+(B3L853C16/B3L853C17))</f>
        <v>1.7870108165064149</v>
      </c>
      <c r="AN60" s="16" t="s">
        <v>10083</v>
      </c>
      <c r="AO60" s="15">
        <f>A1L254C23</f>
        <v>10286226.75</v>
      </c>
      <c r="AP60" s="16" t="s">
        <v>10084</v>
      </c>
      <c r="AQ60" s="15">
        <f>A1L254C22</f>
        <v>13345538.75</v>
      </c>
      <c r="AR60" s="16" t="s">
        <v>10085</v>
      </c>
      <c r="AS60" s="21">
        <f>IF(OR(B3L853C19=0,B3L853C20=0),0,1+(B3L853C19/B3L853C20))</f>
        <v>1.7707614464047021</v>
      </c>
      <c r="AT60" s="16" t="s">
        <v>10086</v>
      </c>
      <c r="AU60" s="15">
        <f>A1L254C14</f>
        <v>9279316</v>
      </c>
      <c r="AV60" s="16" t="s">
        <v>10087</v>
      </c>
      <c r="AW60" s="15">
        <f>A1L254C13</f>
        <v>11341520</v>
      </c>
      <c r="AX60" s="16" t="s">
        <v>10088</v>
      </c>
      <c r="AY60" s="21">
        <f>IF(OR(B3L853C22=0,B3L853C23=0),0,1+(B3L853C22/B3L853C23))</f>
        <v>1.8181721673990787</v>
      </c>
      <c r="AZ60" s="16" t="s">
        <v>10089</v>
      </c>
      <c r="BA60" s="15">
        <f>A1L254C26</f>
        <v>10084844.6</v>
      </c>
      <c r="BB60" s="16" t="s">
        <v>10090</v>
      </c>
      <c r="BC60" s="15">
        <f>A1L254C25</f>
        <v>12944735</v>
      </c>
      <c r="BD60" s="16" t="s">
        <v>10091</v>
      </c>
      <c r="BE60" s="21">
        <f>IF(OR(B3L853C25=0,B3L853C26=0),0,1+(B3L853C25/B3L853C26))</f>
        <v>1.7790692200342455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2583580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29253187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8464064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8464064</v>
      </c>
      <c r="J10" s="16" t="s">
        <v>10143</v>
      </c>
      <c r="K10" s="23">
        <f>IF(B5L372C1B=0,0,B5L301C1B/B5L372C1B)</f>
        <v>9.3928556819722078E-2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242671.94082829758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8706735.9408282973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8629654</v>
      </c>
      <c r="F11" s="16" t="s">
        <v>10147</v>
      </c>
      <c r="G11" s="15">
        <f>A4L102C4</f>
        <v>953135</v>
      </c>
      <c r="H11" s="16" t="s">
        <v>10148</v>
      </c>
      <c r="I11" s="15">
        <f>IF(B5L302C1-B5L302C1A&lt;0,0,B5L302C1-B5L302C1A)</f>
        <v>7676519</v>
      </c>
      <c r="J11" s="16" t="s">
        <v>10149</v>
      </c>
      <c r="K11" s="23">
        <f>IF(B5L372C1B=0,0,B5L302C1B/B5L372C1B)</f>
        <v>8.5188905834026787E-2</v>
      </c>
      <c r="L11" s="16" t="s">
        <v>10150</v>
      </c>
      <c r="M11" s="21">
        <f>IF(B5L373C1B=0,0,B5L302C1B/B5L373C1B)</f>
        <v>9.4081538864017461E-2</v>
      </c>
      <c r="N11" s="16" t="s">
        <v>10151</v>
      </c>
      <c r="O11" s="15">
        <f>B5L101C1*B5L302C1C</f>
        <v>220092.35333467493</v>
      </c>
      <c r="P11" s="16" t="s">
        <v>10152</v>
      </c>
      <c r="Q11" s="15">
        <f>B5L102C1*B5L302C1D</f>
        <v>2752184.8496368704</v>
      </c>
      <c r="R11" s="16" t="s">
        <v>10153</v>
      </c>
      <c r="S11" s="15">
        <f>B5L302C1-B5L302C1A+B5L302C1E-B5L302C1F</f>
        <v>5144426.5036978042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149221</v>
      </c>
      <c r="F12" s="16" t="s">
        <v>10155</v>
      </c>
      <c r="G12" s="15">
        <f>A4L103C4</f>
        <v>40672</v>
      </c>
      <c r="H12" s="16" t="s">
        <v>10156</v>
      </c>
      <c r="I12" s="15">
        <f>IF(B5L303C1-B5L303C1A&lt;0,0,B5L303C1-B5L303C1A)</f>
        <v>108549</v>
      </c>
      <c r="J12" s="16" t="s">
        <v>10157</v>
      </c>
      <c r="K12" s="23">
        <f>IF(B5L372C1B=0,0,B5L303C1B/B5L372C1B)</f>
        <v>1.2046046573163922E-3</v>
      </c>
      <c r="L12" s="16" t="s">
        <v>10158</v>
      </c>
      <c r="M12" s="21">
        <f>IF(B5L373C1B=0,0,B5L303C1B/B5L373C1B)</f>
        <v>1.3303499883410999E-3</v>
      </c>
      <c r="N12" s="16" t="s">
        <v>10159</v>
      </c>
      <c r="O12" s="15">
        <f>B5L101C1*B5L303C1C</f>
        <v>3112.1925005494845</v>
      </c>
      <c r="P12" s="16" t="s">
        <v>10160</v>
      </c>
      <c r="Q12" s="15">
        <f>B5L102C1*B5L303C1D</f>
        <v>38916.976984390014</v>
      </c>
      <c r="R12" s="16" t="s">
        <v>10161</v>
      </c>
      <c r="S12" s="15">
        <f>B5L303C1-B5L303C1A+B5L303C1E-B5L303C1F</f>
        <v>72744.215516159471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578916</v>
      </c>
      <c r="F13" s="16" t="s">
        <v>10163</v>
      </c>
      <c r="G13" s="15">
        <f>A4L104C4</f>
        <v>71290</v>
      </c>
      <c r="H13" s="16" t="s">
        <v>10164</v>
      </c>
      <c r="I13" s="15">
        <f>IF(B5L304C1-B5L304C1A&lt;0,0,B5L304C1-B5L304C1A)</f>
        <v>507626</v>
      </c>
      <c r="J13" s="16" t="s">
        <v>10165</v>
      </c>
      <c r="K13" s="23">
        <f>IF(B5L372C1B=0,0,B5L304C1B/B5L372C1B)</f>
        <v>5.6332959656458454E-3</v>
      </c>
      <c r="L13" s="16" t="s">
        <v>10166</v>
      </c>
      <c r="M13" s="21">
        <f>IF(B5L373C1B=0,0,B5L304C1B/B5L373C1B)</f>
        <v>6.2213400692925705E-3</v>
      </c>
      <c r="N13" s="16" t="s">
        <v>10167</v>
      </c>
      <c r="O13" s="15">
        <f>B5L101C1*B5L304C1C</f>
        <v>14554.070790923293</v>
      </c>
      <c r="P13" s="16" t="s">
        <v>10168</v>
      </c>
      <c r="Q13" s="15">
        <f>B5L102C1*B5L304C1D</f>
        <v>181994.02443760852</v>
      </c>
      <c r="R13" s="16" t="s">
        <v>10169</v>
      </c>
      <c r="S13" s="15">
        <f>B5L304C1-B5L304C1A+B5L304C1E-B5L304C1F</f>
        <v>340186.04635331477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7191404</v>
      </c>
      <c r="F14" s="16" t="s">
        <v>10171</v>
      </c>
      <c r="G14" s="15">
        <f>A4L105C4</f>
        <v>885518</v>
      </c>
      <c r="H14" s="16" t="s">
        <v>10172</v>
      </c>
      <c r="I14" s="15">
        <f>IF(B5L305C1-B5L305C1A&lt;0,0,B5L305C1-B5L305C1A)</f>
        <v>6305886</v>
      </c>
      <c r="J14" s="16" t="s">
        <v>10173</v>
      </c>
      <c r="K14" s="23">
        <f>IF(B5L372C1B=0,0,B5L305C1B/B5L372C1B)</f>
        <v>6.9978531760829077E-2</v>
      </c>
      <c r="L14" s="16" t="s">
        <v>10174</v>
      </c>
      <c r="M14" s="21">
        <f>IF(B5L373C1B=0,0,B5L305C1B/B5L373C1B)</f>
        <v>7.7283396130598217E-2</v>
      </c>
      <c r="N14" s="16" t="s">
        <v>10175</v>
      </c>
      <c r="O14" s="15">
        <f>B5L101C1*B5L305C1C</f>
        <v>180795.13508664278</v>
      </c>
      <c r="P14" s="16" t="s">
        <v>10176</v>
      </c>
      <c r="Q14" s="15">
        <f>B5L102C1*B5L305C1D</f>
        <v>2260785.6390034659</v>
      </c>
      <c r="R14" s="16" t="s">
        <v>10177</v>
      </c>
      <c r="S14" s="15">
        <f>B5L305C1-B5L305C1A+B5L305C1E-B5L305C1F</f>
        <v>4225895.4960831767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15903037</v>
      </c>
      <c r="F16" s="16" t="s">
        <v>10187</v>
      </c>
      <c r="G16" s="15">
        <f>A4L107C4</f>
        <v>5013743</v>
      </c>
      <c r="H16" s="16" t="s">
        <v>10188</v>
      </c>
      <c r="I16" s="15">
        <f>IF(B5L307C1-B5L307C1A&lt;0,0,B5L307C1-B5L307C1A)</f>
        <v>10889294</v>
      </c>
      <c r="J16" s="16" t="s">
        <v>10189</v>
      </c>
      <c r="K16" s="23">
        <f>IF(B5L372C1B=0,0,B5L307C1B/B5L372C1B)</f>
        <v>0.12084214748443049</v>
      </c>
      <c r="L16" s="16" t="s">
        <v>10190</v>
      </c>
      <c r="M16" s="21">
        <f>IF(B5L373C1B=0,0,B5L307C1B/B5L373C1B)</f>
        <v>0.13345652328388846</v>
      </c>
      <c r="N16" s="16" t="s">
        <v>10191</v>
      </c>
      <c r="O16" s="15">
        <f>B5L101C1*B5L307C1C</f>
        <v>312205.35539782495</v>
      </c>
      <c r="P16" s="16" t="s">
        <v>10192</v>
      </c>
      <c r="Q16" s="15">
        <f>B5L102C1*B5L307C1D</f>
        <v>3904028.6319934432</v>
      </c>
      <c r="R16" s="16" t="s">
        <v>10193</v>
      </c>
      <c r="S16" s="15">
        <f>B5L307C1-B5L307C1A+B5L307C1E-B5L307C1F</f>
        <v>7297470.7234043814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28359573</v>
      </c>
      <c r="F17" s="16" t="s">
        <v>10195</v>
      </c>
      <c r="G17" s="15">
        <f>A4L108C4</f>
        <v>8723129</v>
      </c>
      <c r="H17" s="16" t="s">
        <v>10196</v>
      </c>
      <c r="I17" s="15">
        <f>IF(B5L308C1-B5L308C1A&lt;0,0,B5L308C1-B5L308C1A)</f>
        <v>19636444</v>
      </c>
      <c r="J17" s="16" t="s">
        <v>10197</v>
      </c>
      <c r="K17" s="23">
        <f>IF(B5L372C1B=0,0,B5L308C1B/B5L372C1B)</f>
        <v>0.21791220458532576</v>
      </c>
      <c r="L17" s="16" t="s">
        <v>10198</v>
      </c>
      <c r="M17" s="21">
        <f>IF(B5L373C1B=0,0,B5L308C1B/B5L373C1B)</f>
        <v>0.2406594537624544</v>
      </c>
      <c r="N17" s="16" t="s">
        <v>10199</v>
      </c>
      <c r="O17" s="15">
        <f>B5L101C1*B5L308C1C</f>
        <v>562993.61352255591</v>
      </c>
      <c r="P17" s="16" t="s">
        <v>10200</v>
      </c>
      <c r="Q17" s="15">
        <f>B5L102C1*B5L308C1D</f>
        <v>7040056.0042309323</v>
      </c>
      <c r="R17" s="16" t="s">
        <v>10201</v>
      </c>
      <c r="S17" s="15">
        <f>B5L308C1-B5L308C1A+B5L308C1E-B5L308C1F</f>
        <v>13159381.609291624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9800085</v>
      </c>
      <c r="F18" s="16" t="s">
        <v>10203</v>
      </c>
      <c r="G18" s="15">
        <f>A4L109C4</f>
        <v>1940657</v>
      </c>
      <c r="H18" s="16" t="s">
        <v>10204</v>
      </c>
      <c r="I18" s="15">
        <f>IF(B5L309C1-B5L309C1A&lt;0,0,B5L309C1-B5L309C1A)</f>
        <v>7859428</v>
      </c>
      <c r="J18" s="16" t="s">
        <v>10205</v>
      </c>
      <c r="K18" s="23">
        <f>IF(B5L372C1B=0,0,B5L309C1B/B5L372C1B)</f>
        <v>8.7218708349619603E-2</v>
      </c>
      <c r="L18" s="16" t="s">
        <v>10206</v>
      </c>
      <c r="M18" s="21">
        <f>IF(B5L373C1B=0,0,B5L309C1B/B5L373C1B)</f>
        <v>9.6323226820769547E-2</v>
      </c>
      <c r="N18" s="16" t="s">
        <v>10207</v>
      </c>
      <c r="O18" s="15">
        <f>B5L101C1*B5L309C1C</f>
        <v>225336.51051791021</v>
      </c>
      <c r="P18" s="16" t="s">
        <v>10208</v>
      </c>
      <c r="Q18" s="15">
        <f>B5L102C1*B5L309C1D</f>
        <v>2817761.3666313873</v>
      </c>
      <c r="R18" s="16" t="s">
        <v>10209</v>
      </c>
      <c r="S18" s="15">
        <f>B5L309C1-B5L309C1A+B5L309C1E-B5L309C1F</f>
        <v>5267003.1438865233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187333</v>
      </c>
      <c r="F19" s="16" t="s">
        <v>10211</v>
      </c>
      <c r="G19" s="15">
        <f>A4L110C4</f>
        <v>33772</v>
      </c>
      <c r="H19" s="16" t="s">
        <v>10212</v>
      </c>
      <c r="I19" s="15">
        <f>IF(B5L310C1-B5L310C1A&lt;0,0,B5L310C1-B5L310C1A)</f>
        <v>153561</v>
      </c>
      <c r="J19" s="16" t="s">
        <v>10213</v>
      </c>
      <c r="K19" s="23">
        <f>IF(B5L372C1B=0,0,B5L310C1B/B5L372C1B)</f>
        <v>1.7041179170896323E-3</v>
      </c>
      <c r="L19" s="16" t="s">
        <v>10214</v>
      </c>
      <c r="M19" s="21">
        <f>IF(B5L373C1B=0,0,B5L310C1B/B5L373C1B)</f>
        <v>1.8820060485094073E-3</v>
      </c>
      <c r="N19" s="16" t="s">
        <v>10215</v>
      </c>
      <c r="O19" s="15">
        <f>B5L101C1*B5L310C1C</f>
        <v>4402.7249682344327</v>
      </c>
      <c r="P19" s="16" t="s">
        <v>10216</v>
      </c>
      <c r="Q19" s="15">
        <f>B5L102C1*B5L310C1D</f>
        <v>55054.674872176765</v>
      </c>
      <c r="R19" s="16" t="s">
        <v>10217</v>
      </c>
      <c r="S19" s="15">
        <f>B5L310C1-B5L310C1A+B5L310C1E-B5L310C1F</f>
        <v>102909.05009605766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1390561</v>
      </c>
      <c r="F20" s="16" t="s">
        <v>10219</v>
      </c>
      <c r="G20" s="15">
        <f>A4L111C4</f>
        <v>499682</v>
      </c>
      <c r="H20" s="16" t="s">
        <v>10220</v>
      </c>
      <c r="I20" s="15">
        <f>IF(B5L311C1-B5L311C1A&lt;0,0,B5L311C1-B5L311C1A)</f>
        <v>890879</v>
      </c>
      <c r="J20" s="16" t="s">
        <v>10221</v>
      </c>
      <c r="K20" s="23">
        <f>IF(B5L372C1B=0,0,B5L311C1B/B5L372C1B)</f>
        <v>9.8863830390456854E-3</v>
      </c>
      <c r="L20" s="16" t="s">
        <v>10222</v>
      </c>
      <c r="M20" s="21">
        <f>IF(B5L373C1B=0,0,B5L311C1B/B5L373C1B)</f>
        <v>1.0918395077461153E-2</v>
      </c>
      <c r="N20" s="16" t="s">
        <v>10223</v>
      </c>
      <c r="O20" s="15">
        <f>B5L101C1*B5L311C1C</f>
        <v>25542.261492017653</v>
      </c>
      <c r="P20" s="16" t="s">
        <v>10224</v>
      </c>
      <c r="Q20" s="15">
        <f>B5L102C1*B5L311C1D</f>
        <v>319397.8529408506</v>
      </c>
      <c r="R20" s="16" t="s">
        <v>10225</v>
      </c>
      <c r="S20" s="15">
        <f>B5L311C1-B5L311C1A+B5L311C1E-B5L311C1F</f>
        <v>597023.408551167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96068</v>
      </c>
      <c r="F21" s="16" t="s">
        <v>10227</v>
      </c>
      <c r="G21" s="15">
        <f>A4L112C4</f>
        <v>55053</v>
      </c>
      <c r="H21" s="16" t="s">
        <v>10228</v>
      </c>
      <c r="I21" s="15">
        <f>IF(B5L312C1-B5L312C1A&lt;0,0,B5L312C1-B5L312C1A)</f>
        <v>41015</v>
      </c>
      <c r="J21" s="16" t="s">
        <v>10229</v>
      </c>
      <c r="K21" s="23">
        <f>IF(B5L372C1B=0,0,B5L312C1B/B5L372C1B)</f>
        <v>4.5515721029057687E-4</v>
      </c>
      <c r="L21" s="16" t="s">
        <v>10230</v>
      </c>
      <c r="M21" s="21">
        <f>IF(B5L373C1B=0,0,B5L312C1B/B5L373C1B)</f>
        <v>5.0266980600291314E-4</v>
      </c>
      <c r="N21" s="16" t="s">
        <v>10231</v>
      </c>
      <c r="O21" s="15">
        <f>B5L101C1*B5L312C1C</f>
        <v>1175.9350653625286</v>
      </c>
      <c r="P21" s="16" t="s">
        <v>10232</v>
      </c>
      <c r="Q21" s="15">
        <f>B5L102C1*B5L312C1D</f>
        <v>14704.693834256941</v>
      </c>
      <c r="R21" s="16" t="s">
        <v>10233</v>
      </c>
      <c r="S21" s="15">
        <f>B5L312C1-B5L312C1A+B5L312C1E-B5L312C1F</f>
        <v>27486.241231105589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22520</v>
      </c>
      <c r="F22" s="16" t="s">
        <v>10235</v>
      </c>
      <c r="G22" s="15">
        <f>A4L113C4</f>
        <v>11393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777901</v>
      </c>
      <c r="F23" s="16" t="s">
        <v>10237</v>
      </c>
      <c r="G23" s="15">
        <f>A4L114C4</f>
        <v>219972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800421</v>
      </c>
      <c r="F24" s="16" t="s">
        <v>10239</v>
      </c>
      <c r="G24" s="15">
        <f>B5L313C1A+B5L314C1A</f>
        <v>231365</v>
      </c>
      <c r="H24" s="16" t="s">
        <v>10240</v>
      </c>
      <c r="I24" s="15">
        <f>IF(B5L315C1-B5L315C1A&lt;0,0,B5L315C1-B5L315C1A)</f>
        <v>569056</v>
      </c>
      <c r="J24" s="16" t="s">
        <v>10241</v>
      </c>
      <c r="K24" s="23">
        <f>IF(B5L372C1B=0,0,B5L315C1B/B5L372C1B)</f>
        <v>6.3150052775597827E-3</v>
      </c>
      <c r="L24" s="16" t="s">
        <v>10242</v>
      </c>
      <c r="M24" s="21">
        <f>IF(B5L373C1B=0,0,B5L315C1B/B5L373C1B)</f>
        <v>6.9742111209263368E-3</v>
      </c>
      <c r="N24" s="16" t="s">
        <v>10243</v>
      </c>
      <c r="O24" s="15">
        <f>B5L101C1*B5L315C1C</f>
        <v>16315.321334997903</v>
      </c>
      <c r="P24" s="16" t="s">
        <v>10244</v>
      </c>
      <c r="Q24" s="15">
        <f>B5L102C1*B5L315C1D</f>
        <v>204017.90209793774</v>
      </c>
      <c r="R24" s="16" t="s">
        <v>10245</v>
      </c>
      <c r="S24" s="15">
        <f>B5L315C1-B5L315C1A+B5L315C1E-B5L315C1F</f>
        <v>381353.41923706012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1259697</v>
      </c>
      <c r="F25" s="16" t="s">
        <v>10247</v>
      </c>
      <c r="G25" s="15">
        <f>A4L115C4</f>
        <v>401697</v>
      </c>
      <c r="H25" s="16" t="s">
        <v>10248</v>
      </c>
      <c r="I25" s="15">
        <f>IF(B5L316C1-B5L316C1A&lt;0,0,B5L316C1-B5L316C1A)</f>
        <v>858000</v>
      </c>
      <c r="J25" s="16" t="s">
        <v>10249</v>
      </c>
      <c r="K25" s="23">
        <f>IF(B5L372C1B=0,0,B5L316C1B/B5L372C1B)</f>
        <v>9.5215137493432876E-3</v>
      </c>
      <c r="L25" s="16" t="s">
        <v>10250</v>
      </c>
      <c r="M25" s="21">
        <f>IF(B5L373C1B=0,0,B5L316C1B/B5L373C1B)</f>
        <v>1.0515438097049846E-2</v>
      </c>
      <c r="N25" s="16" t="s">
        <v>10251</v>
      </c>
      <c r="O25" s="15">
        <f>B5L101C1*B5L316C1C</f>
        <v>24599.592492528333</v>
      </c>
      <c r="P25" s="16" t="s">
        <v>10252</v>
      </c>
      <c r="Q25" s="15">
        <f>B5L102C1*B5L316C1D</f>
        <v>307610.07703992329</v>
      </c>
      <c r="R25" s="16" t="s">
        <v>10253</v>
      </c>
      <c r="S25" s="15">
        <f>B5L316C1-B5L316C1A+B5L316C1E-B5L316C1F</f>
        <v>574989.51545260509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984</v>
      </c>
      <c r="F26" s="16" t="s">
        <v>10255</v>
      </c>
      <c r="G26" s="15">
        <f>A4L116C4</f>
        <v>434</v>
      </c>
      <c r="H26" s="16" t="s">
        <v>10256</v>
      </c>
      <c r="I26" s="15">
        <f>IF(B5L317C1-B5L317C1A&lt;0,0,B5L317C1-B5L317C1A)</f>
        <v>550</v>
      </c>
      <c r="J26" s="16" t="s">
        <v>10257</v>
      </c>
      <c r="K26" s="23">
        <f>IF(B5L372C1B=0,0,B5L317C1B/B5L372C1B)</f>
        <v>6.1035344547072352E-6</v>
      </c>
      <c r="L26" s="16" t="s">
        <v>10258</v>
      </c>
      <c r="M26" s="21">
        <f>IF(B5L373C1B=0,0,B5L317C1B/B5L373C1B)</f>
        <v>6.7406654468268243E-6</v>
      </c>
      <c r="N26" s="16" t="s">
        <v>10259</v>
      </c>
      <c r="O26" s="15">
        <f>B5L101C1*B5L317C1C</f>
        <v>15.768969546492519</v>
      </c>
      <c r="P26" s="16" t="s">
        <v>10260</v>
      </c>
      <c r="Q26" s="15">
        <f>B5L102C1*B5L317C1D</f>
        <v>197.18594682046364</v>
      </c>
      <c r="R26" s="16" t="s">
        <v>10261</v>
      </c>
      <c r="S26" s="15">
        <f>B5L317C1-B5L317C1A+B5L317C1E-B5L317C1F</f>
        <v>368.58302272602884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56653</v>
      </c>
      <c r="F27" s="16" t="s">
        <v>10263</v>
      </c>
      <c r="G27" s="15">
        <f>A4L117C4</f>
        <v>20205</v>
      </c>
      <c r="H27" s="16" t="s">
        <v>10264</v>
      </c>
      <c r="I27" s="15">
        <f>IF(B5L318C1-B5L318C1A&lt;0,0,B5L318C1-B5L318C1A)</f>
        <v>36448</v>
      </c>
      <c r="J27" s="16" t="s">
        <v>10265</v>
      </c>
      <c r="K27" s="23">
        <f>IF(B5L372C1B=0,0,B5L318C1B/B5L372C1B)</f>
        <v>4.0447567964576242E-4</v>
      </c>
      <c r="L27" s="16" t="s">
        <v>10266</v>
      </c>
      <c r="M27" s="21">
        <f>IF(B5L373C1B=0,0,B5L318C1B/B5L373C1B)</f>
        <v>4.4669777128353473E-4</v>
      </c>
      <c r="N27" s="16" t="s">
        <v>10267</v>
      </c>
      <c r="O27" s="15">
        <f>B5L101C1*B5L318C1C</f>
        <v>1044.9952764191989</v>
      </c>
      <c r="P27" s="16" t="s">
        <v>10268</v>
      </c>
      <c r="Q27" s="15">
        <f>B5L102C1*B5L318C1D</f>
        <v>13067.333435840472</v>
      </c>
      <c r="R27" s="16" t="s">
        <v>10269</v>
      </c>
      <c r="S27" s="15">
        <f>B5L318C1-B5L318C1A+B5L318C1E-B5L318C1F</f>
        <v>24425.661840578727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29871</v>
      </c>
      <c r="F28" s="16" t="s">
        <v>10271</v>
      </c>
      <c r="G28" s="15">
        <f>A4L118C4</f>
        <v>6313</v>
      </c>
      <c r="H28" s="16" t="s">
        <v>10272</v>
      </c>
      <c r="I28" s="15">
        <f>IF(B5L319C1-B5L319C1A&lt;0,0,B5L319C1-B5L319C1A)</f>
        <v>23558</v>
      </c>
      <c r="J28" s="16" t="s">
        <v>10273</v>
      </c>
      <c r="K28" s="23">
        <f>IF(B5L372C1B=0,0,B5L319C1B/B5L372C1B)</f>
        <v>2.6143102669816919E-4</v>
      </c>
      <c r="L28" s="16" t="s">
        <v>10274</v>
      </c>
      <c r="M28" s="21">
        <f>IF(B5L373C1B=0,0,B5L319C1B/B5L373C1B)</f>
        <v>2.8872108472062968E-4</v>
      </c>
      <c r="N28" s="16" t="s">
        <v>10275</v>
      </c>
      <c r="O28" s="15">
        <f>B5L101C1*B5L319C1C</f>
        <v>675.42797195685591</v>
      </c>
      <c r="P28" s="16" t="s">
        <v>10276</v>
      </c>
      <c r="Q28" s="15">
        <f>B5L102C1*B5L319C1D</f>
        <v>8446.0118821754222</v>
      </c>
      <c r="R28" s="16" t="s">
        <v>10277</v>
      </c>
      <c r="S28" s="15">
        <f>B5L319C1-B5L319C1A+B5L319C1E-B5L319C1F</f>
        <v>15787.416089781433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2539928</v>
      </c>
      <c r="F29" s="16" t="s">
        <v>10279</v>
      </c>
      <c r="G29" s="15">
        <f>A4L119C4</f>
        <v>673390</v>
      </c>
      <c r="H29" s="16" t="s">
        <v>10280</v>
      </c>
      <c r="I29" s="15">
        <f>IF(B5L320C1-B5L320C1A&lt;0,0,B5L320C1-B5L320C1A)</f>
        <v>1866538</v>
      </c>
      <c r="J29" s="16" t="s">
        <v>10281</v>
      </c>
      <c r="K29" s="23">
        <f>IF(B5L372C1B=0,0,B5L320C1B/B5L372C1B)</f>
        <v>2.0713598170946063E-2</v>
      </c>
      <c r="L29" s="16" t="s">
        <v>10282</v>
      </c>
      <c r="M29" s="21">
        <f>IF(B5L373C1B=0,0,B5L320C1B/B5L373C1B)</f>
        <v>2.2875833094162266E-2</v>
      </c>
      <c r="N29" s="16" t="s">
        <v>10283</v>
      </c>
      <c r="O29" s="15">
        <f>B5L101C1*B5L320C1C</f>
        <v>53515.237962492829</v>
      </c>
      <c r="P29" s="16" t="s">
        <v>10284</v>
      </c>
      <c r="Q29" s="15">
        <f>B5L102C1*B5L320C1D</f>
        <v>669191.02328431734</v>
      </c>
      <c r="R29" s="16" t="s">
        <v>10285</v>
      </c>
      <c r="S29" s="15">
        <f>B5L320C1-B5L320C1A+B5L320C1E-B5L320C1F</f>
        <v>1250862.2146781753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1600426</v>
      </c>
      <c r="F30" s="16" t="s">
        <v>10287</v>
      </c>
      <c r="G30" s="15">
        <f>A4L120C4</f>
        <v>616491</v>
      </c>
      <c r="H30" s="16" t="s">
        <v>10288</v>
      </c>
      <c r="I30" s="15">
        <f>IF(B5L321C1-B5L321C1A&lt;0,0,B5L321C1-B5L321C1A)</f>
        <v>983935</v>
      </c>
      <c r="J30" s="16" t="s">
        <v>10289</v>
      </c>
      <c r="K30" s="23">
        <f>IF(B5L372C1B=0,0,B5L321C1B/B5L372C1B)</f>
        <v>1.0919056679440662E-2</v>
      </c>
      <c r="L30" s="16" t="s">
        <v>10290</v>
      </c>
      <c r="M30" s="21">
        <f>IF(B5L373C1B=0,0,B5L321C1B/B5L373C1B)</f>
        <v>1.205886664804282E-2</v>
      </c>
      <c r="N30" s="16" t="s">
        <v>10291</v>
      </c>
      <c r="O30" s="15">
        <f>B5L101C1*B5L321C1C</f>
        <v>28210.256455869305</v>
      </c>
      <c r="P30" s="16" t="s">
        <v>10292</v>
      </c>
      <c r="Q30" s="15">
        <f>B5L102C1*B5L321C1D</f>
        <v>352760.28106325981</v>
      </c>
      <c r="R30" s="16" t="s">
        <v>10293</v>
      </c>
      <c r="S30" s="15">
        <f>B5L321C1-B5L321C1A+B5L321C1E-B5L321C1F</f>
        <v>659384.97539260949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6908721</v>
      </c>
      <c r="F31" s="16" t="s">
        <v>10295</v>
      </c>
      <c r="G31" s="15">
        <f>A4L121C4</f>
        <v>828935</v>
      </c>
      <c r="H31" s="16" t="s">
        <v>10296</v>
      </c>
      <c r="I31" s="15">
        <f>IF(B5L322C1-B5L322C1A&lt;0,0,B5L322C1-B5L322C1A)</f>
        <v>6079786</v>
      </c>
      <c r="J31" s="16" t="s">
        <v>10297</v>
      </c>
      <c r="K31" s="23">
        <f>IF(B5L372C1B=0,0,B5L322C1B/B5L372C1B)</f>
        <v>6.7469424233175784E-2</v>
      </c>
      <c r="L31" s="16" t="s">
        <v>10298</v>
      </c>
      <c r="M31" s="21">
        <f>IF(B5L373C1B=0,0,B5L322C1B/B5L373C1B)</f>
        <v>7.4512369844184495E-2</v>
      </c>
      <c r="N31" s="16" t="s">
        <v>10299</v>
      </c>
      <c r="O31" s="15">
        <f>B5L101C1*B5L322C1C</f>
        <v>174312.6550603483</v>
      </c>
      <c r="P31" s="16" t="s">
        <v>10300</v>
      </c>
      <c r="Q31" s="15">
        <f>B5L102C1*B5L322C1D</f>
        <v>2179724.2888650899</v>
      </c>
      <c r="R31" s="16" t="s">
        <v>10301</v>
      </c>
      <c r="S31" s="15">
        <f>B5L322C1-B5L322C1A+B5L322C1E-B5L322C1F</f>
        <v>4074374.3661952582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2589</v>
      </c>
      <c r="F32" s="16" t="s">
        <v>10303</v>
      </c>
      <c r="G32" s="15">
        <f>A4L122C4</f>
        <v>2117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196883</v>
      </c>
      <c r="F33" s="16" t="s">
        <v>10305</v>
      </c>
      <c r="G33" s="15">
        <f>A4L123C4</f>
        <v>35603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70905</v>
      </c>
      <c r="F34" s="16" t="s">
        <v>10307</v>
      </c>
      <c r="G34" s="15">
        <f>A4L124C4</f>
        <v>35267</v>
      </c>
      <c r="H34" s="16" t="s">
        <v>10308</v>
      </c>
      <c r="I34" s="15">
        <f>IF(B5L325C1-B5L325C1A&lt;0,0,B5L325C1-B5L325C1A)</f>
        <v>35638</v>
      </c>
      <c r="J34" s="16" t="s">
        <v>10309</v>
      </c>
      <c r="K34" s="23">
        <f>IF(B5L372C1B=0,0,B5L325C1B/B5L372C1B)</f>
        <v>3.9548683799428449E-4</v>
      </c>
      <c r="L34" s="16" t="s">
        <v>10310</v>
      </c>
      <c r="M34" s="21">
        <f>IF(B5L373C1B=0,0,B5L325C1B/B5L373C1B)</f>
        <v>4.3677060944366248E-4</v>
      </c>
      <c r="N34" s="16" t="s">
        <v>10311</v>
      </c>
      <c r="O34" s="15">
        <f>B5L101C1*B5L325C1C</f>
        <v>1021.7718849052735</v>
      </c>
      <c r="P34" s="16" t="s">
        <v>10312</v>
      </c>
      <c r="Q34" s="15">
        <f>B5L102C1*B5L325C1D</f>
        <v>12776.932314159425</v>
      </c>
      <c r="R34" s="16" t="s">
        <v>10313</v>
      </c>
      <c r="S34" s="15">
        <f>B5L325C1-B5L325C1A+B5L325C1E-B5L325C1F</f>
        <v>23882.839570745851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1528137</v>
      </c>
      <c r="F35" s="16" t="s">
        <v>10315</v>
      </c>
      <c r="G35" s="15">
        <f>A4L125C4</f>
        <v>517695</v>
      </c>
      <c r="H35" s="16" t="s">
        <v>10316</v>
      </c>
      <c r="I35" s="15">
        <f>IF(B5L326C1-B5L326C1A&lt;0,0,B5L326C1-B5L326C1A)</f>
        <v>1010442</v>
      </c>
      <c r="J35" s="16" t="s">
        <v>10317</v>
      </c>
      <c r="K35" s="23">
        <f>IF(B5L372C1B=0,0,B5L326C1B/B5L372C1B)</f>
        <v>1.1213213748151433E-2</v>
      </c>
      <c r="L35" s="16" t="s">
        <v>10318</v>
      </c>
      <c r="M35" s="21">
        <f>IF(B5L373C1B=0,0,B5L326C1B/B5L373C1B)</f>
        <v>1.23837299553138E-2</v>
      </c>
      <c r="N35" s="16" t="s">
        <v>10319</v>
      </c>
      <c r="O35" s="15">
        <f>B5L101C1*B5L326C1C</f>
        <v>28970.23477544908</v>
      </c>
      <c r="P35" s="16" t="s">
        <v>10320</v>
      </c>
      <c r="Q35" s="15">
        <f>B5L102C1*B5L326C1D</f>
        <v>362263.56814029621</v>
      </c>
      <c r="R35" s="16" t="s">
        <v>10321</v>
      </c>
      <c r="S35" s="15">
        <f>B5L326C1-B5L326C1A+B5L326C1E-B5L326C1F</f>
        <v>677148.66663515288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1684964</v>
      </c>
      <c r="F36" s="16" t="s">
        <v>10323</v>
      </c>
      <c r="G36" s="15">
        <f>A4L126C4</f>
        <v>318296</v>
      </c>
      <c r="H36" s="16" t="s">
        <v>10324</v>
      </c>
      <c r="I36" s="15">
        <f>IF(B5L327C1-B5L327C1A&lt;0,0,B5L327C1-B5L327C1A)</f>
        <v>1366668</v>
      </c>
      <c r="J36" s="16" t="s">
        <v>10325</v>
      </c>
      <c r="K36" s="23">
        <f>IF(B5L372C1B=0,0,B5L327C1B/B5L372C1B)</f>
        <v>1.5166373138446961E-2</v>
      </c>
      <c r="L36" s="16" t="s">
        <v>10326</v>
      </c>
      <c r="M36" s="21">
        <f>IF(B5L373C1B=0,0,B5L327C1B/B5L373C1B)</f>
        <v>1.6749548663425314E-2</v>
      </c>
      <c r="N36" s="16" t="s">
        <v>10327</v>
      </c>
      <c r="O36" s="15">
        <f>B5L101C1*B5L327C1C</f>
        <v>39183.538313028796</v>
      </c>
      <c r="P36" s="16" t="s">
        <v>10328</v>
      </c>
      <c r="Q36" s="15">
        <f>B5L102C1*B5L327C1D</f>
        <v>489977.67921678076</v>
      </c>
      <c r="R36" s="16" t="s">
        <v>10329</v>
      </c>
      <c r="S36" s="15">
        <f>B5L327C1-B5L327C1A+B5L327C1E-B5L327C1F</f>
        <v>915873.85909624817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319516</v>
      </c>
      <c r="F37" s="16" t="s">
        <v>10331</v>
      </c>
      <c r="G37" s="15">
        <f>B2L461C2</f>
        <v>133135</v>
      </c>
      <c r="H37" s="16" t="s">
        <v>10332</v>
      </c>
      <c r="I37" s="15">
        <f>IF(B5L328C1-B5L328C1A&lt;0,0,B5L328C1-B5L328C1A)</f>
        <v>186381</v>
      </c>
      <c r="J37" s="16" t="s">
        <v>10333</v>
      </c>
      <c r="K37" s="23">
        <f>IF(B5L372C1B=0,0,B5L328C1B/B5L372C1B)</f>
        <v>2.0683324640050713E-3</v>
      </c>
      <c r="L37" s="16" t="s">
        <v>10334</v>
      </c>
      <c r="M37" s="21">
        <f>IF(B5L373C1B=0,0,B5L328C1B/B5L373C1B)</f>
        <v>2.2842399393546006E-3</v>
      </c>
      <c r="N37" s="16" t="s">
        <v>10335</v>
      </c>
      <c r="O37" s="15">
        <f>B5L101C1*B5L328C1C</f>
        <v>5343.7023873542221</v>
      </c>
      <c r="P37" s="16" t="s">
        <v>10336</v>
      </c>
      <c r="Q37" s="15">
        <f>B5L102C1*B5L328C1D</f>
        <v>66821.298098808795</v>
      </c>
      <c r="R37" s="16" t="s">
        <v>10337</v>
      </c>
      <c r="S37" s="15">
        <f>B5L328C1-B5L328C1A+B5L328C1E-B5L328C1F</f>
        <v>124903.40428854543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151251</v>
      </c>
      <c r="F38" s="16" t="s">
        <v>10339</v>
      </c>
      <c r="G38" s="15">
        <f>B2L462C2</f>
        <v>62819</v>
      </c>
      <c r="H38" s="16" t="s">
        <v>10340</v>
      </c>
      <c r="I38" s="15">
        <f>IF(B5L329C1-B5L329C1A&lt;0,0,B5L329C1-B5L329C1A)</f>
        <v>88432</v>
      </c>
      <c r="J38" s="16" t="s">
        <v>10341</v>
      </c>
      <c r="K38" s="23">
        <f>IF(B5L372C1B=0,0,B5L329C1B/B5L372C1B)</f>
        <v>9.8135956163394595E-4</v>
      </c>
      <c r="L38" s="16" t="s">
        <v>10342</v>
      </c>
      <c r="M38" s="21">
        <f>IF(B5L373C1B=0,0,B5L329C1B/B5L373C1B)</f>
        <v>1.0838009578068904E-3</v>
      </c>
      <c r="N38" s="16" t="s">
        <v>10343</v>
      </c>
      <c r="O38" s="15">
        <f>B5L101C1*B5L329C1C</f>
        <v>2535.4209362462302</v>
      </c>
      <c r="P38" s="16" t="s">
        <v>10344</v>
      </c>
      <c r="Q38" s="15">
        <f>B5L102C1*B5L329C1D</f>
        <v>31704.632089504077</v>
      </c>
      <c r="R38" s="16" t="s">
        <v>10345</v>
      </c>
      <c r="S38" s="15">
        <f>B5L329C1-B5L329C1A+B5L329C1E-B5L329C1F</f>
        <v>59262.788846742151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16241</v>
      </c>
      <c r="F39" s="16" t="s">
        <v>10347</v>
      </c>
      <c r="G39" s="15">
        <f>B2L463C2</f>
        <v>6643</v>
      </c>
      <c r="H39" s="16" t="s">
        <v>10348</v>
      </c>
      <c r="I39" s="15">
        <f>IF(B5L330C1-B5L330C1A&lt;0,0,B5L330C1-B5L330C1A)</f>
        <v>9598</v>
      </c>
      <c r="J39" s="16" t="s">
        <v>10349</v>
      </c>
      <c r="K39" s="23">
        <f>IF(B5L372C1B=0,0,B5L330C1B/B5L372C1B)</f>
        <v>1.0651222490232735E-4</v>
      </c>
      <c r="L39" s="16" t="s">
        <v>10350</v>
      </c>
      <c r="M39" s="21">
        <f>IF(B5L373C1B=0,0,B5L330C1B/B5L373C1B)</f>
        <v>1.1763073992480702E-4</v>
      </c>
      <c r="N39" s="16" t="s">
        <v>10351</v>
      </c>
      <c r="O39" s="15">
        <f>B5L101C1*B5L330C1C</f>
        <v>275.18285401315489</v>
      </c>
      <c r="P39" s="16" t="s">
        <v>10352</v>
      </c>
      <c r="Q39" s="15">
        <f>B5L102C1*B5L330C1D</f>
        <v>3441.0740319687457</v>
      </c>
      <c r="R39" s="16" t="s">
        <v>10353</v>
      </c>
      <c r="S39" s="15">
        <f>B5L330C1-B5L330C1A+B5L330C1E-B5L330C1F</f>
        <v>6432.1088220444099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3113</v>
      </c>
      <c r="F40" s="16" t="s">
        <v>10355</v>
      </c>
      <c r="G40" s="15">
        <f>A4L128C4</f>
        <v>348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202585</v>
      </c>
      <c r="F41" s="16" t="s">
        <v>10357</v>
      </c>
      <c r="G41" s="15">
        <f>B5L323C1A+B5L324C1A+B5L331C1A</f>
        <v>38068</v>
      </c>
      <c r="H41" s="16" t="s">
        <v>10358</v>
      </c>
      <c r="I41" s="15">
        <f>IF(B5L332C1-B5L332C1A&lt;0,0,B5L332C1-B5L332C1A)</f>
        <v>164517</v>
      </c>
      <c r="J41" s="16" t="s">
        <v>10359</v>
      </c>
      <c r="K41" s="23">
        <f>IF(B5L372C1B=0,0,B5L332C1B/B5L372C1B)</f>
        <v>1.8257003234274005E-3</v>
      </c>
      <c r="L41" s="16" t="s">
        <v>10360</v>
      </c>
      <c r="M41" s="21">
        <f>IF(B5L373C1B=0,0,B5L332C1B/B5L373C1B)</f>
        <v>2.0162801042101974E-3</v>
      </c>
      <c r="N41" s="16" t="s">
        <v>10361</v>
      </c>
      <c r="O41" s="15">
        <f>B5L101C1*B5L332C1C</f>
        <v>4716.8428416005636</v>
      </c>
      <c r="P41" s="16" t="s">
        <v>10362</v>
      </c>
      <c r="Q41" s="15">
        <f>B5L102C1*B5L332C1D</f>
        <v>58982.618932840393</v>
      </c>
      <c r="R41" s="16" t="s">
        <v>10363</v>
      </c>
      <c r="S41" s="15">
        <f>B5L332C1-B5L332C1A+B5L332C1E-B5L332C1F</f>
        <v>110251.22390876018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350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350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-350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53340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53340</v>
      </c>
      <c r="J46" s="16" t="s">
        <v>10377</v>
      </c>
      <c r="K46" s="23">
        <f>IF(B5L372C1B=0,0,B5L337C1B/B5L372C1B)</f>
        <v>5.9193186875287993E-4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1529.3033374725655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54869.303337472564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14945100</v>
      </c>
      <c r="F49" s="16" t="s">
        <v>10394</v>
      </c>
      <c r="G49" s="15">
        <f>B2L404C2</f>
        <v>5921353</v>
      </c>
      <c r="H49" s="16" t="s">
        <v>10395</v>
      </c>
      <c r="I49" s="15">
        <f>IF(B5L340C1-B5L340C1A&lt;0,0,B5L340C1-B5L340C1A)</f>
        <v>9023747</v>
      </c>
      <c r="J49" s="16" t="s">
        <v>10396</v>
      </c>
      <c r="K49" s="23">
        <f>IF(B5L372C1B=0,0,B5L340C1B/B5L372C1B)</f>
        <v>0.10013954677283828</v>
      </c>
      <c r="L49" s="16" t="s">
        <v>10397</v>
      </c>
      <c r="M49" s="21">
        <f>IF(B5L373C1B=0,0,B5L340C1B/B5L373C1B)</f>
        <v>0.11059283564328584</v>
      </c>
      <c r="N49" s="16" t="s">
        <v>10398</v>
      </c>
      <c r="O49" s="15">
        <f>B5L101C1*B5L340C1C</f>
        <v>258718.53025136952</v>
      </c>
      <c r="P49" s="16" t="s">
        <v>10399</v>
      </c>
      <c r="Q49" s="15">
        <f>B5L102C1*B5L340C1D</f>
        <v>3235192.9019333059</v>
      </c>
      <c r="R49" s="16" t="s">
        <v>10400</v>
      </c>
      <c r="S49" s="15">
        <f>B5L340C1-B5L340C1A+B5L340C1E-B5L340C1F</f>
        <v>6047272.628318063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607865</v>
      </c>
      <c r="F50" s="16" t="s">
        <v>10402</v>
      </c>
      <c r="G50" s="15">
        <f>B2L405C2</f>
        <v>267293</v>
      </c>
      <c r="H50" s="16" t="s">
        <v>10403</v>
      </c>
      <c r="I50" s="15">
        <f>IF(B5L341C1-B5L341C1A&lt;0,0,B5L341C1-B5L341C1A)</f>
        <v>340572</v>
      </c>
      <c r="J50" s="16" t="s">
        <v>10404</v>
      </c>
      <c r="K50" s="23">
        <f>IF(B5L372C1B=0,0,B5L341C1B/B5L372C1B)</f>
        <v>3.7794417023791866E-3</v>
      </c>
      <c r="L50" s="16" t="s">
        <v>10405</v>
      </c>
      <c r="M50" s="21">
        <f>IF(B5L373C1B=0,0,B5L341C1B/B5L373C1B)</f>
        <v>4.1739671137394638E-3</v>
      </c>
      <c r="N50" s="16" t="s">
        <v>10406</v>
      </c>
      <c r="O50" s="15">
        <f>B5L101C1*B5L341C1C</f>
        <v>9764.4899934328187</v>
      </c>
      <c r="P50" s="16" t="s">
        <v>10407</v>
      </c>
      <c r="Q50" s="15">
        <f>B5L102C1*B5L341C1D</f>
        <v>122101.8405100708</v>
      </c>
      <c r="R50" s="16" t="s">
        <v>10408</v>
      </c>
      <c r="S50" s="15">
        <f>B5L341C1-B5L341C1A+B5L341C1E-B5L341C1F</f>
        <v>228234.64948336204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40</v>
      </c>
      <c r="F51" s="16" t="s">
        <v>10410</v>
      </c>
      <c r="G51" s="15">
        <f>B2L410C2</f>
        <v>-50.000030764497772</v>
      </c>
      <c r="H51" s="16" t="s">
        <v>10411</v>
      </c>
      <c r="I51" s="15">
        <f>IF(B5L342C1-B5L342C1A&lt;0,0,B5L342C1-B5L342C1A)</f>
        <v>90.00003076449778</v>
      </c>
      <c r="J51" s="16" t="s">
        <v>10412</v>
      </c>
      <c r="K51" s="23">
        <f>IF(B5L372C1B=0,0,B5L342C1B/B5L372C1B)</f>
        <v>9.9876052490149698E-7</v>
      </c>
      <c r="L51" s="16" t="s">
        <v>10413</v>
      </c>
      <c r="M51" s="21">
        <f>IF(B5L373C1B=0,0,B5L342C1B/B5L373C1B)</f>
        <v>1.1030183592501844E-6</v>
      </c>
      <c r="N51" s="16" t="s">
        <v>10414</v>
      </c>
      <c r="O51" s="15">
        <f>B5L101C1*B5L342C1C</f>
        <v>2.5803777169250095</v>
      </c>
      <c r="P51" s="16" t="s">
        <v>10415</v>
      </c>
      <c r="Q51" s="15">
        <f>B5L102C1*B5L342C1D</f>
        <v>32.266802327578823</v>
      </c>
      <c r="R51" s="16" t="s">
        <v>10416</v>
      </c>
      <c r="S51" s="15">
        <f>B5L342C1-B5L342C1A+B5L342C1E-B5L342C1F</f>
        <v>60.313606153843971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42540</v>
      </c>
      <c r="F52" s="16" t="s">
        <v>10418</v>
      </c>
      <c r="G52" s="15">
        <f>B2L411C2</f>
        <v>16731.010294416243</v>
      </c>
      <c r="H52" s="16" t="s">
        <v>10419</v>
      </c>
      <c r="I52" s="15">
        <f>IF(B5L343C1-B5L343C1A&lt;0,0,B5L343C1-B5L343C1A)</f>
        <v>25808.989705583757</v>
      </c>
      <c r="J52" s="16" t="s">
        <v>10420</v>
      </c>
      <c r="K52" s="23">
        <f>IF(B5L372C1B=0,0,B5L343C1B/B5L372C1B)</f>
        <v>2.8641101438039057E-4</v>
      </c>
      <c r="L52" s="16" t="s">
        <v>10421</v>
      </c>
      <c r="M52" s="21">
        <f>IF(B5L373C1B=0,0,B5L343C1B/B5L373C1B)</f>
        <v>3.1630866386534118E-4</v>
      </c>
      <c r="N52" s="16" t="s">
        <v>10422</v>
      </c>
      <c r="O52" s="15">
        <f>B5L101C1*B5L343C1C</f>
        <v>739.96576853288946</v>
      </c>
      <c r="P52" s="16" t="s">
        <v>10423</v>
      </c>
      <c r="Q52" s="15">
        <f>B5L102C1*B5L343C1D</f>
        <v>9253.0364937729682</v>
      </c>
      <c r="R52" s="16" t="s">
        <v>10424</v>
      </c>
      <c r="S52" s="15">
        <f>B5L343C1-B5L343C1A+B5L343C1E-B5L343C1F</f>
        <v>17295.918980343678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362783</v>
      </c>
      <c r="F53" s="16" t="s">
        <v>10426</v>
      </c>
      <c r="G53" s="15">
        <f>B2L412C2</f>
        <v>104890.06453776342</v>
      </c>
      <c r="H53" s="16" t="s">
        <v>10427</v>
      </c>
      <c r="I53" s="15">
        <f>IF(B5L344C1-B5L344C1A&lt;0,0,B5L344C1-B5L344C1A)</f>
        <v>257892.93546223658</v>
      </c>
      <c r="J53" s="16" t="s">
        <v>10428</v>
      </c>
      <c r="K53" s="23">
        <f>IF(B5L372C1B=0,0,B5L344C1B/B5L372C1B)</f>
        <v>2.8619243949442735E-3</v>
      </c>
      <c r="L53" s="16" t="s">
        <v>10429</v>
      </c>
      <c r="M53" s="21">
        <f>IF(B5L373C1B=0,0,B5L344C1B/B5L373C1B)</f>
        <v>3.1606727255473425E-3</v>
      </c>
      <c r="N53" s="16" t="s">
        <v>10430</v>
      </c>
      <c r="O53" s="15">
        <f>B5L101C1*B5L344C1C</f>
        <v>7394.0106282901261</v>
      </c>
      <c r="P53" s="16" t="s">
        <v>10431</v>
      </c>
      <c r="Q53" s="15">
        <f>B5L102C1*B5L344C1D</f>
        <v>92459.750286236085</v>
      </c>
      <c r="R53" s="16" t="s">
        <v>10432</v>
      </c>
      <c r="S53" s="15">
        <f>B5L344C1-B5L344C1A+B5L344C1E-B5L344C1F</f>
        <v>172827.19580429062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278725</v>
      </c>
      <c r="F54" s="16" t="s">
        <v>10434</v>
      </c>
      <c r="G54" s="15">
        <f>B2L413C2</f>
        <v>132466.08150499922</v>
      </c>
      <c r="H54" s="16" t="s">
        <v>10435</v>
      </c>
      <c r="I54" s="15">
        <f>IF(B5L345C1-B5L345C1A&lt;0,0,B5L345C1-B5L345C1A)</f>
        <v>146258.91849500078</v>
      </c>
      <c r="J54" s="16" t="s">
        <v>10436</v>
      </c>
      <c r="K54" s="23">
        <f>IF(B5L372C1B=0,0,B5L345C1B/B5L372C1B)</f>
        <v>1.6230842697135537E-3</v>
      </c>
      <c r="L54" s="16" t="s">
        <v>10437</v>
      </c>
      <c r="M54" s="21">
        <f>IF(B5L373C1B=0,0,B5L345C1B/B5L373C1B)</f>
        <v>1.7925135239809319E-3</v>
      </c>
      <c r="N54" s="16" t="s">
        <v>10438</v>
      </c>
      <c r="O54" s="15">
        <f>B5L101C1*B5L345C1C</f>
        <v>4193.3680575465432</v>
      </c>
      <c r="P54" s="16" t="s">
        <v>10439</v>
      </c>
      <c r="Q54" s="15">
        <f>B5L102C1*B5L345C1D</f>
        <v>52436.733317043188</v>
      </c>
      <c r="R54" s="16" t="s">
        <v>10440</v>
      </c>
      <c r="S54" s="15">
        <f>B5L345C1-B5L345C1A+B5L345C1E-B5L345C1F</f>
        <v>98015.553235504136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179466</v>
      </c>
      <c r="F55" s="16" t="s">
        <v>10442</v>
      </c>
      <c r="G55" s="15">
        <f>B2L414C2</f>
        <v>70384.04330656823</v>
      </c>
      <c r="H55" s="16" t="s">
        <v>10443</v>
      </c>
      <c r="I55" s="15">
        <f>IF(B5L346C1-B5L346C1A&lt;0,0,B5L346C1-B5L346C1A)</f>
        <v>109081.95669343177</v>
      </c>
      <c r="J55" s="16" t="s">
        <v>10444</v>
      </c>
      <c r="K55" s="23">
        <f>IF(B5L372C1B=0,0,B5L346C1B/B5L372C1B)</f>
        <v>1.2105190564822607E-3</v>
      </c>
      <c r="L55" s="16" t="s">
        <v>10445</v>
      </c>
      <c r="M55" s="21">
        <f>IF(B5L373C1B=0,0,B5L346C1B/B5L373C1B)</f>
        <v>1.3368817751921373E-3</v>
      </c>
      <c r="N55" s="16" t="s">
        <v>10446</v>
      </c>
      <c r="O55" s="15">
        <f>B5L101C1*B5L346C1C</f>
        <v>3127.4728239464389</v>
      </c>
      <c r="P55" s="16" t="s">
        <v>10447</v>
      </c>
      <c r="Q55" s="15">
        <f>B5L102C1*B5L346C1D</f>
        <v>39108.052566587554</v>
      </c>
      <c r="R55" s="16" t="s">
        <v>10448</v>
      </c>
      <c r="S55" s="15">
        <f>B5L346C1-B5L346C1A+B5L346C1E-B5L346C1F</f>
        <v>73101.376950790669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1612924</v>
      </c>
      <c r="F56" s="16" t="s">
        <v>10450</v>
      </c>
      <c r="G56" s="15">
        <f>B2L415C2</f>
        <v>481144.29604307032</v>
      </c>
      <c r="H56" s="16" t="s">
        <v>10451</v>
      </c>
      <c r="I56" s="15">
        <f>IF(B5L347C1-B5L347C1A&lt;0,0,B5L347C1-B5L347C1A)</f>
        <v>1131779.7039569297</v>
      </c>
      <c r="J56" s="16" t="s">
        <v>10452</v>
      </c>
      <c r="K56" s="23">
        <f>IF(B5L372C1B=0,0,B5L347C1B/B5L372C1B)</f>
        <v>1.2559738942253592E-2</v>
      </c>
      <c r="L56" s="16" t="s">
        <v>10453</v>
      </c>
      <c r="M56" s="21">
        <f>IF(B5L373C1B=0,0,B5L347C1B/B5L373C1B)</f>
        <v>1.3870815170695217E-2</v>
      </c>
      <c r="N56" s="16" t="s">
        <v>10454</v>
      </c>
      <c r="O56" s="15">
        <f>B5L101C1*B5L347C1C</f>
        <v>32449.090336427536</v>
      </c>
      <c r="P56" s="16" t="s">
        <v>10455</v>
      </c>
      <c r="Q56" s="15">
        <f>B5L102C1*B5L347C1D</f>
        <v>405765.5500307841</v>
      </c>
      <c r="R56" s="16" t="s">
        <v>10456</v>
      </c>
      <c r="S56" s="15">
        <f>B5L347C1-B5L347C1A+B5L347C1E-B5L347C1F</f>
        <v>758463.24426257319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300113</v>
      </c>
      <c r="F57" s="16" t="s">
        <v>10458</v>
      </c>
      <c r="G57" s="15">
        <f>B2L416C2</f>
        <v>192580.11849253962</v>
      </c>
      <c r="H57" s="16" t="s">
        <v>10459</v>
      </c>
      <c r="I57" s="15">
        <f>IF(B5L348C1-B5L348C1A&lt;0,0,B5L348C1-B5L348C1A)</f>
        <v>107532.88150746038</v>
      </c>
      <c r="J57" s="16" t="s">
        <v>10460</v>
      </c>
      <c r="K57" s="23">
        <f>IF(B5L372C1B=0,0,B5L348C1B/B5L372C1B)</f>
        <v>1.1933284496267909E-3</v>
      </c>
      <c r="L57" s="16" t="s">
        <v>10461</v>
      </c>
      <c r="M57" s="21">
        <f>IF(B5L373C1B=0,0,B5L348C1B/B5L373C1B)</f>
        <v>1.3178966886819297E-3</v>
      </c>
      <c r="N57" s="16" t="s">
        <v>10462</v>
      </c>
      <c r="O57" s="15">
        <f>B5L101C1*B5L348C1C</f>
        <v>3083.0595158867845</v>
      </c>
      <c r="P57" s="16" t="s">
        <v>10463</v>
      </c>
      <c r="Q57" s="15">
        <f>B5L102C1*B5L348C1D</f>
        <v>38552.678280693275</v>
      </c>
      <c r="R57" s="16" t="s">
        <v>10464</v>
      </c>
      <c r="S57" s="15">
        <f>B5L348C1-B5L348C1A+B5L348C1E-B5L348C1F</f>
        <v>72063.262742653882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119818</v>
      </c>
      <c r="F58" s="16" t="s">
        <v>10466</v>
      </c>
      <c r="G58" s="15">
        <f>B2L417C2</f>
        <v>20154.012400553762</v>
      </c>
      <c r="H58" s="16" t="s">
        <v>10467</v>
      </c>
      <c r="I58" s="15">
        <f>IF(B5L349C1-B5L349C1A&lt;0,0,B5L349C1-B5L349C1A)</f>
        <v>99663.987599446235</v>
      </c>
      <c r="J58" s="16" t="s">
        <v>10468</v>
      </c>
      <c r="K58" s="23">
        <f>IF(B5L372C1B=0,0,B5L349C1B/B5L372C1B)</f>
        <v>1.106004694921336E-3</v>
      </c>
      <c r="L58" s="16" t="s">
        <v>10469</v>
      </c>
      <c r="M58" s="21">
        <f>IF(B5L373C1B=0,0,B5L349C1B/B5L373C1B)</f>
        <v>1.2214574500082989E-3</v>
      </c>
      <c r="N58" s="16" t="s">
        <v>10470</v>
      </c>
      <c r="O58" s="15">
        <f>B5L101C1*B5L349C1C</f>
        <v>2857.4516097048654</v>
      </c>
      <c r="P58" s="16" t="s">
        <v>10471</v>
      </c>
      <c r="Q58" s="15">
        <f>B5L102C1*B5L349C1D</f>
        <v>35731.523197635921</v>
      </c>
      <c r="R58" s="16" t="s">
        <v>10472</v>
      </c>
      <c r="S58" s="15">
        <f>B5L349C1-B5L349C1A+B5L349C1E-B5L349C1F</f>
        <v>66789.916011515175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191099</v>
      </c>
      <c r="F59" s="16" t="s">
        <v>10474</v>
      </c>
      <c r="G59" s="15">
        <f>B2L418C2</f>
        <v>33604.020676203661</v>
      </c>
      <c r="H59" s="16" t="s">
        <v>10475</v>
      </c>
      <c r="I59" s="15">
        <f>IF(B5L350C1-B5L350C1A&lt;0,0,B5L350C1-B5L350C1A)</f>
        <v>157494.97932379635</v>
      </c>
      <c r="J59" s="16" t="s">
        <v>10476</v>
      </c>
      <c r="K59" s="23">
        <f>IF(B5L372C1B=0,0,B5L350C1B/B5L372C1B)</f>
        <v>1.7477746049930811E-3</v>
      </c>
      <c r="L59" s="16" t="s">
        <v>10477</v>
      </c>
      <c r="M59" s="21">
        <f>IF(B5L373C1B=0,0,B5L350C1B/B5L373C1B)</f>
        <v>1.930219936684762E-3</v>
      </c>
      <c r="N59" s="16" t="s">
        <v>10478</v>
      </c>
      <c r="O59" s="15">
        <f>B5L101C1*B5L350C1C</f>
        <v>4515.5155139680246</v>
      </c>
      <c r="P59" s="16" t="s">
        <v>10479</v>
      </c>
      <c r="Q59" s="15">
        <f>B5L102C1*B5L350C1D</f>
        <v>56465.084758967503</v>
      </c>
      <c r="R59" s="16" t="s">
        <v>10480</v>
      </c>
      <c r="S59" s="15">
        <f>B5L350C1-B5L350C1A+B5L350C1E-B5L350C1F</f>
        <v>105545.41007879685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112219</v>
      </c>
      <c r="F60" s="16" t="s">
        <v>10482</v>
      </c>
      <c r="G60" s="15">
        <f>B2L419C2</f>
        <v>50766.031235809874</v>
      </c>
      <c r="H60" s="16" t="s">
        <v>10483</v>
      </c>
      <c r="I60" s="15">
        <f>IF(B5L351C1-B5L351C1A&lt;0,0,B5L351C1-B5L351C1A)</f>
        <v>61452.968764190126</v>
      </c>
      <c r="J60" s="16" t="s">
        <v>10484</v>
      </c>
      <c r="K60" s="23">
        <f>IF(B5L372C1B=0,0,B5L351C1B/B5L372C1B)</f>
        <v>6.8196420399323991E-4</v>
      </c>
      <c r="L60" s="16" t="s">
        <v>10485</v>
      </c>
      <c r="M60" s="21">
        <f>IF(B5L373C1B=0,0,B5L351C1B/B5L373C1B)</f>
        <v>7.5315255118855366E-4</v>
      </c>
      <c r="N60" s="16" t="s">
        <v>10486</v>
      </c>
      <c r="O60" s="15">
        <f>B5L101C1*B5L351C1C</f>
        <v>1761.9090781528548</v>
      </c>
      <c r="P60" s="16" t="s">
        <v>10487</v>
      </c>
      <c r="Q60" s="15">
        <f>B5L102C1*B5L351C1D</f>
        <v>22032.112419445832</v>
      </c>
      <c r="R60" s="16" t="s">
        <v>10488</v>
      </c>
      <c r="S60" s="15">
        <f>B5L351C1-B5L351C1A+B5L351C1E-B5L351C1F</f>
        <v>41182.765422897151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293777</v>
      </c>
      <c r="F61" s="16" t="s">
        <v>10490</v>
      </c>
      <c r="G61" s="15">
        <f>B2L420C2</f>
        <v>48531.029860636831</v>
      </c>
      <c r="H61" s="16" t="s">
        <v>10491</v>
      </c>
      <c r="I61" s="15">
        <f>IF(B5L352C1-B5L352C1A&lt;0,0,B5L352C1-B5L352C1A)</f>
        <v>245245.97013936317</v>
      </c>
      <c r="J61" s="16" t="s">
        <v>10492</v>
      </c>
      <c r="K61" s="23">
        <f>IF(B5L372C1B=0,0,B5L352C1B/B5L372C1B)</f>
        <v>2.721576779315827E-3</v>
      </c>
      <c r="L61" s="16" t="s">
        <v>10493</v>
      </c>
      <c r="M61" s="21">
        <f>IF(B5L373C1B=0,0,B5L352C1B/B5L373C1B)</f>
        <v>3.005674612530779E-3</v>
      </c>
      <c r="N61" s="16" t="s">
        <v>10494</v>
      </c>
      <c r="O61" s="15">
        <f>B5L101C1*B5L352C1C</f>
        <v>7031.4113355047839</v>
      </c>
      <c r="P61" s="16" t="s">
        <v>10495</v>
      </c>
      <c r="Q61" s="15">
        <f>B5L102C1*B5L352C1D</f>
        <v>87925.561501515418</v>
      </c>
      <c r="R61" s="16" t="s">
        <v>10496</v>
      </c>
      <c r="S61" s="15">
        <f>B5L352C1-B5L352C1A+B5L352C1E-B5L352C1F</f>
        <v>164351.81997335254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157340</v>
      </c>
      <c r="F62" s="16" t="s">
        <v>10498</v>
      </c>
      <c r="G62" s="15">
        <f>B2L421C2</f>
        <v>40138.024696508233</v>
      </c>
      <c r="H62" s="16" t="s">
        <v>10499</v>
      </c>
      <c r="I62" s="15">
        <f>IF(B5L353C1-B5L353C1A&lt;0,0,B5L353C1-B5L353C1A)</f>
        <v>117201.97530349177</v>
      </c>
      <c r="J62" s="16" t="s">
        <v>10500</v>
      </c>
      <c r="K62" s="23">
        <f>IF(B5L372C1B=0,0,B5L353C1B/B5L372C1B)</f>
        <v>1.3006296262265608E-3</v>
      </c>
      <c r="L62" s="16" t="s">
        <v>10501</v>
      </c>
      <c r="M62" s="21">
        <f>IF(B5L373C1B=0,0,B5L353C1B/B5L373C1B)</f>
        <v>1.4363987367783596E-3</v>
      </c>
      <c r="N62" s="16" t="s">
        <v>10502</v>
      </c>
      <c r="O62" s="15">
        <f>B5L101C1*B5L353C1C</f>
        <v>3360.2806897264181</v>
      </c>
      <c r="P62" s="16" t="s">
        <v>10503</v>
      </c>
      <c r="Q62" s="15">
        <f>B5L102C1*B5L353C1D</f>
        <v>42019.24085354113</v>
      </c>
      <c r="R62" s="16" t="s">
        <v>10504</v>
      </c>
      <c r="S62" s="15">
        <f>B5L353C1-B5L353C1A+B5L353C1E-B5L353C1F</f>
        <v>78543.015139677067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4518</v>
      </c>
      <c r="F63" s="16" t="s">
        <v>10506</v>
      </c>
      <c r="G63" s="15">
        <f>B2L422C2</f>
        <v>3119.0019190893709</v>
      </c>
      <c r="H63" s="16" t="s">
        <v>10507</v>
      </c>
      <c r="I63" s="15">
        <f>IF(B5L354C1-B5L354C1A&lt;0,0,B5L354C1-B5L354C1A)</f>
        <v>1398.9980809106291</v>
      </c>
      <c r="J63" s="16" t="s">
        <v>10508</v>
      </c>
      <c r="K63" s="23">
        <f>IF(B5L372C1B=0,0,B5L354C1B/B5L372C1B)</f>
        <v>1.5525150888922411E-5</v>
      </c>
      <c r="L63" s="16" t="s">
        <v>10509</v>
      </c>
      <c r="M63" s="21">
        <f>IF(B5L373C1B=0,0,B5L354C1B/B5L373C1B)</f>
        <v>1.7145778225766028E-5</v>
      </c>
      <c r="N63" s="16" t="s">
        <v>10510</v>
      </c>
      <c r="O63" s="15">
        <f>B5L101C1*B5L354C1C</f>
        <v>40.110469333602161</v>
      </c>
      <c r="P63" s="16" t="s">
        <v>10511</v>
      </c>
      <c r="Q63" s="15">
        <f>B5L102C1*B5L354C1D</f>
        <v>501.56865669886184</v>
      </c>
      <c r="R63" s="16" t="s">
        <v>10512</v>
      </c>
      <c r="S63" s="15">
        <f>B5L354C1-B5L354C1A+B5L354C1E-B5L354C1F</f>
        <v>937.53989354536952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134150</v>
      </c>
      <c r="F64" s="16" t="s">
        <v>10514</v>
      </c>
      <c r="G64" s="15">
        <f>B2L423C2</f>
        <v>60556.037259498538</v>
      </c>
      <c r="H64" s="16" t="s">
        <v>10515</v>
      </c>
      <c r="I64" s="15">
        <f>IF(B5L355C1-B5L355C1A&lt;0,0,B5L355C1-B5L355C1A)</f>
        <v>73593.962740501462</v>
      </c>
      <c r="J64" s="16" t="s">
        <v>10516</v>
      </c>
      <c r="K64" s="23">
        <f>IF(B5L372C1B=0,0,B5L355C1B/B5L372C1B)</f>
        <v>8.1669688590016584E-4</v>
      </c>
      <c r="L64" s="16" t="s">
        <v>10517</v>
      </c>
      <c r="M64" s="21">
        <f>IF(B5L373C1B=0,0,B5L355C1B/B5L373C1B)</f>
        <v>9.0194960316356172E-4</v>
      </c>
      <c r="N64" s="16" t="s">
        <v>10518</v>
      </c>
      <c r="O64" s="15">
        <f>B5L101C1*B5L355C1C</f>
        <v>2110.0017404739506</v>
      </c>
      <c r="P64" s="16" t="s">
        <v>10519</v>
      </c>
      <c r="Q64" s="15">
        <f>B5L102C1*B5L355C1D</f>
        <v>26384.900405919463</v>
      </c>
      <c r="R64" s="16" t="s">
        <v>10520</v>
      </c>
      <c r="S64" s="15">
        <f>B5L355C1-B5L355C1A+B5L355C1E-B5L355C1F</f>
        <v>49319.064075055947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71789</v>
      </c>
      <c r="F65" s="16" t="s">
        <v>10522</v>
      </c>
      <c r="G65" s="15">
        <f>B2L424C2</f>
        <v>16474.010136286724</v>
      </c>
      <c r="H65" s="16" t="s">
        <v>10523</v>
      </c>
      <c r="I65" s="15">
        <f>IF(B5L356C1-B5L356C1A&lt;0,0,B5L356C1-B5L356C1A)</f>
        <v>55314.989863713272</v>
      </c>
      <c r="J65" s="16" t="s">
        <v>10524</v>
      </c>
      <c r="K65" s="23">
        <f>IF(B5L372C1B=0,0,B5L356C1B/B5L372C1B)</f>
        <v>6.1384899362719176E-4</v>
      </c>
      <c r="L65" s="16" t="s">
        <v>10525</v>
      </c>
      <c r="M65" s="21">
        <f>IF(B5L373C1B=0,0,B5L356C1B/B5L373C1B)</f>
        <v>6.7792698339256012E-4</v>
      </c>
      <c r="N65" s="16" t="s">
        <v>10526</v>
      </c>
      <c r="O65" s="15">
        <f>B5L101C1*B5L356C1C</f>
        <v>1585.9279829553402</v>
      </c>
      <c r="P65" s="16" t="s">
        <v>10527</v>
      </c>
      <c r="Q65" s="15">
        <f>B5L102C1*B5L356C1D</f>
        <v>19831.524817528454</v>
      </c>
      <c r="R65" s="16" t="s">
        <v>10528</v>
      </c>
      <c r="S65" s="15">
        <f>B5L356C1-B5L356C1A+B5L356C1E-B5L356C1F</f>
        <v>37069.393029140163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17427</v>
      </c>
      <c r="F66" s="16" t="s">
        <v>10530</v>
      </c>
      <c r="G66" s="15">
        <f>B2L425C2</f>
        <v>14909.009173357945</v>
      </c>
      <c r="H66" s="16" t="s">
        <v>10531</v>
      </c>
      <c r="I66" s="15">
        <f>IF(B5L357C1-B5L357C1A&lt;0,0,B5L357C1-B5L357C1A)</f>
        <v>2517.9908266420553</v>
      </c>
      <c r="J66" s="16" t="s">
        <v>10532</v>
      </c>
      <c r="K66" s="23">
        <f>IF(B5L372C1B=0,0,B5L357C1B/B5L372C1B)</f>
        <v>2.7942988667357341E-5</v>
      </c>
      <c r="L66" s="16" t="s">
        <v>10533</v>
      </c>
      <c r="M66" s="21">
        <f>IF(B5L373C1B=0,0,B5L357C1B/B5L373C1B)</f>
        <v>3.0859879564678209E-5</v>
      </c>
      <c r="N66" s="16" t="s">
        <v>10534</v>
      </c>
      <c r="O66" s="15">
        <f>B5L101C1*B5L357C1C</f>
        <v>72.192946661211082</v>
      </c>
      <c r="P66" s="16" t="s">
        <v>10535</v>
      </c>
      <c r="Q66" s="15">
        <f>B5L102C1*B5L357C1D</f>
        <v>902.74982770301028</v>
      </c>
      <c r="R66" s="16" t="s">
        <v>10536</v>
      </c>
      <c r="S66" s="15">
        <f>B5L357C1-B5L357C1A+B5L357C1E-B5L357C1F</f>
        <v>1687.4339456002558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652851</v>
      </c>
      <c r="F67" s="16" t="s">
        <v>10538</v>
      </c>
      <c r="G67" s="15">
        <f>B2L426C2</f>
        <v>280403.17252914939</v>
      </c>
      <c r="H67" s="16" t="s">
        <v>10539</v>
      </c>
      <c r="I67" s="15">
        <f>IF(B5L358C1-B5L358C1A&lt;0,0,B5L358C1-B5L358C1A)</f>
        <v>372447.82747085061</v>
      </c>
      <c r="J67" s="16" t="s">
        <v>10540</v>
      </c>
      <c r="K67" s="23">
        <f>IF(B5L372C1B=0,0,B5L358C1B/B5L372C1B)</f>
        <v>4.1331784500894409E-3</v>
      </c>
      <c r="L67" s="16" t="s">
        <v>10541</v>
      </c>
      <c r="M67" s="21">
        <f>IF(B5L373C1B=0,0,B5L358C1B/B5L373C1B)</f>
        <v>4.5646294570517842E-3</v>
      </c>
      <c r="N67" s="16" t="s">
        <v>10542</v>
      </c>
      <c r="O67" s="15">
        <f>B5L101C1*B5L358C1C</f>
        <v>10678.397180082078</v>
      </c>
      <c r="P67" s="16" t="s">
        <v>10543</v>
      </c>
      <c r="Q67" s="15">
        <f>B5L102C1*B5L358C1D</f>
        <v>133529.95909284431</v>
      </c>
      <c r="R67" s="16" t="s">
        <v>10544</v>
      </c>
      <c r="S67" s="15">
        <f>B5L358C1-B5L358C1A+B5L358C1E-B5L358C1F</f>
        <v>249596.2655580884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182238</v>
      </c>
      <c r="F68" s="16" t="s">
        <v>10546</v>
      </c>
      <c r="G68" s="15">
        <f>B2L427C2</f>
        <v>58451.035964313181</v>
      </c>
      <c r="H68" s="16" t="s">
        <v>10547</v>
      </c>
      <c r="I68" s="15">
        <f>IF(B5L359C1-B5L359C1A&lt;0,0,B5L359C1-B5L359C1A)</f>
        <v>123786.96403568682</v>
      </c>
      <c r="J68" s="16" t="s">
        <v>10548</v>
      </c>
      <c r="K68" s="23">
        <f>IF(B5L372C1B=0,0,B5L359C1B/B5L372C1B)</f>
        <v>1.3737054546098543E-3</v>
      </c>
      <c r="L68" s="16" t="s">
        <v>10549</v>
      </c>
      <c r="M68" s="21">
        <f>IF(B5L373C1B=0,0,B5L359C1B/B5L373C1B)</f>
        <v>1.5171027477144526E-3</v>
      </c>
      <c r="N68" s="16" t="s">
        <v>10550</v>
      </c>
      <c r="O68" s="15">
        <f>B5L101C1*B5L359C1C</f>
        <v>3549.0779384209277</v>
      </c>
      <c r="P68" s="16" t="s">
        <v>10551</v>
      </c>
      <c r="Q68" s="15">
        <f>B5L102C1*B5L359C1D</f>
        <v>44380.090377104709</v>
      </c>
      <c r="R68" s="16" t="s">
        <v>10552</v>
      </c>
      <c r="S68" s="15">
        <f>B5L359C1-B5L359C1A+B5L359C1E-B5L359C1F</f>
        <v>82955.951597003033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6410</v>
      </c>
      <c r="F72" s="16" t="s">
        <v>10578</v>
      </c>
      <c r="G72" s="15">
        <f>B2L442C2</f>
        <v>3284</v>
      </c>
      <c r="H72" s="16" t="s">
        <v>10579</v>
      </c>
      <c r="I72" s="15">
        <f>IF(B5L363C1-B5L363C1A&lt;0,0,B5L363C1-B5L363C1A)</f>
        <v>3126</v>
      </c>
      <c r="J72" s="16" t="s">
        <v>10580</v>
      </c>
      <c r="K72" s="23">
        <f>IF(B5L372C1B=0,0,B5L363C1B/B5L372C1B)</f>
        <v>3.4690270373481485E-5</v>
      </c>
      <c r="L72" s="16" t="s">
        <v>10581</v>
      </c>
      <c r="M72" s="21">
        <f>IF(B5L373C1B=0,0,B5L363C1B/B5L373C1B)</f>
        <v>3.8311491248692095E-5</v>
      </c>
      <c r="N72" s="16" t="s">
        <v>10582</v>
      </c>
      <c r="O72" s="15">
        <f>B5L101C1*B5L363C1C</f>
        <v>89.625088731519298</v>
      </c>
      <c r="P72" s="16" t="s">
        <v>10583</v>
      </c>
      <c r="Q72" s="15">
        <f>B5L102C1*B5L363C1D</f>
        <v>1120.7332177468534</v>
      </c>
      <c r="R72" s="16" t="s">
        <v>10584</v>
      </c>
      <c r="S72" s="15">
        <f>B5L363C1-B5L363C1A+B5L363C1E-B5L363C1F</f>
        <v>2094.8918709846657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6537</v>
      </c>
      <c r="F74" s="16" t="s">
        <v>10594</v>
      </c>
      <c r="G74" s="15">
        <f>B2L444C2</f>
        <v>3380</v>
      </c>
      <c r="H74" s="16" t="s">
        <v>10595</v>
      </c>
      <c r="I74" s="15">
        <f>IF(B5L365C1-B5L365C1A&lt;0,0,B5L365C1-B5L365C1A)</f>
        <v>3157</v>
      </c>
      <c r="J74" s="16" t="s">
        <v>10596</v>
      </c>
      <c r="K74" s="23">
        <f>IF(B5L372C1B=0,0,B5L365C1B/B5L372C1B)</f>
        <v>3.5034287770019535E-5</v>
      </c>
      <c r="L74" s="16" t="s">
        <v>10597</v>
      </c>
      <c r="M74" s="21">
        <f>IF(B5L373C1B=0,0,B5L365C1B/B5L373C1B)</f>
        <v>3.8691419664785974E-5</v>
      </c>
      <c r="N74" s="16" t="s">
        <v>10598</v>
      </c>
      <c r="O74" s="15">
        <f>B5L101C1*B5L365C1C</f>
        <v>90.513885196867065</v>
      </c>
      <c r="P74" s="16" t="s">
        <v>10599</v>
      </c>
      <c r="Q74" s="15">
        <f>B5L102C1*B5L365C1D</f>
        <v>1131.8473347494614</v>
      </c>
      <c r="R74" s="16" t="s">
        <v>10600</v>
      </c>
      <c r="S74" s="15">
        <f>B5L365C1-B5L365C1A+B5L365C1E-B5L365C1F</f>
        <v>2115.6665504474058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375335</v>
      </c>
      <c r="F75" s="16" t="s">
        <v>10602</v>
      </c>
      <c r="G75" s="15">
        <f>B2L445C2</f>
        <v>79219</v>
      </c>
      <c r="H75" s="16" t="s">
        <v>10603</v>
      </c>
      <c r="I75" s="15">
        <f>IF(B5L366C1-B5L366C1A&lt;0,0,B5L366C1-B5L366C1A)</f>
        <v>296116</v>
      </c>
      <c r="J75" s="16" t="s">
        <v>10604</v>
      </c>
      <c r="K75" s="23">
        <f>IF(B5L372C1B=0,0,B5L366C1B/B5L372C1B)</f>
        <v>3.2860985610728868E-3</v>
      </c>
      <c r="L75" s="16" t="s">
        <v>10605</v>
      </c>
      <c r="M75" s="21">
        <f>IF(B5L373C1B=0,0,B5L366C1B/B5L373C1B)</f>
        <v>3.629125253550131E-3</v>
      </c>
      <c r="N75" s="16" t="s">
        <v>10606</v>
      </c>
      <c r="O75" s="15">
        <f>B5L101C1*B5L366C1C</f>
        <v>8489.8985204166893</v>
      </c>
      <c r="P75" s="16" t="s">
        <v>10607</v>
      </c>
      <c r="Q75" s="15">
        <f>B5L102C1*B5L366C1D</f>
        <v>106163.4796885244</v>
      </c>
      <c r="R75" s="16" t="s">
        <v>10608</v>
      </c>
      <c r="S75" s="15">
        <f>B5L366C1-B5L366C1A+B5L366C1E-B5L366C1F</f>
        <v>198442.41883189231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1735287</v>
      </c>
      <c r="F78" s="16" t="s">
        <v>10626</v>
      </c>
      <c r="G78" s="15">
        <f>B2L468C2</f>
        <v>938146</v>
      </c>
      <c r="H78" s="16" t="s">
        <v>10627</v>
      </c>
      <c r="I78" s="15">
        <f>IF(B5L369C1-B5L369C1A&lt;0,0,B5L369C1-B5L369C1A)</f>
        <v>797141</v>
      </c>
      <c r="J78" s="16" t="s">
        <v>10628</v>
      </c>
      <c r="K78" s="23">
        <f>IF(B5L372C1B=0,0,B5L369C1B/B5L372C1B)</f>
        <v>8.8461410159268727E-3</v>
      </c>
      <c r="L78" s="16" t="s">
        <v>10629</v>
      </c>
      <c r="M78" s="21">
        <f>IF(B5L373C1B=0,0,B5L369C1B/B5L373C1B)</f>
        <v>9.7695650817254207E-3</v>
      </c>
      <c r="N78" s="16" t="s">
        <v>10630</v>
      </c>
      <c r="O78" s="15">
        <f>B5L101C1*B5L369C1C</f>
        <v>22854.713005928348</v>
      </c>
      <c r="P78" s="16" t="s">
        <v>10631</v>
      </c>
      <c r="Q78" s="15">
        <f>B5L102C1*B5L369C1D</f>
        <v>285790.91424438404</v>
      </c>
      <c r="R78" s="16" t="s">
        <v>10632</v>
      </c>
      <c r="S78" s="15">
        <f>B5L369C1-B5L369C1A+B5L369C1E-B5L369C1F</f>
        <v>534204.79876154428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450</v>
      </c>
      <c r="F79" s="16" t="s">
        <v>10634</v>
      </c>
      <c r="G79" s="15">
        <f>B2L472C2</f>
        <v>139</v>
      </c>
      <c r="H79" s="16" t="s">
        <v>10635</v>
      </c>
      <c r="I79" s="15">
        <f>IF(B5L370C1-B5L370C1A&lt;0,0,B5L370C1-B5L370C1A)</f>
        <v>311</v>
      </c>
      <c r="J79" s="16" t="s">
        <v>10636</v>
      </c>
      <c r="K79" s="23">
        <f>IF(B5L372C1B=0,0,B5L370C1B/B5L372C1B)</f>
        <v>3.451271300752637E-6</v>
      </c>
      <c r="L79" s="16" t="s">
        <v>10637</v>
      </c>
      <c r="M79" s="21">
        <f>IF(B5L373C1B=0,0,B5L370C1B/B5L373C1B)</f>
        <v>3.8115399162966227E-6</v>
      </c>
      <c r="N79" s="16" t="s">
        <v>10638</v>
      </c>
      <c r="O79" s="15">
        <f>B5L101C1*B5L370C1C</f>
        <v>8.9166355071984977</v>
      </c>
      <c r="P79" s="16" t="s">
        <v>10639</v>
      </c>
      <c r="Q79" s="15">
        <f>B5L102C1*B5L370C1D</f>
        <v>111.49968992938945</v>
      </c>
      <c r="R79" s="16" t="s">
        <v>10640</v>
      </c>
      <c r="S79" s="15">
        <f>B5L370C1-B5L370C1A+B5L370C1E-B5L370C1F</f>
        <v>208.41694557780909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974605</v>
      </c>
      <c r="F80" s="16" t="s">
        <v>10642</v>
      </c>
      <c r="G80" s="15">
        <f>B2L478C2</f>
        <v>281771</v>
      </c>
      <c r="H80" s="16" t="s">
        <v>10643</v>
      </c>
      <c r="I80" s="15">
        <f>IF(B5L371C1-B5L371C1A&lt;0,0,B5L371C1-B5L371C1A)</f>
        <v>692834</v>
      </c>
      <c r="J80" s="16" t="s">
        <v>10644</v>
      </c>
      <c r="K80" s="23">
        <f>IF(B5L372C1B=0,0,B5L371C1B/B5L372C1B)</f>
        <v>7.6886112552593325E-3</v>
      </c>
      <c r="L80" s="16" t="s">
        <v>10645</v>
      </c>
      <c r="M80" s="21">
        <f>IF(B5L373C1B=0,0,B5L371C1B/B5L373C1B)</f>
        <v>8.4912040076123921E-3</v>
      </c>
      <c r="N80" s="16" t="s">
        <v>10646</v>
      </c>
      <c r="O80" s="15">
        <f>B5L101C1*B5L371C1C</f>
        <v>19864.142266862906</v>
      </c>
      <c r="P80" s="16" t="s">
        <v>10647</v>
      </c>
      <c r="Q80" s="15">
        <f>B5L102C1*B5L371C1D</f>
        <v>248394.77868983473</v>
      </c>
      <c r="R80" s="16" t="s">
        <v>10648</v>
      </c>
      <c r="S80" s="15">
        <f>B5L371C1-B5L371C1A+B5L371C1E-B5L371C1F</f>
        <v>464303.36357702815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121338962</v>
      </c>
      <c r="F81" s="16" t="s">
        <v>10650</v>
      </c>
      <c r="G81" s="15">
        <f>SUM(B5L301C1A:B5L312C1A)+SUM(B5L315C1A:B5L322C1A)+SUM(B5L325C1A:B5L330C1A)+B5L332C1A+SUM(B5L336C1A:B5L371C1A)</f>
        <v>31227590</v>
      </c>
      <c r="H81" s="16" t="s">
        <v>10651</v>
      </c>
      <c r="I81" s="15">
        <f>SUM(B5L301C1B:B5L312C1B)+SUM(B5L315C1B:B5L322C1B)+SUM(B5L325C1B:B5L330C1B)+B5L332C1B+SUM(B5L336C1B:B5L371C1B)</f>
        <v>90111722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1.1043872197081175</v>
      </c>
      <c r="N81" s="16" t="s">
        <v>10654</v>
      </c>
      <c r="O81" s="15">
        <f>SUM(B5L301C1E:B5L312C1E)+SUM(B5L315C1E:B5L322C1E)+SUM(B5L325C1E:B5L330C1E)+B5L332C1E+SUM(B5L336C1E:B5L371C1E)</f>
        <v>2583580</v>
      </c>
      <c r="P81" s="16" t="s">
        <v>10655</v>
      </c>
      <c r="Q81" s="15">
        <f>B5L102C1*B5L372C1D</f>
        <v>32306845.858531646</v>
      </c>
      <c r="R81" s="16" t="s">
        <v>10656</v>
      </c>
      <c r="S81" s="15">
        <f>B5L372C1-B5L372C1A+B5L372C1E-B5L372C1F</f>
        <v>60388106.141468354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112821558</v>
      </c>
      <c r="F82" s="16" t="s">
        <v>10658</v>
      </c>
      <c r="G82" s="15">
        <f>SUM(B5L302C1A:B5L312C1A)+SUM(B5L315C1A:B5L322C1A)+SUM(B5L325C1A:B5L330C1A)+B5L332C1A+B5L336C1A+B5L338C1A+SUM(B5L340C1A:B5L371C1A)</f>
        <v>31227590</v>
      </c>
      <c r="H82" s="16" t="s">
        <v>10659</v>
      </c>
      <c r="I82" s="15">
        <f>SUM(B5L302C1B:B5L312C1B)+SUM(B5L315C1B:B5L322C1B)+SUM(B5L325C1B:B5L330C1B)+B5L332C1B+B5L336C1B+B5L338C1B+SUM(B5L340C1B:B5L371C1B)</f>
        <v>81594318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29253187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574989.51545260509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124903.40428854543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59262.788846742151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6432.1088220444099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22198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42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4667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663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0.62790901579710023</v>
      </c>
      <c r="F18" s="16" t="s">
        <v>10707</v>
      </c>
      <c r="G18" s="15">
        <f>B5L401C1*B5L411C1</f>
        <v>361041.10074149683</v>
      </c>
      <c r="H18" s="16" t="s">
        <v>10708</v>
      </c>
      <c r="I18" s="15">
        <f>B5L405C1*B5L411C1</f>
        <v>13938.324332664031</v>
      </c>
      <c r="J18" s="16" t="s">
        <v>10709</v>
      </c>
      <c r="K18" s="23">
        <f>B5L406C1*B5L411C1</f>
        <v>26.372178663478209</v>
      </c>
      <c r="L18" s="16" t="s">
        <v>10710</v>
      </c>
      <c r="M18" s="21">
        <f>B3L305C3</f>
        <v>0.97137127917563149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121327.57959715543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482368.68033865228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1.8506036056177146E-2</v>
      </c>
      <c r="F19" s="16" t="s">
        <v>10714</v>
      </c>
      <c r="G19" s="15">
        <f>B5L401C1*B5L412C1</f>
        <v>10640.776704889737</v>
      </c>
      <c r="H19" s="16" t="s">
        <v>10715</v>
      </c>
      <c r="I19" s="21">
        <f>B5L405C1*B5L412C1</f>
        <v>410.79698837502031</v>
      </c>
      <c r="J19" s="16" t="s">
        <v>10716</v>
      </c>
      <c r="K19" s="23">
        <f>B5L406C1*B5L412C1</f>
        <v>0.77725351435944012</v>
      </c>
      <c r="L19" s="16" t="s">
        <v>10717</v>
      </c>
      <c r="M19" s="21">
        <f>B3L306C3</f>
        <v>2.8628720824368469E-2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3575.8246913899943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14216.601396279731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4.0102019537703917E-5</v>
      </c>
      <c r="N20" s="16" t="s">
        <v>10725</v>
      </c>
      <c r="O20" s="21">
        <f>B5L403C1*B5L413C5</f>
        <v>2.3765575161908754</v>
      </c>
      <c r="P20" s="16" t="s">
        <v>10726</v>
      </c>
      <c r="Q20" s="21">
        <f>B5L407C1*B5L413C5</f>
        <v>0.18715612518246419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21">
        <f>B5L413C2+IF(B5L413C6=NULL_VALUE,0,B5L413C6)+IF(B5L413C9=NULL_VALUE,0,B5L413C9)+IF(B5L413C12=NULL_VALUE,0,B5L413C12)</f>
        <v>2.3765575161908754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7.9299379957166439E-4</v>
      </c>
      <c r="F21" s="16" t="s">
        <v>10730</v>
      </c>
      <c r="G21" s="21">
        <f>B5L401C1*B5L414C1</f>
        <v>455.96312057263157</v>
      </c>
      <c r="H21" s="16" t="s">
        <v>10731</v>
      </c>
      <c r="I21" s="21">
        <f>B5L405C1*B5L414C1</f>
        <v>17.602876362891806</v>
      </c>
      <c r="J21" s="16" t="s">
        <v>10732</v>
      </c>
      <c r="K21" s="23">
        <f>B5L406C1*B5L414C1</f>
        <v>3.3305739582009906E-2</v>
      </c>
      <c r="L21" s="16" t="s">
        <v>10733</v>
      </c>
      <c r="M21" s="21">
        <f>B3L406C3</f>
        <v>5.7666704095218234E-3</v>
      </c>
      <c r="N21" s="16" t="s">
        <v>10734</v>
      </c>
      <c r="O21" s="21">
        <f>B5L403C1*B5L414C5</f>
        <v>341.74897082824788</v>
      </c>
      <c r="P21" s="16" t="s">
        <v>10735</v>
      </c>
      <c r="Q21" s="21">
        <f>B5L407C1*B5L414C5</f>
        <v>26.913050801238349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21">
        <f>B5L414C2+IF(B5L414C6=NULL_VALUE,0,B5L414C6)+IF(B5L414C9=NULL_VALUE,0,B5L414C9)+IF(B5L414C12=NULL_VALUE,0,B5L414C12)</f>
        <v>797.71209140087944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2.5645312915546288E-2</v>
      </c>
      <c r="F22" s="16" t="s">
        <v>10739</v>
      </c>
      <c r="G22" s="15">
        <f>B5L401C1*B5L415C1</f>
        <v>14745.786046940395</v>
      </c>
      <c r="H22" s="16" t="s">
        <v>10740</v>
      </c>
      <c r="I22" s="21">
        <f>B5L405C1*B5L415C1</f>
        <v>569.27465609929652</v>
      </c>
      <c r="J22" s="16" t="s">
        <v>10741</v>
      </c>
      <c r="K22" s="23">
        <f>B5L406C1*B5L415C1</f>
        <v>1.077103142452944</v>
      </c>
      <c r="L22" s="16" t="s">
        <v>10742</v>
      </c>
      <c r="M22" s="21">
        <f>B3L407C3</f>
        <v>6.7435556054602913E-2</v>
      </c>
      <c r="N22" s="16" t="s">
        <v>10743</v>
      </c>
      <c r="O22" s="15">
        <f>B5L403C1*B5L415C5</f>
        <v>3996.4191192265766</v>
      </c>
      <c r="P22" s="16" t="s">
        <v>10744</v>
      </c>
      <c r="Q22" s="21">
        <f>B5L407C1*B5L415C5</f>
        <v>314.72174010683182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18742.205166166972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3.7110392507021035E-2</v>
      </c>
      <c r="F23" s="16" t="s">
        <v>10748</v>
      </c>
      <c r="G23" s="15">
        <f>B5L401C1*B5L416C1</f>
        <v>21338.086605868011</v>
      </c>
      <c r="H23" s="16" t="s">
        <v>10749</v>
      </c>
      <c r="I23" s="21">
        <f>B5L405C1*B5L416C1</f>
        <v>823.77649287085296</v>
      </c>
      <c r="J23" s="16" t="s">
        <v>10750</v>
      </c>
      <c r="K23" s="23">
        <f>B5L406C1*B5L416C1</f>
        <v>1.5586364852948835</v>
      </c>
      <c r="L23" s="16" t="s">
        <v>10751</v>
      </c>
      <c r="M23" s="21">
        <f>B3L408C3</f>
        <v>4.1256957700389792E-2</v>
      </c>
      <c r="N23" s="16" t="s">
        <v>10752</v>
      </c>
      <c r="O23" s="15">
        <f>B5L403C1*B5L416C5</f>
        <v>2445.0023726571731</v>
      </c>
      <c r="P23" s="16" t="s">
        <v>10753</v>
      </c>
      <c r="Q23" s="21">
        <f>B5L407C1*B5L416C5</f>
        <v>192.54622158771915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23783.088978525186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1.6715846820949405E-2</v>
      </c>
      <c r="F24" s="16" t="s">
        <v>10757</v>
      </c>
      <c r="G24" s="15">
        <f>B5L401C1*B5L417C1</f>
        <v>9611.4366639576674</v>
      </c>
      <c r="H24" s="16" t="s">
        <v>10758</v>
      </c>
      <c r="I24" s="21">
        <f>B5L405C1*B5L417C1</f>
        <v>371.05836773143488</v>
      </c>
      <c r="J24" s="16" t="s">
        <v>10759</v>
      </c>
      <c r="K24" s="23">
        <f>B5L406C1*B5L417C1</f>
        <v>0.70206556647987506</v>
      </c>
      <c r="L24" s="16" t="s">
        <v>10760</v>
      </c>
      <c r="M24" s="21">
        <f>B3L409C3</f>
        <v>5.1771707223175756E-2</v>
      </c>
      <c r="N24" s="16" t="s">
        <v>10761</v>
      </c>
      <c r="O24" s="15">
        <f>B5L403C1*B5L417C5</f>
        <v>3068.1357534024201</v>
      </c>
      <c r="P24" s="16" t="s">
        <v>10762</v>
      </c>
      <c r="Q24" s="21">
        <f>B5L407C1*B5L417C5</f>
        <v>241.61855761056125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12679.572417360087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9.9378877817116934E-2</v>
      </c>
      <c r="F25" s="16" t="s">
        <v>10766</v>
      </c>
      <c r="G25" s="15">
        <f>B5L401C1*B5L418C1</f>
        <v>57141.812802287714</v>
      </c>
      <c r="H25" s="16" t="s">
        <v>10767</v>
      </c>
      <c r="I25" s="15">
        <f>B5L405C1*B5L418C1</f>
        <v>2206.0123297843616</v>
      </c>
      <c r="J25" s="16" t="s">
        <v>10768</v>
      </c>
      <c r="K25" s="23">
        <f>B5L406C1*B5L418C1</f>
        <v>4.1739128683189115</v>
      </c>
      <c r="L25" s="16" t="s">
        <v>10769</v>
      </c>
      <c r="M25" s="21">
        <f>B3L410C3</f>
        <v>0.31044577404918111</v>
      </c>
      <c r="N25" s="16" t="s">
        <v>10770</v>
      </c>
      <c r="O25" s="15">
        <f>B5L403C1*B5L418C5</f>
        <v>18397.882355840044</v>
      </c>
      <c r="P25" s="16" t="s">
        <v>10771</v>
      </c>
      <c r="Q25" s="15">
        <f>B5L407C1*B5L418C5</f>
        <v>1448.8504274875283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75539.695158127754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2.0663353101103482E-2</v>
      </c>
      <c r="F26" s="16" t="s">
        <v>10775</v>
      </c>
      <c r="G26" s="15">
        <f>B5L401C1*B5L419C1</f>
        <v>11881.211387229576</v>
      </c>
      <c r="H26" s="16" t="s">
        <v>10776</v>
      </c>
      <c r="I26" s="21">
        <f>B5L405C1*B5L419C1</f>
        <v>458.6851121382951</v>
      </c>
      <c r="J26" s="16" t="s">
        <v>10777</v>
      </c>
      <c r="K26" s="23">
        <f>B5L406C1*B5L419C1</f>
        <v>0.86786083024634619</v>
      </c>
      <c r="L26" s="16" t="s">
        <v>10778</v>
      </c>
      <c r="M26" s="21">
        <f>B3L411C3</f>
        <v>2.6868353090261626E-2</v>
      </c>
      <c r="N26" s="16" t="s">
        <v>10779</v>
      </c>
      <c r="O26" s="15">
        <f>B5L403C1*B5L419C5</f>
        <v>1592.2935358478867</v>
      </c>
      <c r="P26" s="16" t="s">
        <v>10780</v>
      </c>
      <c r="Q26" s="21">
        <f>B5L407C1*B5L419C5</f>
        <v>125.39460387225101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13473.504923077462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1.2682621294368358E-2</v>
      </c>
      <c r="F27" s="16" t="s">
        <v>10784</v>
      </c>
      <c r="G27" s="15">
        <f>B5L401C1*B5L420C1</f>
        <v>7292.3742727177532</v>
      </c>
      <c r="H27" s="16" t="s">
        <v>10785</v>
      </c>
      <c r="I27" s="21">
        <f>B5L405C1*B5L420C1</f>
        <v>281.52882749238881</v>
      </c>
      <c r="J27" s="16" t="s">
        <v>10786</v>
      </c>
      <c r="K27" s="23">
        <f>B5L406C1*B5L420C1</f>
        <v>0.53267009436347101</v>
      </c>
      <c r="L27" s="16" t="s">
        <v>10787</v>
      </c>
      <c r="M27" s="21">
        <f>B3L412C3</f>
        <v>2.7325516112991451E-2</v>
      </c>
      <c r="N27" s="16" t="s">
        <v>10788</v>
      </c>
      <c r="O27" s="15">
        <f>B5L403C1*B5L420C5</f>
        <v>1619.3862915324626</v>
      </c>
      <c r="P27" s="16" t="s">
        <v>10789</v>
      </c>
      <c r="Q27" s="21">
        <f>B5L407C1*B5L420C5</f>
        <v>127.52818369933109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8911.7605642502167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1.4399891690776483E-2</v>
      </c>
      <c r="F28" s="16" t="s">
        <v>10793</v>
      </c>
      <c r="G28" s="15">
        <f>B5L401C1*B5L421C1</f>
        <v>8279.7867458495639</v>
      </c>
      <c r="H28" s="16" t="s">
        <v>10794</v>
      </c>
      <c r="I28" s="21">
        <f>B5L405C1*B5L421C1</f>
        <v>319.64879575185637</v>
      </c>
      <c r="J28" s="16" t="s">
        <v>10795</v>
      </c>
      <c r="K28" s="23">
        <f>B5L406C1*B5L421C1</f>
        <v>0.60479545101261223</v>
      </c>
      <c r="L28" s="16" t="s">
        <v>10796</v>
      </c>
      <c r="M28" s="21">
        <f>B3L413C3</f>
        <v>5.0929564812883979E-2</v>
      </c>
      <c r="N28" s="16" t="s">
        <v>10797</v>
      </c>
      <c r="O28" s="15">
        <f>B5L403C1*B5L421C5</f>
        <v>3018.2280455624123</v>
      </c>
      <c r="P28" s="16" t="s">
        <v>10798</v>
      </c>
      <c r="Q28" s="21">
        <f>B5L407C1*B5L421C5</f>
        <v>237.68827898172952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11298.014791411977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4.0483380343453368E-3</v>
      </c>
      <c r="F29" s="16" t="s">
        <v>10802</v>
      </c>
      <c r="G29" s="15">
        <f>B5L401C1*B5L422C1</f>
        <v>2327.751924756577</v>
      </c>
      <c r="H29" s="16" t="s">
        <v>10803</v>
      </c>
      <c r="I29" s="21">
        <f>B5L405C1*B5L422C1</f>
        <v>89.865007686397789</v>
      </c>
      <c r="J29" s="16" t="s">
        <v>10804</v>
      </c>
      <c r="K29" s="23">
        <f>B5L406C1*B5L422C1</f>
        <v>0.17003019744250414</v>
      </c>
      <c r="L29" s="16" t="s">
        <v>10805</v>
      </c>
      <c r="M29" s="21">
        <f>B3L414C3</f>
        <v>4.3246017869459905E-2</v>
      </c>
      <c r="N29" s="16" t="s">
        <v>10806</v>
      </c>
      <c r="O29" s="15">
        <f>B5L403C1*B5L422C5</f>
        <v>2562.8796254602403</v>
      </c>
      <c r="P29" s="16" t="s">
        <v>10807</v>
      </c>
      <c r="Q29" s="21">
        <f>B5L407C1*B5L422C5</f>
        <v>201.82916539676938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4890.6315502168172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8.8309032610725258E-3</v>
      </c>
      <c r="F30" s="16" t="s">
        <v>10811</v>
      </c>
      <c r="G30" s="15">
        <f>B5L401C1*B5L423C1</f>
        <v>5077.6767870929216</v>
      </c>
      <c r="H30" s="16" t="s">
        <v>10812</v>
      </c>
      <c r="I30" s="21">
        <f>B5L405C1*B5L423C1</f>
        <v>196.02839058928794</v>
      </c>
      <c r="J30" s="16" t="s">
        <v>10813</v>
      </c>
      <c r="K30" s="23">
        <f>B5L406C1*B5L423C1</f>
        <v>0.37089793696504608</v>
      </c>
      <c r="L30" s="16" t="s">
        <v>10814</v>
      </c>
      <c r="M30" s="21">
        <f>B3L415C3</f>
        <v>8.8280585810301404E-2</v>
      </c>
      <c r="N30" s="16" t="s">
        <v>10815</v>
      </c>
      <c r="O30" s="15">
        <f>B5L403C1*B5L423C5</f>
        <v>5231.7537161425935</v>
      </c>
      <c r="P30" s="16" t="s">
        <v>10816</v>
      </c>
      <c r="Q30" s="21">
        <f>B5L407C1*B5L423C5</f>
        <v>412.00549397667663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10309.430503235515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6.0366196710411515E-3</v>
      </c>
      <c r="F31" s="16" t="s">
        <v>10820</v>
      </c>
      <c r="G31" s="15">
        <f>B5L401C1*B5L424C1</f>
        <v>3470.993019623616</v>
      </c>
      <c r="H31" s="16" t="s">
        <v>10821</v>
      </c>
      <c r="I31" s="21">
        <f>B5L405C1*B5L424C1</f>
        <v>134.00088345777149</v>
      </c>
      <c r="J31" s="16" t="s">
        <v>10822</v>
      </c>
      <c r="K31" s="23">
        <f>B5L406C1*B5L424C1</f>
        <v>0.25353802618372834</v>
      </c>
      <c r="L31" s="16" t="s">
        <v>10823</v>
      </c>
      <c r="M31" s="21">
        <f>B3L416C3</f>
        <v>3.1063024333905457E-2</v>
      </c>
      <c r="N31" s="16" t="s">
        <v>10824</v>
      </c>
      <c r="O31" s="15">
        <f>B5L403C1*B5L424C5</f>
        <v>1840.8814520414523</v>
      </c>
      <c r="P31" s="16" t="s">
        <v>10825</v>
      </c>
      <c r="Q31" s="21">
        <f>B5L407C1*B5L424C5</f>
        <v>144.97113456633676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5311.8744716650681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2.0625085360374772E-3</v>
      </c>
      <c r="F32" s="16" t="s">
        <v>10829</v>
      </c>
      <c r="G32" s="15">
        <f>B5L401C1*B5L425C1</f>
        <v>1185.920783753051</v>
      </c>
      <c r="H32" s="16" t="s">
        <v>10830</v>
      </c>
      <c r="I32" s="21">
        <f>B5L405C1*B5L425C1</f>
        <v>45.783564482959918</v>
      </c>
      <c r="J32" s="16" t="s">
        <v>10831</v>
      </c>
      <c r="K32" s="23">
        <f>B5L406C1*B5L425C1</f>
        <v>8.6625358513574044E-2</v>
      </c>
      <c r="L32" s="16" t="s">
        <v>10832</v>
      </c>
      <c r="M32" s="21">
        <f>B3L417C3</f>
        <v>-2.5424680386904285E-3</v>
      </c>
      <c r="N32" s="16" t="s">
        <v>10833</v>
      </c>
      <c r="O32" s="21">
        <f>B5L403C1*B5L425C5</f>
        <v>-150.6737465265015</v>
      </c>
      <c r="P32" s="16" t="s">
        <v>10834</v>
      </c>
      <c r="Q32" s="21">
        <f>B5L407C1*B5L425C5</f>
        <v>-11.865698336568229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1035.2470372265495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1.2225409554430152E-2</v>
      </c>
      <c r="F33" s="16" t="s">
        <v>10838</v>
      </c>
      <c r="G33" s="15">
        <f>B5L401C1*B5L426C1</f>
        <v>7029.4823159114421</v>
      </c>
      <c r="H33" s="16" t="s">
        <v>10839</v>
      </c>
      <c r="I33" s="21">
        <f>B5L405C1*B5L426C1</f>
        <v>271.37964128924051</v>
      </c>
      <c r="J33" s="16" t="s">
        <v>10840</v>
      </c>
      <c r="K33" s="23">
        <f>B5L406C1*B5L426C1</f>
        <v>0.51346720128606638</v>
      </c>
      <c r="L33" s="16" t="s">
        <v>10841</v>
      </c>
      <c r="M33" s="21">
        <f>B3L418C3</f>
        <v>2.6282863605011149E-2</v>
      </c>
      <c r="N33" s="16" t="s">
        <v>10842</v>
      </c>
      <c r="O33" s="15">
        <f>B5L403C1*B5L426C5</f>
        <v>1557.5957961115</v>
      </c>
      <c r="P33" s="16" t="s">
        <v>10843</v>
      </c>
      <c r="Q33" s="21">
        <f>B5L407C1*B5L426C5</f>
        <v>122.66212444458704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8587.0781120229422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1.7568657829746946E-2</v>
      </c>
      <c r="F34" s="16" t="s">
        <v>10847</v>
      </c>
      <c r="G34" s="15">
        <f>B5L401C1*B5L427C1</f>
        <v>10101.794052678813</v>
      </c>
      <c r="H34" s="16" t="s">
        <v>10848</v>
      </c>
      <c r="I34" s="21">
        <f>B5L405C1*B5L427C1</f>
        <v>389.9890665047227</v>
      </c>
      <c r="J34" s="16" t="s">
        <v>10849</v>
      </c>
      <c r="K34" s="23">
        <f>B5L406C1*B5L427C1</f>
        <v>0.73788362884937175</v>
      </c>
      <c r="L34" s="16" t="s">
        <v>10850</v>
      </c>
      <c r="M34" s="21">
        <f>B3L419C3</f>
        <v>9.2234644936719009E-3</v>
      </c>
      <c r="N34" s="16" t="s">
        <v>10851</v>
      </c>
      <c r="O34" s="21">
        <f>B5L403C1*B5L427C5</f>
        <v>546.60822872390133</v>
      </c>
      <c r="P34" s="16" t="s">
        <v>10852</v>
      </c>
      <c r="Q34" s="21">
        <f>B5L407C1*B5L427C5</f>
        <v>43.04590879196676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10648.402281402714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7.9991738694443315E-5</v>
      </c>
      <c r="F35" s="16" t="s">
        <v>10856</v>
      </c>
      <c r="G35" s="21">
        <f>B5L401C1*B5L428C1</f>
        <v>45.99441107212936</v>
      </c>
      <c r="H35" s="16" t="s">
        <v>10857</v>
      </c>
      <c r="I35" s="21">
        <f>B5L405C1*B5L428C1</f>
        <v>1.7756566155392528</v>
      </c>
      <c r="J35" s="16" t="s">
        <v>10858</v>
      </c>
      <c r="K35" s="23">
        <f>B5L406C1*B5L428C1</f>
        <v>3.3596530251666194E-3</v>
      </c>
      <c r="L35" s="16" t="s">
        <v>10859</v>
      </c>
      <c r="M35" s="21">
        <f>B3L420C3</f>
        <v>3.456794084150078E-3</v>
      </c>
      <c r="N35" s="16" t="s">
        <v>10860</v>
      </c>
      <c r="O35" s="21">
        <f>B5L403C1*B5L428C5</f>
        <v>204.85925789565349</v>
      </c>
      <c r="P35" s="16" t="s">
        <v>10861</v>
      </c>
      <c r="Q35" s="21">
        <f>B5L407C1*B5L428C5</f>
        <v>16.132857990728414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21">
        <f>B5L428C2+IF(B5L428C6=NULL_VALUE,0,B5L428C6)+IF(B5L428C9=NULL_VALUE,0,B5L428C9)+IF(B5L428C12=NULL_VALUE,0,B5L428C12)</f>
        <v>250.85366896778285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9.7760703229014617E-2</v>
      </c>
      <c r="N36" s="16" t="s">
        <v>10869</v>
      </c>
      <c r="O36" s="15">
        <f>B5L403C1*B5L429C5</f>
        <v>5793.5719129701165</v>
      </c>
      <c r="P36" s="16" t="s">
        <v>10870</v>
      </c>
      <c r="Q36" s="21">
        <f>B5L407C1*B5L429C5</f>
        <v>456.24920196981122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5793.5719129701165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21">
        <f>B3L324C2</f>
        <v>7.1106975073991874E-4</v>
      </c>
      <c r="F37" s="16" t="s">
        <v>10874</v>
      </c>
      <c r="G37" s="21">
        <f>B5L401C1*B5L430C1</f>
        <v>408.85765143095057</v>
      </c>
      <c r="H37" s="16" t="s">
        <v>10875</v>
      </c>
      <c r="I37" s="21">
        <f>B5L405C1*B5L430C1</f>
        <v>15.784326326924717</v>
      </c>
      <c r="J37" s="16" t="s">
        <v>10876</v>
      </c>
      <c r="K37" s="23">
        <f>B5L406C1*B5L430C1</f>
        <v>2.9864929531076587E-2</v>
      </c>
      <c r="L37" s="16" t="s">
        <v>10877</v>
      </c>
      <c r="M37" s="21">
        <f>B3L422C3</f>
        <v>0.12138881314062976</v>
      </c>
      <c r="N37" s="16" t="s">
        <v>10878</v>
      </c>
      <c r="O37" s="15">
        <f>B5L403C1*B5L430C5</f>
        <v>7193.8396015097806</v>
      </c>
      <c r="P37" s="16" t="s">
        <v>10879</v>
      </c>
      <c r="Q37" s="21">
        <f>B5L407C1*B5L430C5</f>
        <v>566.52159092731904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7602.6972529407312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1.6804329498823147E-3</v>
      </c>
      <c r="F39" s="16" t="s">
        <v>10892</v>
      </c>
      <c r="G39" s="21">
        <f>B5L401C1*B5L432C1</f>
        <v>966.23132760342389</v>
      </c>
      <c r="H39" s="16" t="s">
        <v>10893</v>
      </c>
      <c r="I39" s="21">
        <f>B5L405C1*B5L432C1</f>
        <v>37.302250621487623</v>
      </c>
      <c r="J39" s="16" t="s">
        <v>10894</v>
      </c>
      <c r="K39" s="23">
        <f>B5L406C1*B5L432C1</f>
        <v>7.0578183895057212E-2</v>
      </c>
      <c r="L39" s="16" t="s">
        <v>10895</v>
      </c>
      <c r="M39" s="21">
        <f>B3L326C5</f>
        <v>2.2516204191886453E-2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14.928243379220719</v>
      </c>
      <c r="X39" s="16" t="s">
        <v>10897</v>
      </c>
      <c r="Y39" s="15">
        <f>B5L410C1*B5L432C5</f>
        <v>0</v>
      </c>
      <c r="Z39" s="16" t="s">
        <v>10898</v>
      </c>
      <c r="AA39" s="21">
        <f>B5L404C1*B5L432C5</f>
        <v>144.82667562158616</v>
      </c>
      <c r="AB39" s="16" t="s">
        <v>10899</v>
      </c>
      <c r="AC39" s="15">
        <f>B5L432C2+IF(B5L432C6=NULL_VALUE,0,B5L432C6)+IF(B5L432C9=NULL_VALUE,0,B5L432C9)+IF(B5L432C12=NULL_VALUE,0,B5L432C12)</f>
        <v>1111.05800322501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21">
        <f>B3L327C2</f>
        <v>3.2812840027723187E-5</v>
      </c>
      <c r="F40" s="16" t="s">
        <v>10901</v>
      </c>
      <c r="G40" s="21">
        <f>B5L401C1*B5L433C1</f>
        <v>18.867038988164399</v>
      </c>
      <c r="H40" s="16" t="s">
        <v>10902</v>
      </c>
      <c r="I40" s="21">
        <f>B5L405C1*B5L433C1</f>
        <v>0.72837942293539926</v>
      </c>
      <c r="J40" s="16" t="s">
        <v>10903</v>
      </c>
      <c r="K40" s="23">
        <f>B5L406C1*B5L433C1</f>
        <v>1.3781392811643739E-3</v>
      </c>
      <c r="L40" s="16" t="s">
        <v>10904</v>
      </c>
      <c r="M40" s="21">
        <f>B3L327C5</f>
        <v>4.39660866106953E-4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21">
        <f>B5L409C1*B5L433C5</f>
        <v>0.29149515422890987</v>
      </c>
      <c r="X40" s="16" t="s">
        <v>10906</v>
      </c>
      <c r="Y40" s="15">
        <f>B5L410C1*B5L433C5</f>
        <v>0</v>
      </c>
      <c r="Z40" s="16" t="s">
        <v>10907</v>
      </c>
      <c r="AA40" s="21">
        <f>B5L404C1*B5L433C5</f>
        <v>2.8279465355942186</v>
      </c>
      <c r="AB40" s="16" t="s">
        <v>10908</v>
      </c>
      <c r="AC40" s="21">
        <f>B5L433C2+IF(B5L433C6=NULL_VALUE,0,B5L433C6)+IF(B5L433C9=NULL_VALUE,0,B5L433C9)+IF(B5L433C12=NULL_VALUE,0,B5L433C12)</f>
        <v>21.694985523758618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1.3270449750660211E-3</v>
      </c>
      <c r="F41" s="16" t="s">
        <v>10910</v>
      </c>
      <c r="G41" s="21">
        <f>B5L401C1*B5L434C1</f>
        <v>763.03694719702582</v>
      </c>
      <c r="H41" s="16" t="s">
        <v>10911</v>
      </c>
      <c r="I41" s="21">
        <f>B5L405C1*B5L434C1</f>
        <v>29.457744356515537</v>
      </c>
      <c r="J41" s="16" t="s">
        <v>10912</v>
      </c>
      <c r="K41" s="23">
        <f>B5L406C1*B5L434C1</f>
        <v>5.5735888952772886E-2</v>
      </c>
      <c r="L41" s="16" t="s">
        <v>10913</v>
      </c>
      <c r="M41" s="21">
        <f>B3L328C5</f>
        <v>1.7781141242497047E-2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11.788896643775542</v>
      </c>
      <c r="X41" s="16" t="s">
        <v>10915</v>
      </c>
      <c r="Y41" s="15">
        <f>B5L410C1*B5L434C5</f>
        <v>0</v>
      </c>
      <c r="Z41" s="16" t="s">
        <v>10916</v>
      </c>
      <c r="AA41" s="21">
        <f>B5L404C1*B5L434C5</f>
        <v>114.37023545188296</v>
      </c>
      <c r="AB41" s="16" t="s">
        <v>10917</v>
      </c>
      <c r="AC41" s="21">
        <f>B5L434C2+IF(B5L434C6=NULL_VALUE,0,B5L434C6)+IF(B5L434C9=NULL_VALUE,0,B5L434C9)+IF(B5L434C12=NULL_VALUE,0,B5L434C12)</f>
        <v>877.40718264890882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1.5909581735218613E-3</v>
      </c>
      <c r="F42" s="16" t="s">
        <v>10919</v>
      </c>
      <c r="G42" s="21">
        <f>B5L401C1*B5L435C1</f>
        <v>914.7842692986967</v>
      </c>
      <c r="H42" s="16" t="s">
        <v>10920</v>
      </c>
      <c r="I42" s="21">
        <f>B5L405C1*B5L435C1</f>
        <v>35.31608953583828</v>
      </c>
      <c r="J42" s="16" t="s">
        <v>10921</v>
      </c>
      <c r="K42" s="23">
        <f>B5L406C1*B5L435C1</f>
        <v>6.6820243287918177E-2</v>
      </c>
      <c r="L42" s="16" t="s">
        <v>10922</v>
      </c>
      <c r="M42" s="21">
        <f>B3L337C5</f>
        <v>2.1317327238958083E-2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14.133387959429209</v>
      </c>
      <c r="X42" s="16" t="s">
        <v>10924</v>
      </c>
      <c r="Y42" s="15">
        <f>B5L410C1*B5L435C5</f>
        <v>0</v>
      </c>
      <c r="Z42" s="16" t="s">
        <v>10925</v>
      </c>
      <c r="AA42" s="21">
        <f>B5L404C1*B5L435C5</f>
        <v>137.11536859610987</v>
      </c>
      <c r="AB42" s="16" t="s">
        <v>10926</v>
      </c>
      <c r="AC42" s="15">
        <f>B5L435C2+IF(B5L435C6=NULL_VALUE,0,B5L435C6)+IF(B5L435C9=NULL_VALUE,0,B5L435C9)+IF(B5L435C12=NULL_VALUE,0,B5L435C12)</f>
        <v>1051.8996378948066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1.8737287716780945E-2</v>
      </c>
      <c r="F43" s="16" t="s">
        <v>10928</v>
      </c>
      <c r="G43" s="15">
        <f>B5L401C1*B5L436C1</f>
        <v>10773.743985167925</v>
      </c>
      <c r="H43" s="16" t="s">
        <v>10929</v>
      </c>
      <c r="I43" s="21">
        <f>B5L405C1*B5L436C1</f>
        <v>415.93031273710341</v>
      </c>
      <c r="J43" s="16" t="s">
        <v>10930</v>
      </c>
      <c r="K43" s="23">
        <f>B5L406C1*B5L436C1</f>
        <v>0.78696608410479973</v>
      </c>
      <c r="L43" s="16" t="s">
        <v>10931</v>
      </c>
      <c r="M43" s="21">
        <f>B3L331C5</f>
        <v>0.25106184466491921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166.45400301284144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1614.85710594797</v>
      </c>
      <c r="AB43" s="16" t="s">
        <v>10935</v>
      </c>
      <c r="AC43" s="15">
        <f>B5L436C2+IF(B5L436C6=NULL_VALUE,0,B5L436C6)+IF(B5L436C9=NULL_VALUE,0,B5L436C9)+IF(B5L436C12=NULL_VALUE,0,B5L436C12)</f>
        <v>12388.601091115896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3.6360944156094777E-3</v>
      </c>
      <c r="F46" s="16" t="s">
        <v>10955</v>
      </c>
      <c r="G46" s="15">
        <f>B5L401C1*B5L439C1</f>
        <v>2090.7161661712166</v>
      </c>
      <c r="H46" s="16" t="s">
        <v>10956</v>
      </c>
      <c r="I46" s="21">
        <f>B5L405C1*B5L439C1</f>
        <v>80.714023837699187</v>
      </c>
      <c r="J46" s="16" t="s">
        <v>10957</v>
      </c>
      <c r="K46" s="23">
        <f>B5L406C1*B5L439C1</f>
        <v>0.15271596545559807</v>
      </c>
      <c r="L46" s="16" t="s">
        <v>10958</v>
      </c>
      <c r="M46" s="21">
        <f>B3L334C5</f>
        <v>4.8720208877464997E-2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32.301498485759296</v>
      </c>
      <c r="X46" s="16" t="s">
        <v>10960</v>
      </c>
      <c r="Y46" s="15">
        <f>B5L410C1*B5L439C5</f>
        <v>0</v>
      </c>
      <c r="Z46" s="16" t="s">
        <v>10961</v>
      </c>
      <c r="AA46" s="21">
        <f>B5L404C1*B5L439C5</f>
        <v>313.37368533258899</v>
      </c>
      <c r="AB46" s="16" t="s">
        <v>10962</v>
      </c>
      <c r="AC46" s="15">
        <f>B5L439C2+IF(B5L439C6=NULL_VALUE,0,B5L439C6)+IF(B5L439C9=NULL_VALUE,0,B5L439C9)+IF(B5L439C12=NULL_VALUE,0,B5L439C12)</f>
        <v>2404.0898515038057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1.5433813455666365E-2</v>
      </c>
      <c r="F47" s="16" t="s">
        <v>10964</v>
      </c>
      <c r="G47" s="15">
        <f>B5L401C1*B5L440C1</f>
        <v>8874.2809204594996</v>
      </c>
      <c r="H47" s="16" t="s">
        <v>10965</v>
      </c>
      <c r="I47" s="21">
        <f>B5L405C1*B5L440C1</f>
        <v>342.599791088882</v>
      </c>
      <c r="J47" s="16" t="s">
        <v>10966</v>
      </c>
      <c r="K47" s="23">
        <f>B5L406C1*B5L440C1</f>
        <v>0.6482201651379873</v>
      </c>
      <c r="L47" s="16" t="s">
        <v>10967</v>
      </c>
      <c r="M47" s="21">
        <f>B3L335C5</f>
        <v>0.20679842968540085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137.10735888142077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1330.1500039643975</v>
      </c>
      <c r="AB47" s="16" t="s">
        <v>10971</v>
      </c>
      <c r="AC47" s="15">
        <f>B5L440C2+IF(B5L440C6=NULL_VALUE,0,B5L440C6)+IF(B5L440C9=NULL_VALUE,0,B5L440C9)+IF(B5L440C12=NULL_VALUE,0,B5L440C12)</f>
        <v>10204.430924423898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3.2193715297606333E-2</v>
      </c>
      <c r="F48" s="16" t="s">
        <v>10973</v>
      </c>
      <c r="G48" s="15">
        <f>B5L401C1*B5L441C1</f>
        <v>18511.048759589787</v>
      </c>
      <c r="H48" s="16" t="s">
        <v>10974</v>
      </c>
      <c r="I48" s="21">
        <f>B5L405C1*B5L441C1</f>
        <v>714.63609217626538</v>
      </c>
      <c r="J48" s="16" t="s">
        <v>10975</v>
      </c>
      <c r="K48" s="23">
        <f>B5L406C1*B5L441C1</f>
        <v>1.352136042499466</v>
      </c>
      <c r="L48" s="16" t="s">
        <v>10976</v>
      </c>
      <c r="M48" s="21">
        <f>B3L336C5</f>
        <v>0.4313651832327664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285.99511648332413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2774.58780059428</v>
      </c>
      <c r="AB48" s="16" t="s">
        <v>10980</v>
      </c>
      <c r="AC48" s="15">
        <f>B5L441C2+IF(B5L441C6=NULL_VALUE,0,B5L441C6)+IF(B5L441C9=NULL_VALUE,0,B5L441C9)+IF(B5L441C12=NULL_VALUE,0,B5L441C12)</f>
        <v>21285.636560184066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8706735.9408282973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3221492.2981064701</v>
      </c>
      <c r="J8" s="16" t="s">
        <v>11040</v>
      </c>
      <c r="K8" s="17">
        <f>B5L501C1-B5L501C3</f>
        <v>5485243.6427218271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5144426.5036978042</v>
      </c>
      <c r="F9" s="16" t="s">
        <v>11042</v>
      </c>
      <c r="G9" s="21">
        <f>B3L209C4</f>
        <v>0.78823202847298368</v>
      </c>
      <c r="H9" s="16" t="s">
        <v>11043</v>
      </c>
      <c r="I9" s="15">
        <f>B5L502C1*B5L502C2</f>
        <v>4055001.7383398996</v>
      </c>
      <c r="J9" s="16" t="s">
        <v>11044</v>
      </c>
      <c r="K9" s="17">
        <f>B5L502C1-B5L502C3</f>
        <v>1089424.7653579046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72744.215516159471</v>
      </c>
      <c r="F10" s="16" t="s">
        <v>11042</v>
      </c>
      <c r="G10" s="21">
        <f>B3L209C4</f>
        <v>0.78823202847298368</v>
      </c>
      <c r="H10" s="16" t="s">
        <v>11046</v>
      </c>
      <c r="I10" s="15">
        <f>B5L503C1*B5L503C2</f>
        <v>57339.320555978273</v>
      </c>
      <c r="J10" s="16" t="s">
        <v>11047</v>
      </c>
      <c r="K10" s="17">
        <f>B5L503C1-B5L503C3</f>
        <v>15404.894960181198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340186.04635331477</v>
      </c>
      <c r="F11" s="16" t="s">
        <v>11049</v>
      </c>
      <c r="G11" s="21">
        <f>B3L202C4</f>
        <v>0.75109186753849877</v>
      </c>
      <c r="H11" s="16" t="s">
        <v>11050</v>
      </c>
      <c r="I11" s="15">
        <f>B5L504C1*B5L504C2</f>
        <v>255510.9728660495</v>
      </c>
      <c r="J11" s="16" t="s">
        <v>11051</v>
      </c>
      <c r="K11" s="17">
        <f>B5L504C1-B5L504C3</f>
        <v>84675.073487265268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4225895.4960831767</v>
      </c>
      <c r="F12" s="16" t="s">
        <v>11053</v>
      </c>
      <c r="G12" s="21">
        <f>B3L203C4</f>
        <v>0.78824865895707685</v>
      </c>
      <c r="H12" s="16" t="s">
        <v>11054</v>
      </c>
      <c r="I12" s="15">
        <f>B5L505C1*B5L505C2</f>
        <v>3331056.4576803152</v>
      </c>
      <c r="J12" s="16" t="s">
        <v>11055</v>
      </c>
      <c r="K12" s="17">
        <f>B5L505C1-B5L505C3</f>
        <v>894839.03840286145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0.78824865895707685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7297470.7234043814</v>
      </c>
      <c r="F14" s="16" t="s">
        <v>11060</v>
      </c>
      <c r="G14" s="21">
        <f>B3L204C4</f>
        <v>0.78369594853585112</v>
      </c>
      <c r="H14" s="16" t="s">
        <v>11061</v>
      </c>
      <c r="I14" s="15">
        <f>B5L507C1*B5L507C2</f>
        <v>5718998.240491</v>
      </c>
      <c r="J14" s="16" t="s">
        <v>11062</v>
      </c>
      <c r="K14" s="17">
        <f>B5L507C1-B5L507C3</f>
        <v>1578472.4829133814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13159381.609291624</v>
      </c>
      <c r="F15" s="16" t="s">
        <v>11064</v>
      </c>
      <c r="G15" s="21">
        <f>B3L205C4</f>
        <v>0.78891196309431311</v>
      </c>
      <c r="H15" s="16" t="s">
        <v>11065</v>
      </c>
      <c r="I15" s="15">
        <f>B5L508C1*B5L508C2</f>
        <v>10381593.578493457</v>
      </c>
      <c r="J15" s="16" t="s">
        <v>11066</v>
      </c>
      <c r="K15" s="17">
        <f>B5L508C1-B5L508C3</f>
        <v>2777788.030798167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5267003.1438865233</v>
      </c>
      <c r="F16" s="16" t="s">
        <v>11068</v>
      </c>
      <c r="G16" s="21">
        <f>B3L206C4</f>
        <v>0.82909505124832128</v>
      </c>
      <c r="H16" s="16" t="s">
        <v>11069</v>
      </c>
      <c r="I16" s="15">
        <f>B5L509C1*B5L509C2</f>
        <v>4366846.2415056666</v>
      </c>
      <c r="J16" s="16" t="s">
        <v>11070</v>
      </c>
      <c r="K16" s="17">
        <f>B5L509C1-B5L509C3</f>
        <v>900156.90238085669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102909.05009605766</v>
      </c>
      <c r="F17" s="16" t="s">
        <v>11042</v>
      </c>
      <c r="G17" s="21">
        <f>B3L209C4</f>
        <v>0.78823202847298368</v>
      </c>
      <c r="H17" s="16" t="s">
        <v>11072</v>
      </c>
      <c r="I17" s="15">
        <f>B5L510C1*B5L510C2</f>
        <v>81116.209305443423</v>
      </c>
      <c r="J17" s="16" t="s">
        <v>11073</v>
      </c>
      <c r="K17" s="17">
        <f>B5L510C1-B5L510C3</f>
        <v>21792.840790614238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27486.241231105589</v>
      </c>
      <c r="F18" s="16" t="s">
        <v>11042</v>
      </c>
      <c r="G18" s="21">
        <f>B3L209C4</f>
        <v>0.78823202847298368</v>
      </c>
      <c r="H18" s="16" t="s">
        <v>11075</v>
      </c>
      <c r="I18" s="15">
        <f>B5L511C1*B5L511C2</f>
        <v>21665.535680692119</v>
      </c>
      <c r="J18" s="16" t="s">
        <v>11076</v>
      </c>
      <c r="K18" s="17">
        <f>B5L511C1-B5L511C3</f>
        <v>5820.7055504134696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381353.41923706012</v>
      </c>
      <c r="F19" s="16" t="s">
        <v>11078</v>
      </c>
      <c r="G19" s="21">
        <f>B3L220C4</f>
        <v>0.92851306615364781</v>
      </c>
      <c r="H19" s="16" t="s">
        <v>11079</v>
      </c>
      <c r="I19" s="15">
        <f>B5L512C1*B5L512C2</f>
        <v>354091.63258398022</v>
      </c>
      <c r="J19" s="16" t="s">
        <v>11080</v>
      </c>
      <c r="K19" s="17">
        <f>B5L512C1-B5L512C3</f>
        <v>27261.786653079907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21285.636560184066</v>
      </c>
      <c r="F20" s="16" t="s">
        <v>11042</v>
      </c>
      <c r="G20" s="21">
        <f>B3L209C4</f>
        <v>0.78823202847298368</v>
      </c>
      <c r="H20" s="16" t="s">
        <v>11082</v>
      </c>
      <c r="I20" s="15">
        <f>B5L513C1*B5L513C2</f>
        <v>16778.02048317259</v>
      </c>
      <c r="J20" s="16" t="s">
        <v>11083</v>
      </c>
      <c r="K20" s="17">
        <f>B5L513C1-B5L513C3</f>
        <v>4507.6160770114766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1051.8996378948066</v>
      </c>
      <c r="F21" s="16" t="s">
        <v>11085</v>
      </c>
      <c r="G21" s="21">
        <f>B3L225C4</f>
        <v>1.0792665098261276E-2</v>
      </c>
      <c r="H21" s="16" t="s">
        <v>11086</v>
      </c>
      <c r="I21" s="21">
        <f>B5L514C1*B5L514C2</f>
        <v>11.352800508780954</v>
      </c>
      <c r="J21" s="16" t="s">
        <v>11087</v>
      </c>
      <c r="K21" s="17">
        <f>B5L514C1-B5L514C3</f>
        <v>1040.5468373860256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15787.416089781433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15787.416089781433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4074374.3661952582</v>
      </c>
      <c r="F23" s="16" t="s">
        <v>11093</v>
      </c>
      <c r="G23" s="21">
        <f>B3L207C4</f>
        <v>0.76992591093984319</v>
      </c>
      <c r="H23" s="16" t="s">
        <v>11094</v>
      </c>
      <c r="I23" s="15">
        <f>B5L516C1*B5L516C2</f>
        <v>3136966.3954028306</v>
      </c>
      <c r="J23" s="16" t="s">
        <v>11095</v>
      </c>
      <c r="K23" s="17">
        <f>B5L516C1-B5L516C3</f>
        <v>937407.97079242766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110251.22390876018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110251.22390876018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677148.66663515288</v>
      </c>
      <c r="F25" s="16" t="s">
        <v>11042</v>
      </c>
      <c r="G25" s="21">
        <f>B3L209C4</f>
        <v>0.78823202847298368</v>
      </c>
      <c r="H25" s="16" t="s">
        <v>11101</v>
      </c>
      <c r="I25" s="15">
        <f>B5L518C1*B5L518C2</f>
        <v>533750.26707960281</v>
      </c>
      <c r="J25" s="16" t="s">
        <v>11102</v>
      </c>
      <c r="K25" s="17">
        <f>B5L518C1-B5L518C3</f>
        <v>143398.39955555007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915873.85909624817</v>
      </c>
      <c r="F26" s="16" t="s">
        <v>11104</v>
      </c>
      <c r="G26" s="21">
        <f>B3L208C4</f>
        <v>0.95649610732464152</v>
      </c>
      <c r="H26" s="16" t="s">
        <v>11105</v>
      </c>
      <c r="I26" s="15">
        <f>B5L519C1*B5L519C2</f>
        <v>876029.7810259586</v>
      </c>
      <c r="J26" s="16" t="s">
        <v>11106</v>
      </c>
      <c r="K26" s="17">
        <f>B5L519C1-B5L519C3</f>
        <v>39844.078070289572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6047272.628318063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6047272.628318063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228234.64948336204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228234.64948336204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464303.36357702815</v>
      </c>
      <c r="F31" s="16" t="s">
        <v>11042</v>
      </c>
      <c r="G31" s="21">
        <f>B3L209C4</f>
        <v>0.78823202847298368</v>
      </c>
      <c r="H31" s="16" t="s">
        <v>11122</v>
      </c>
      <c r="I31" s="15">
        <f>B5L524C1*B5L524C2</f>
        <v>365978.78209915018</v>
      </c>
      <c r="J31" s="16" t="s">
        <v>11123</v>
      </c>
      <c r="K31" s="17">
        <f>B5L524C1-B5L524C3</f>
        <v>98324.581477877975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9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3.33</v>
      </c>
      <c r="J32" s="16" t="s">
        <v>11126</v>
      </c>
      <c r="K32" s="23">
        <f>B5L525C1-B5L525C3</f>
        <v>5.67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106328</v>
      </c>
      <c r="F33" s="16" t="s">
        <v>11042</v>
      </c>
      <c r="G33" s="21">
        <f>B3L209C4</f>
        <v>0.78823202847298368</v>
      </c>
      <c r="H33" s="16" t="s">
        <v>11128</v>
      </c>
      <c r="I33" s="15">
        <f>B5L526C1*B5L526C2</f>
        <v>83811.135123475411</v>
      </c>
      <c r="J33" s="16" t="s">
        <v>11129</v>
      </c>
      <c r="K33" s="17">
        <f>B5L526C1-B5L526C3</f>
        <v>22516.864876524589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-97</v>
      </c>
      <c r="F34" s="16" t="s">
        <v>11042</v>
      </c>
      <c r="G34" s="21">
        <f>B3L209C4</f>
        <v>0.78823202847298368</v>
      </c>
      <c r="H34" s="16" t="s">
        <v>11131</v>
      </c>
      <c r="I34" s="21">
        <f>B5L527C1*B5L527C2</f>
        <v>-76.45850676187942</v>
      </c>
      <c r="J34" s="16" t="s">
        <v>11132</v>
      </c>
      <c r="K34" s="23">
        <f>B5L527C1-B5L527C3</f>
        <v>-20.54149323812058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3904</v>
      </c>
      <c r="F35" s="16" t="s">
        <v>11042</v>
      </c>
      <c r="G35" s="21">
        <f>B3L209C4</f>
        <v>0.78823202847298368</v>
      </c>
      <c r="H35" s="16" t="s">
        <v>11134</v>
      </c>
      <c r="I35" s="15">
        <f>B5L528C1*B5L528C2</f>
        <v>3077.2578391585284</v>
      </c>
      <c r="J35" s="16" t="s">
        <v>11135</v>
      </c>
      <c r="K35" s="23">
        <f>B5L528C1-B5L528C3</f>
        <v>826.74216084147156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0.78823202847298368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7237</v>
      </c>
      <c r="F37" s="16" t="s">
        <v>11049</v>
      </c>
      <c r="G37" s="21">
        <f>B3L202C4</f>
        <v>0.75109186753849877</v>
      </c>
      <c r="H37" s="16" t="s">
        <v>11140</v>
      </c>
      <c r="I37" s="15">
        <f>B5L530C1*B5L530C2</f>
        <v>5435.6518453761155</v>
      </c>
      <c r="J37" s="16" t="s">
        <v>11141</v>
      </c>
      <c r="K37" s="17">
        <f>B5L530C1-B5L530C3</f>
        <v>1801.3481546238845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0.75109186753849877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123620</v>
      </c>
      <c r="F39" s="16" t="s">
        <v>11053</v>
      </c>
      <c r="G39" s="21">
        <f>B3L203C4</f>
        <v>0.78824865895707685</v>
      </c>
      <c r="H39" s="16" t="s">
        <v>11146</v>
      </c>
      <c r="I39" s="15">
        <f>B5L532C1*B5L532C2</f>
        <v>97443.299220273839</v>
      </c>
      <c r="J39" s="16" t="s">
        <v>11147</v>
      </c>
      <c r="K39" s="17">
        <f>B5L532C1-B5L532C3</f>
        <v>26176.700779726161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686460</v>
      </c>
      <c r="F40" s="16" t="s">
        <v>11060</v>
      </c>
      <c r="G40" s="21">
        <f>B3L204C4</f>
        <v>0.78369594853585112</v>
      </c>
      <c r="H40" s="16" t="s">
        <v>11149</v>
      </c>
      <c r="I40" s="15">
        <f>B5L533C1*B5L533C2</f>
        <v>537975.92083192035</v>
      </c>
      <c r="J40" s="16" t="s">
        <v>11150</v>
      </c>
      <c r="K40" s="17">
        <f>B5L533C1-B5L533C3</f>
        <v>148484.07916807965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970345</v>
      </c>
      <c r="F41" s="16" t="s">
        <v>11064</v>
      </c>
      <c r="G41" s="21">
        <f>B3L205C4</f>
        <v>0.78891196309431311</v>
      </c>
      <c r="H41" s="16" t="s">
        <v>11152</v>
      </c>
      <c r="I41" s="15">
        <f>B5L534C1*B5L534C2</f>
        <v>765516.7788287513</v>
      </c>
      <c r="J41" s="16" t="s">
        <v>11153</v>
      </c>
      <c r="K41" s="17">
        <f>B5L534C1-B5L534C3</f>
        <v>204828.2211712487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330124</v>
      </c>
      <c r="F42" s="16" t="s">
        <v>11068</v>
      </c>
      <c r="G42" s="21">
        <f>B3L206C4</f>
        <v>0.82909505124832128</v>
      </c>
      <c r="H42" s="16" t="s">
        <v>11155</v>
      </c>
      <c r="I42" s="15">
        <f>B5L535C1*B5L535C2</f>
        <v>273704.17469830083</v>
      </c>
      <c r="J42" s="16" t="s">
        <v>11156</v>
      </c>
      <c r="K42" s="17">
        <f>B5L535C1-B5L535C3</f>
        <v>56419.825301699166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0.78824865895707685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0.78824865895707685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0.78824865895707685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81</v>
      </c>
      <c r="F46" s="16" t="s">
        <v>11060</v>
      </c>
      <c r="G46" s="21">
        <f>B3L204C4</f>
        <v>0.78369594853585112</v>
      </c>
      <c r="H46" s="16" t="s">
        <v>11167</v>
      </c>
      <c r="I46" s="21">
        <f>B5L539C1*B5L539C2</f>
        <v>63.479371831403938</v>
      </c>
      <c r="J46" s="16" t="s">
        <v>11168</v>
      </c>
      <c r="K46" s="23">
        <f>B5L539C1-B5L539C3</f>
        <v>17.520628168596062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147</v>
      </c>
      <c r="F47" s="16" t="s">
        <v>11064</v>
      </c>
      <c r="G47" s="21">
        <f>B3L205C4</f>
        <v>0.78891196309431311</v>
      </c>
      <c r="H47" s="16" t="s">
        <v>11170</v>
      </c>
      <c r="I47" s="21">
        <f>B5L540C1*B5L540C2</f>
        <v>115.97005857486403</v>
      </c>
      <c r="J47" s="16" t="s">
        <v>11171</v>
      </c>
      <c r="K47" s="23">
        <f>B5L540C1-B5L540C3</f>
        <v>31.029941425135974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1735</v>
      </c>
      <c r="F48" s="16" t="s">
        <v>11068</v>
      </c>
      <c r="G48" s="21">
        <f>B3L206C4</f>
        <v>0.82909505124832128</v>
      </c>
      <c r="H48" s="16" t="s">
        <v>11173</v>
      </c>
      <c r="I48" s="15">
        <f>B5L541C1*B5L541C2</f>
        <v>1438.4799139158374</v>
      </c>
      <c r="J48" s="16" t="s">
        <v>11174</v>
      </c>
      <c r="K48" s="23">
        <f>B5L541C1-B5L541C3</f>
        <v>296.52008608416259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3008</v>
      </c>
      <c r="F49" s="16" t="s">
        <v>11042</v>
      </c>
      <c r="G49" s="21">
        <f>B3L209C4</f>
        <v>0.78823202847298368</v>
      </c>
      <c r="H49" s="16" t="s">
        <v>11176</v>
      </c>
      <c r="I49" s="15">
        <f>B5L542C1*B5L542C2</f>
        <v>2371.0019416467348</v>
      </c>
      <c r="J49" s="16" t="s">
        <v>11177</v>
      </c>
      <c r="K49" s="23">
        <f>B5L542C1-B5L542C3</f>
        <v>636.99805835326515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0.78823202847298368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3120</v>
      </c>
      <c r="F51" s="16" t="s">
        <v>11042</v>
      </c>
      <c r="G51" s="21">
        <f>B3L209C4</f>
        <v>0.78823202847298368</v>
      </c>
      <c r="H51" s="16" t="s">
        <v>11182</v>
      </c>
      <c r="I51" s="15">
        <f>B5L544C1*B5L544C2</f>
        <v>2459.283928835709</v>
      </c>
      <c r="J51" s="16" t="s">
        <v>11183</v>
      </c>
      <c r="K51" s="23">
        <f>B5L544C1-B5L544C3</f>
        <v>660.71607116429095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0.78823202847298368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22259</v>
      </c>
      <c r="F53" s="16" t="s">
        <v>11078</v>
      </c>
      <c r="G53" s="21">
        <f>B3L220C4</f>
        <v>0.92851306615364781</v>
      </c>
      <c r="H53" s="16" t="s">
        <v>11188</v>
      </c>
      <c r="I53" s="15">
        <f>B5L546C1*B5L546C2</f>
        <v>20667.772339514046</v>
      </c>
      <c r="J53" s="16" t="s">
        <v>11189</v>
      </c>
      <c r="K53" s="17">
        <f>B5L546C1-B5L546C3</f>
        <v>1591.2276604859544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0.92851306615364781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714.63609217626538</v>
      </c>
      <c r="F55" s="16" t="s">
        <v>11042</v>
      </c>
      <c r="G55" s="21">
        <f>B3L209C4</f>
        <v>0.78823202847298368</v>
      </c>
      <c r="H55" s="16" t="s">
        <v>11194</v>
      </c>
      <c r="I55" s="21">
        <f>B5L548C1*B5L548C2</f>
        <v>563.29905655610378</v>
      </c>
      <c r="J55" s="16" t="s">
        <v>11195</v>
      </c>
      <c r="K55" s="23">
        <f>B5L548C1-B5L548C3</f>
        <v>151.3370356201616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1.352136042499466</v>
      </c>
      <c r="F56" s="16" t="s">
        <v>11042</v>
      </c>
      <c r="G56" s="21">
        <f>B3L209C4</f>
        <v>0.78823202847298368</v>
      </c>
      <c r="H56" s="16" t="s">
        <v>11197</v>
      </c>
      <c r="I56" s="21">
        <f>B5L549C1*B5L549C2</f>
        <v>1.0657969355507866</v>
      </c>
      <c r="J56" s="16" t="s">
        <v>11198</v>
      </c>
      <c r="K56" s="23">
        <f>B5L549C1-B5L549C3</f>
        <v>0.28633910694867937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658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658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237866</v>
      </c>
      <c r="F59" s="16" t="s">
        <v>11093</v>
      </c>
      <c r="G59" s="21">
        <f>B3L207C4</f>
        <v>0.76992591093984319</v>
      </c>
      <c r="H59" s="16" t="s">
        <v>11206</v>
      </c>
      <c r="I59" s="15">
        <f>B5L552C1*B5L552C2</f>
        <v>183139.19673161674</v>
      </c>
      <c r="J59" s="16" t="s">
        <v>11207</v>
      </c>
      <c r="K59" s="17">
        <f>B5L552C1-B5L552C3</f>
        <v>54726.803268383257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-63</v>
      </c>
      <c r="F60" s="16" t="s">
        <v>11093</v>
      </c>
      <c r="G60" s="21">
        <f>B3L207C4</f>
        <v>0.76992591093984319</v>
      </c>
      <c r="H60" s="16" t="s">
        <v>11209</v>
      </c>
      <c r="I60" s="21">
        <f>B5L553C1*B5L553C2</f>
        <v>-48.505332389210125</v>
      </c>
      <c r="J60" s="16" t="s">
        <v>11210</v>
      </c>
      <c r="K60" s="23">
        <f>B5L553C1-B5L553C3</f>
        <v>-14.494667610789875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54168</v>
      </c>
      <c r="F61" s="16" t="s">
        <v>11042</v>
      </c>
      <c r="G61" s="21">
        <f>B3L209C4</f>
        <v>0.78823202847298368</v>
      </c>
      <c r="H61" s="16" t="s">
        <v>11212</v>
      </c>
      <c r="I61" s="15">
        <f>B5L554C1*B5L554C2</f>
        <v>42696.952518324579</v>
      </c>
      <c r="J61" s="16" t="s">
        <v>11213</v>
      </c>
      <c r="K61" s="17">
        <f>B5L554C1-B5L554C3</f>
        <v>11471.047481675421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214</v>
      </c>
      <c r="F62" s="16" t="s">
        <v>11042</v>
      </c>
      <c r="G62" s="21">
        <f>B3L209C4</f>
        <v>0.78823202847298368</v>
      </c>
      <c r="H62" s="16" t="s">
        <v>11215</v>
      </c>
      <c r="I62" s="21">
        <f>B5L555C1*B5L555C2</f>
        <v>168.6816540932185</v>
      </c>
      <c r="J62" s="16" t="s">
        <v>11216</v>
      </c>
      <c r="K62" s="23">
        <f>B5L555C1-B5L555C3</f>
        <v>45.318345906781502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34857</v>
      </c>
      <c r="F63" s="16" t="s">
        <v>11104</v>
      </c>
      <c r="G63" s="21">
        <f>B3L208C4</f>
        <v>0.95649610732464152</v>
      </c>
      <c r="H63" s="16" t="s">
        <v>11218</v>
      </c>
      <c r="I63" s="15">
        <f>B5L556C1*B5L556C2</f>
        <v>33340.584813015026</v>
      </c>
      <c r="J63" s="16" t="s">
        <v>11219</v>
      </c>
      <c r="K63" s="17">
        <f>B5L556C1-B5L556C3</f>
        <v>1516.4151869849738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0.95649610732464152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4469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4469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38489</v>
      </c>
      <c r="F67" s="16" t="s">
        <v>11042</v>
      </c>
      <c r="G67" s="21">
        <f>B3L209C4</f>
        <v>0.78823202847298368</v>
      </c>
      <c r="H67" s="16" t="s">
        <v>11230</v>
      </c>
      <c r="I67" s="15">
        <f>B5L560C1*B5L560C2</f>
        <v>30338.262543896668</v>
      </c>
      <c r="J67" s="16" t="s">
        <v>11231</v>
      </c>
      <c r="K67" s="17">
        <f>B5L560C1-B5L560C3</f>
        <v>8150.7374561033321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52312.72738879393</v>
      </c>
      <c r="F68" s="16" t="s">
        <v>11042</v>
      </c>
      <c r="G68" s="21">
        <f>B3L209C4</f>
        <v>0.78823202847298368</v>
      </c>
      <c r="H68" s="16" t="s">
        <v>11233</v>
      </c>
      <c r="I68" s="15">
        <f>B5L561C1*B5L561C2</f>
        <v>41234.56722462325</v>
      </c>
      <c r="J68" s="16" t="s">
        <v>11234</v>
      </c>
      <c r="K68" s="17">
        <f>B5L561C1-B5L561C3</f>
        <v>11078.16016417068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12384</v>
      </c>
      <c r="F69" s="16" t="s">
        <v>11236</v>
      </c>
      <c r="G69" s="21">
        <f>B3L402C2</f>
        <v>0.93288379720416048</v>
      </c>
      <c r="H69" s="16" t="s">
        <v>11237</v>
      </c>
      <c r="I69" s="15">
        <f>B5L562C1*B5L562C2</f>
        <v>11552.832944576323</v>
      </c>
      <c r="J69" s="16" t="s">
        <v>11238</v>
      </c>
      <c r="K69" s="23">
        <f>B5L562C1-B5L562C3</f>
        <v>831.16705542367708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0.93288379720416048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285.99511648332413</v>
      </c>
      <c r="F71" s="16" t="s">
        <v>11042</v>
      </c>
      <c r="G71" s="21">
        <f>B3L209C4</f>
        <v>0.78823202847298368</v>
      </c>
      <c r="H71" s="16" t="s">
        <v>11243</v>
      </c>
      <c r="I71" s="21">
        <f>B5L564C1*B5L564C2</f>
        <v>225.43051079901784</v>
      </c>
      <c r="J71" s="16" t="s">
        <v>11244</v>
      </c>
      <c r="K71" s="23">
        <f>B5L564C1-B5L564C3</f>
        <v>60.564605684306287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0.78823202847298368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35.31608953583828</v>
      </c>
      <c r="F73" s="16" t="s">
        <v>11085</v>
      </c>
      <c r="G73" s="21">
        <f>B3L225C4</f>
        <v>1.0792665098261276E-2</v>
      </c>
      <c r="H73" s="16" t="s">
        <v>11249</v>
      </c>
      <c r="I73" s="21">
        <f>B5L566C1*B5L566C2</f>
        <v>0.38115472694051206</v>
      </c>
      <c r="J73" s="16" t="s">
        <v>11250</v>
      </c>
      <c r="K73" s="23">
        <f>B5L566C1-B5L566C3</f>
        <v>34.934934808897765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21">
        <f>B5L435C4</f>
        <v>6.6820243287918177E-2</v>
      </c>
      <c r="F74" s="16" t="s">
        <v>11085</v>
      </c>
      <c r="G74" s="21">
        <f>B3L225C4</f>
        <v>1.0792665098261276E-2</v>
      </c>
      <c r="H74" s="16" t="s">
        <v>11252</v>
      </c>
      <c r="I74" s="21">
        <f>B5L567C1*B5L567C2</f>
        <v>7.2116850759084176E-4</v>
      </c>
      <c r="J74" s="16" t="s">
        <v>11253</v>
      </c>
      <c r="K74" s="23">
        <f>B5L567C1-B5L567C3</f>
        <v>6.6099074780327338E-2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-83</v>
      </c>
      <c r="F75" s="16" t="s">
        <v>11085</v>
      </c>
      <c r="G75" s="21">
        <f>B3L225C4</f>
        <v>1.0792665098261276E-2</v>
      </c>
      <c r="H75" s="16" t="s">
        <v>11255</v>
      </c>
      <c r="I75" s="21">
        <f>B5L568C1*B5L568C2</f>
        <v>-0.89579120315568583</v>
      </c>
      <c r="J75" s="16" t="s">
        <v>11256</v>
      </c>
      <c r="K75" s="23">
        <f>B5L568C1-B5L568C3</f>
        <v>-82.104208796844318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4253.9778317421933</v>
      </c>
      <c r="F76" s="16" t="s">
        <v>11085</v>
      </c>
      <c r="G76" s="21">
        <f>B3L225C4</f>
        <v>1.0792665098261276E-2</v>
      </c>
      <c r="H76" s="16" t="s">
        <v>11258</v>
      </c>
      <c r="I76" s="21">
        <f>B5L569C1*B5L569C2</f>
        <v>45.911758073421147</v>
      </c>
      <c r="J76" s="16" t="s">
        <v>11259</v>
      </c>
      <c r="K76" s="17">
        <f>B5L569C1-B5L569C3</f>
        <v>4208.0660736687723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14.133387959429209</v>
      </c>
      <c r="F77" s="16" t="s">
        <v>11085</v>
      </c>
      <c r="G77" s="21">
        <f>B3L225C4</f>
        <v>1.0792665098261276E-2</v>
      </c>
      <c r="H77" s="16" t="s">
        <v>11261</v>
      </c>
      <c r="I77" s="21">
        <f>B5L570C1*B5L570C2</f>
        <v>0.15253692294991777</v>
      </c>
      <c r="J77" s="16" t="s">
        <v>11262</v>
      </c>
      <c r="K77" s="23">
        <f>B5L570C1-B5L570C3</f>
        <v>13.980851036479292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21">
        <f>B3L225C4</f>
        <v>1.0792665098261276E-2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3221492.2981064701</v>
      </c>
      <c r="F8" s="16" t="s">
        <v>11361</v>
      </c>
      <c r="G8" s="15">
        <f>B5L601C1*A4L203C2</f>
        <v>549586.58605696377</v>
      </c>
      <c r="H8" s="16" t="s">
        <v>11362</v>
      </c>
      <c r="I8" s="21">
        <f>B3L634C3</f>
        <v>0.99376712959147551</v>
      </c>
      <c r="J8" s="16" t="s">
        <v>11363</v>
      </c>
      <c r="K8" s="17">
        <f>B5L601C2*B5L601C3</f>
        <v>546161.08408780734</v>
      </c>
      <c r="L8" s="16" t="s">
        <v>11364</v>
      </c>
      <c r="M8" s="17">
        <f>B5L601C2-B5L601C4</f>
        <v>3425.5019691564376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5485243.6427218271</v>
      </c>
      <c r="F9" s="16" t="s">
        <v>11366</v>
      </c>
      <c r="G9" s="15">
        <f>B5L602C1*A4L203C2</f>
        <v>935782.56544834375</v>
      </c>
      <c r="H9" s="16" t="s">
        <v>11362</v>
      </c>
      <c r="I9" s="21">
        <f>B3L634C3</f>
        <v>0.99376712959147551</v>
      </c>
      <c r="J9" s="16" t="s">
        <v>11367</v>
      </c>
      <c r="K9" s="17">
        <f>B5L602C2*B5L602C3</f>
        <v>929949.95398734766</v>
      </c>
      <c r="L9" s="16" t="s">
        <v>11368</v>
      </c>
      <c r="M9" s="17">
        <f>B5L602C2-B5L602C4</f>
        <v>5832.6114609960932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4055001.7383398996</v>
      </c>
      <c r="F10" s="16" t="s">
        <v>11370</v>
      </c>
      <c r="G10" s="15">
        <f>B5L603C1*A4L203C2</f>
        <v>691783.2965607869</v>
      </c>
      <c r="H10" s="16" t="s">
        <v>11371</v>
      </c>
      <c r="I10" s="21">
        <f>B3L619C3</f>
        <v>0.98527936503727664</v>
      </c>
      <c r="J10" s="16" t="s">
        <v>11372</v>
      </c>
      <c r="K10" s="17">
        <f>B5L603C2*B5L603C3</f>
        <v>681599.80717880616</v>
      </c>
      <c r="L10" s="16" t="s">
        <v>11373</v>
      </c>
      <c r="M10" s="17">
        <f>B5L603C2-B5L603C4</f>
        <v>10183.489381980733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1089424.7653579046</v>
      </c>
      <c r="F11" s="16" t="s">
        <v>11375</v>
      </c>
      <c r="G11" s="15">
        <f>B5L604C1*A4L203C2</f>
        <v>185855.86497005852</v>
      </c>
      <c r="H11" s="16" t="s">
        <v>11376</v>
      </c>
      <c r="I11" s="21">
        <f>B3L620C3</f>
        <v>0.99994600835624514</v>
      </c>
      <c r="J11" s="16" t="s">
        <v>11377</v>
      </c>
      <c r="K11" s="17">
        <f>B5L604C2*B5L604C3</f>
        <v>185845.8303064073</v>
      </c>
      <c r="L11" s="16" t="s">
        <v>11378</v>
      </c>
      <c r="M11" s="23">
        <f>B5L604C2-B5L604C4</f>
        <v>10.034663651225856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57339.320555978273</v>
      </c>
      <c r="F12" s="16" t="s">
        <v>11380</v>
      </c>
      <c r="G12" s="15">
        <f>B5L605C1*A4L203C2</f>
        <v>9782.0880868498934</v>
      </c>
      <c r="H12" s="16" t="s">
        <v>11371</v>
      </c>
      <c r="I12" s="21">
        <f>B3L619C3</f>
        <v>0.98527936503727664</v>
      </c>
      <c r="J12" s="16" t="s">
        <v>11381</v>
      </c>
      <c r="K12" s="17">
        <f>B5L605C2*B5L605C3</f>
        <v>9638.0895389501711</v>
      </c>
      <c r="L12" s="16" t="s">
        <v>11382</v>
      </c>
      <c r="M12" s="23">
        <f>B5L605C2-B5L605C4</f>
        <v>143.99854789972233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15404.894960181198</v>
      </c>
      <c r="F13" s="16" t="s">
        <v>11384</v>
      </c>
      <c r="G13" s="15">
        <f>B5L606C1*A4L203C2</f>
        <v>2628.0750802069124</v>
      </c>
      <c r="H13" s="16" t="s">
        <v>11376</v>
      </c>
      <c r="I13" s="21">
        <f>B3L620C3</f>
        <v>0.99994600835624514</v>
      </c>
      <c r="J13" s="16" t="s">
        <v>11385</v>
      </c>
      <c r="K13" s="17">
        <f>B5L606C2*B5L606C3</f>
        <v>2627.933186113421</v>
      </c>
      <c r="L13" s="16" t="s">
        <v>11386</v>
      </c>
      <c r="M13" s="23">
        <f>B5L606C2-B5L606C4</f>
        <v>0.1418940934913735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255510.9728660495</v>
      </c>
      <c r="F14" s="16" t="s">
        <v>11388</v>
      </c>
      <c r="G14" s="15">
        <f>B5L607C1*A4L203C2</f>
        <v>43590.171970948046</v>
      </c>
      <c r="H14" s="16" t="s">
        <v>11389</v>
      </c>
      <c r="I14" s="21">
        <f>B3L603C3</f>
        <v>0.98764796706124547</v>
      </c>
      <c r="J14" s="16" t="s">
        <v>11390</v>
      </c>
      <c r="K14" s="17">
        <f>B5L607C2*B5L607C3</f>
        <v>43051.744730956918</v>
      </c>
      <c r="L14" s="16" t="s">
        <v>11391</v>
      </c>
      <c r="M14" s="23">
        <f>B5L607C2-B5L607C4</f>
        <v>538.42723999112786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84675.073487265268</v>
      </c>
      <c r="F15" s="16" t="s">
        <v>11393</v>
      </c>
      <c r="G15" s="15">
        <f>B5L608C1*A4L203C2</f>
        <v>14445.567536927454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14445.567536927454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3331056.4576803152</v>
      </c>
      <c r="F16" s="16" t="s">
        <v>11398</v>
      </c>
      <c r="G16" s="15">
        <f>B5L609C1*A4L203C2</f>
        <v>568278.23168026179</v>
      </c>
      <c r="H16" s="16" t="s">
        <v>11399</v>
      </c>
      <c r="I16" s="21">
        <f>B3L605C3</f>
        <v>0.98932752433042359</v>
      </c>
      <c r="J16" s="16" t="s">
        <v>11400</v>
      </c>
      <c r="K16" s="17">
        <f>B5L609C2*B5L609C3</f>
        <v>562213.2960791043</v>
      </c>
      <c r="L16" s="16" t="s">
        <v>11401</v>
      </c>
      <c r="M16" s="17">
        <f>B5L609C2-B5L609C4</f>
        <v>6064.9356011574855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894839.03840286145</v>
      </c>
      <c r="F17" s="16" t="s">
        <v>11403</v>
      </c>
      <c r="G17" s="15">
        <f>B5L610C1*A4L203C2</f>
        <v>152659.53995152816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152659.53995152816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0.98932752433042359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5718998.240491</v>
      </c>
      <c r="F20" s="16" t="s">
        <v>11416</v>
      </c>
      <c r="G20" s="15">
        <f>B5L613C1*A4L203C2</f>
        <v>975661.09982776456</v>
      </c>
      <c r="H20" s="16" t="s">
        <v>11417</v>
      </c>
      <c r="I20" s="21">
        <f>B3L607C3</f>
        <v>0.99385654008438817</v>
      </c>
      <c r="J20" s="16" t="s">
        <v>11418</v>
      </c>
      <c r="K20" s="17">
        <f>B5L613C2*B5L613C3</f>
        <v>969667.16496975091</v>
      </c>
      <c r="L20" s="16" t="s">
        <v>11419</v>
      </c>
      <c r="M20" s="17">
        <f>B5L613C2-B5L613C4</f>
        <v>5993.934858013643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1578472.4829133814</v>
      </c>
      <c r="F21" s="16" t="s">
        <v>11421</v>
      </c>
      <c r="G21" s="15">
        <f>B5L614C1*A4L203C2</f>
        <v>269287.40558502288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269287.40558502288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10381593.578493457</v>
      </c>
      <c r="F22" s="16" t="s">
        <v>11426</v>
      </c>
      <c r="G22" s="15">
        <f>B5L615C1*A4L203C2</f>
        <v>1771099.8644909838</v>
      </c>
      <c r="H22" s="16" t="s">
        <v>11427</v>
      </c>
      <c r="I22" s="21">
        <f>B3L609C3</f>
        <v>0.99025094172524553</v>
      </c>
      <c r="J22" s="16" t="s">
        <v>11428</v>
      </c>
      <c r="K22" s="17">
        <f>B5L615C2*B5L615C3</f>
        <v>1753833.3087016514</v>
      </c>
      <c r="L22" s="16" t="s">
        <v>11429</v>
      </c>
      <c r="M22" s="17">
        <f>B5L615C2-B5L615C4</f>
        <v>17266.555789332371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2777788.030798167</v>
      </c>
      <c r="F23" s="16" t="s">
        <v>11431</v>
      </c>
      <c r="G23" s="15">
        <f>B5L616C1*A4L203C2</f>
        <v>473890.63805416727</v>
      </c>
      <c r="H23" s="16" t="s">
        <v>11432</v>
      </c>
      <c r="I23" s="21">
        <f>B3L610C3</f>
        <v>0.99991790268731873</v>
      </c>
      <c r="J23" s="16" t="s">
        <v>11433</v>
      </c>
      <c r="K23" s="17">
        <f>B5L616C2*B5L616C3</f>
        <v>473851.73290627822</v>
      </c>
      <c r="L23" s="16" t="s">
        <v>11434</v>
      </c>
      <c r="M23" s="23">
        <f>B5L616C2-B5L616C4</f>
        <v>38.90514788904693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4366846.2415056666</v>
      </c>
      <c r="F24" s="16" t="s">
        <v>11436</v>
      </c>
      <c r="G24" s="15">
        <f>B5L617C1*A4L203C2</f>
        <v>744983.96880086674</v>
      </c>
      <c r="H24" s="16" t="s">
        <v>11437</v>
      </c>
      <c r="I24" s="21">
        <f>B3L611C3</f>
        <v>0.99946334214002641</v>
      </c>
      <c r="J24" s="16" t="s">
        <v>11438</v>
      </c>
      <c r="K24" s="17">
        <f>B5L617C2*B5L617C3</f>
        <v>744584.16729845549</v>
      </c>
      <c r="L24" s="16" t="s">
        <v>11439</v>
      </c>
      <c r="M24" s="23">
        <f>B5L617C2-B5L617C4</f>
        <v>399.80150241125375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900156.90238085669</v>
      </c>
      <c r="F25" s="16" t="s">
        <v>11441</v>
      </c>
      <c r="G25" s="15">
        <f>B5L618C1*A4L203C2</f>
        <v>153566.76754617415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153566.76754617415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81116.209305443423</v>
      </c>
      <c r="F26" s="16" t="s">
        <v>11446</v>
      </c>
      <c r="G26" s="15">
        <f>B5L619C1*A4L203C2</f>
        <v>13838.425307508647</v>
      </c>
      <c r="H26" s="16" t="s">
        <v>11371</v>
      </c>
      <c r="I26" s="21">
        <f>B3L619C3</f>
        <v>0.98527936503727664</v>
      </c>
      <c r="J26" s="16" t="s">
        <v>11447</v>
      </c>
      <c r="K26" s="17">
        <f>B5L619C2*B5L619C3</f>
        <v>13634.714900097899</v>
      </c>
      <c r="L26" s="16" t="s">
        <v>11448</v>
      </c>
      <c r="M26" s="23">
        <f>B5L619C2-B5L619C4</f>
        <v>203.7104074107483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21792.840790614238</v>
      </c>
      <c r="F27" s="16" t="s">
        <v>11450</v>
      </c>
      <c r="G27" s="15">
        <f>B5L620C1*A4L203C2</f>
        <v>3717.858638878789</v>
      </c>
      <c r="H27" s="16" t="s">
        <v>11376</v>
      </c>
      <c r="I27" s="21">
        <f>B3L620C3</f>
        <v>0.99994600835624514</v>
      </c>
      <c r="J27" s="16" t="s">
        <v>11451</v>
      </c>
      <c r="K27" s="17">
        <f>B5L620C2*B5L620C3</f>
        <v>3717.6579055796278</v>
      </c>
      <c r="L27" s="16" t="s">
        <v>11452</v>
      </c>
      <c r="M27" s="23">
        <f>B5L620C2-B5L620C4</f>
        <v>0.20073329916112925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597023.408551167</v>
      </c>
      <c r="F28" s="16" t="s">
        <v>11454</v>
      </c>
      <c r="G28" s="15">
        <f>B5L621C1*A4L203C2</f>
        <v>101852.19349882909</v>
      </c>
      <c r="H28" s="16" t="s">
        <v>11455</v>
      </c>
      <c r="I28" s="21">
        <f>B3L623C3</f>
        <v>0.94879218311770563</v>
      </c>
      <c r="J28" s="16" t="s">
        <v>11456</v>
      </c>
      <c r="K28" s="17">
        <f>B5L621C2*B5L621C3</f>
        <v>96636.565025081043</v>
      </c>
      <c r="L28" s="16" t="s">
        <v>11457</v>
      </c>
      <c r="M28" s="17">
        <f>B5L621C2-B5L621C4</f>
        <v>5215.6284737480455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21665.535680692119</v>
      </c>
      <c r="F29" s="16" t="s">
        <v>11459</v>
      </c>
      <c r="G29" s="15">
        <f>B5L622C1*A4L203C2</f>
        <v>3696.1403871260754</v>
      </c>
      <c r="H29" s="16" t="s">
        <v>11371</v>
      </c>
      <c r="I29" s="21">
        <f>B3L619C3</f>
        <v>0.98527936503727664</v>
      </c>
      <c r="J29" s="16" t="s">
        <v>11460</v>
      </c>
      <c r="K29" s="17">
        <f>B5L622C2*B5L622C3</f>
        <v>3641.7308537162135</v>
      </c>
      <c r="L29" s="16" t="s">
        <v>11461</v>
      </c>
      <c r="M29" s="23">
        <f>B5L622C2-B5L622C4</f>
        <v>54.409533409861979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5820.7055504134696</v>
      </c>
      <c r="F30" s="16" t="s">
        <v>11463</v>
      </c>
      <c r="G30" s="21">
        <f>B5L623C1*A4L203C2</f>
        <v>993.01236690053793</v>
      </c>
      <c r="H30" s="16" t="s">
        <v>11376</v>
      </c>
      <c r="I30" s="21">
        <f>B3L620C3</f>
        <v>0.99994600835624514</v>
      </c>
      <c r="J30" s="16" t="s">
        <v>11464</v>
      </c>
      <c r="K30" s="23">
        <f>B5L623C2*B5L623C3</f>
        <v>992.95875253058011</v>
      </c>
      <c r="L30" s="16" t="s">
        <v>11465</v>
      </c>
      <c r="M30" s="23">
        <f>B5L623C2-B5L623C4</f>
        <v>5.3614369957813324E-2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354091.63258398022</v>
      </c>
      <c r="F31" s="16" t="s">
        <v>11467</v>
      </c>
      <c r="G31" s="15">
        <f>B5L624C1*A4L203C2</f>
        <v>60408.032518827029</v>
      </c>
      <c r="H31" s="16" t="s">
        <v>11468</v>
      </c>
      <c r="I31" s="21">
        <f>B3L625C3</f>
        <v>0.9888837424733673</v>
      </c>
      <c r="J31" s="16" t="s">
        <v>11469</v>
      </c>
      <c r="K31" s="17">
        <f>B5L624C2*B5L624C3</f>
        <v>59736.521272670543</v>
      </c>
      <c r="L31" s="16" t="s">
        <v>11470</v>
      </c>
      <c r="M31" s="23">
        <f>B5L624C2-B5L624C4</f>
        <v>671.51124615648587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27261.786653079907</v>
      </c>
      <c r="F32" s="16" t="s">
        <v>11472</v>
      </c>
      <c r="G32" s="15">
        <f>B5L625C1*A4L203C2</f>
        <v>4650.8608030154319</v>
      </c>
      <c r="H32" s="16" t="s">
        <v>11468</v>
      </c>
      <c r="I32" s="21">
        <f>B3L625C3</f>
        <v>0.9888837424733673</v>
      </c>
      <c r="J32" s="16" t="s">
        <v>11473</v>
      </c>
      <c r="K32" s="17">
        <f>B5L625C2*B5L625C3</f>
        <v>4599.1606366085907</v>
      </c>
      <c r="L32" s="16" t="s">
        <v>11474</v>
      </c>
      <c r="M32" s="23">
        <f>B5L625C2-B5L625C4</f>
        <v>51.700166406841163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482368.68033865228</v>
      </c>
      <c r="F33" s="16" t="s">
        <v>11476</v>
      </c>
      <c r="G33" s="15">
        <f>B5L626C1*A4L203C2</f>
        <v>82292.096865774074</v>
      </c>
      <c r="H33" s="16" t="s">
        <v>11468</v>
      </c>
      <c r="I33" s="21">
        <f>B3L625C3</f>
        <v>0.9888837424733673</v>
      </c>
      <c r="J33" s="16" t="s">
        <v>11477</v>
      </c>
      <c r="K33" s="17">
        <f>B5L626C2*B5L626C3</f>
        <v>81377.316724607532</v>
      </c>
      <c r="L33" s="16" t="s">
        <v>11478</v>
      </c>
      <c r="M33" s="23">
        <f>B5L626C2-B5L626C4</f>
        <v>914.78014116654231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14216.601396279731</v>
      </c>
      <c r="F34" s="16" t="s">
        <v>11480</v>
      </c>
      <c r="G34" s="15">
        <f>B5L627C1*A4L203C2</f>
        <v>2425.3521982053221</v>
      </c>
      <c r="H34" s="16" t="s">
        <v>11468</v>
      </c>
      <c r="I34" s="21">
        <f>B3L625C3</f>
        <v>0.9888837424733673</v>
      </c>
      <c r="J34" s="16" t="s">
        <v>11481</v>
      </c>
      <c r="K34" s="17">
        <f>B5L627C2*B5L627C3</f>
        <v>2398.3913585772871</v>
      </c>
      <c r="L34" s="16" t="s">
        <v>11482</v>
      </c>
      <c r="M34" s="23">
        <f>B5L627C2-B5L627C4</f>
        <v>26.960839628035046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2.3765575161908754</v>
      </c>
      <c r="F35" s="16" t="s">
        <v>11484</v>
      </c>
      <c r="G35" s="21">
        <f>B5L628C1*A4L203C2</f>
        <v>0.40544071226216333</v>
      </c>
      <c r="H35" s="16" t="s">
        <v>11108</v>
      </c>
      <c r="I35" s="15">
        <f>1</f>
        <v>1</v>
      </c>
      <c r="J35" s="16" t="s">
        <v>11485</v>
      </c>
      <c r="K35" s="23">
        <f>B5L628C2*B5L628C3</f>
        <v>0.40544071226216333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797.71209140087944</v>
      </c>
      <c r="F36" s="16" t="s">
        <v>11488</v>
      </c>
      <c r="G36" s="21">
        <f>B5L629C1*A4L203C2</f>
        <v>136.08968279299003</v>
      </c>
      <c r="H36" s="16" t="s">
        <v>11108</v>
      </c>
      <c r="I36" s="15">
        <f>1</f>
        <v>1</v>
      </c>
      <c r="J36" s="16" t="s">
        <v>11489</v>
      </c>
      <c r="K36" s="23">
        <f>B5L629C2*B5L629C3</f>
        <v>136.08968279299003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18742.205166166972</v>
      </c>
      <c r="F37" s="16" t="s">
        <v>11492</v>
      </c>
      <c r="G37" s="15">
        <f>B5L630C1*A4L203C2</f>
        <v>3197.4202013480854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3197.4202013480854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23783.088978525186</v>
      </c>
      <c r="F38" s="16" t="s">
        <v>11496</v>
      </c>
      <c r="G38" s="15">
        <f>B5L631C1*A4L203C2</f>
        <v>4057.3949797363966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4057.3949797363966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12679.572417360087</v>
      </c>
      <c r="F39" s="16" t="s">
        <v>11500</v>
      </c>
      <c r="G39" s="15">
        <f>B5L632C1*A4L203C2</f>
        <v>2163.1350544016309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2163.1350544016309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75539.695158127754</v>
      </c>
      <c r="F40" s="16" t="s">
        <v>11504</v>
      </c>
      <c r="G40" s="15">
        <f>B5L633C1*A4L203C2</f>
        <v>12887.071993976595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12887.071993976595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13473.504923077462</v>
      </c>
      <c r="F41" s="16" t="s">
        <v>11508</v>
      </c>
      <c r="G41" s="15">
        <f>B5L634C1*A4L203C2</f>
        <v>2298.579939877015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2298.579939877015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8911.7605642502167</v>
      </c>
      <c r="F42" s="16" t="s">
        <v>11512</v>
      </c>
      <c r="G42" s="15">
        <f>B5L635C1*A4L203C2</f>
        <v>1520.3463522610871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1520.3463522610871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11298.014791411977</v>
      </c>
      <c r="F43" s="16" t="s">
        <v>11516</v>
      </c>
      <c r="G43" s="15">
        <f>B5L636C1*A4L203C2</f>
        <v>1927.4413234148833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1927.4413234148833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4890.6315502168172</v>
      </c>
      <c r="F44" s="16" t="s">
        <v>11520</v>
      </c>
      <c r="G44" s="21">
        <f>B5L637C1*A4L203C2</f>
        <v>834.34174246698899</v>
      </c>
      <c r="H44" s="16" t="s">
        <v>11108</v>
      </c>
      <c r="I44" s="15">
        <f>1</f>
        <v>1</v>
      </c>
      <c r="J44" s="16" t="s">
        <v>11521</v>
      </c>
      <c r="K44" s="23">
        <f>B5L637C2*B5L637C3</f>
        <v>834.34174246698899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10309.430503235515</v>
      </c>
      <c r="F45" s="16" t="s">
        <v>11524</v>
      </c>
      <c r="G45" s="15">
        <f>B5L638C1*A4L203C2</f>
        <v>1758.788843851979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1758.788843851979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5311.8744716650681</v>
      </c>
      <c r="F46" s="16" t="s">
        <v>11528</v>
      </c>
      <c r="G46" s="21">
        <f>B5L639C1*A4L203C2</f>
        <v>906.20578486606064</v>
      </c>
      <c r="H46" s="16" t="s">
        <v>11108</v>
      </c>
      <c r="I46" s="15">
        <f>1</f>
        <v>1</v>
      </c>
      <c r="J46" s="16" t="s">
        <v>11529</v>
      </c>
      <c r="K46" s="23">
        <f>B5L639C2*B5L639C3</f>
        <v>906.20578486606064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1035.2470372265495</v>
      </c>
      <c r="F47" s="16" t="s">
        <v>11532</v>
      </c>
      <c r="G47" s="21">
        <f>B5L640C1*A4L203C2</f>
        <v>176.61314455084934</v>
      </c>
      <c r="H47" s="16" t="s">
        <v>11108</v>
      </c>
      <c r="I47" s="15">
        <f>1</f>
        <v>1</v>
      </c>
      <c r="J47" s="16" t="s">
        <v>11533</v>
      </c>
      <c r="K47" s="23">
        <f>B5L640C2*B5L640C3</f>
        <v>176.61314455084934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8587.0781120229422</v>
      </c>
      <c r="F48" s="16" t="s">
        <v>11536</v>
      </c>
      <c r="G48" s="15">
        <f>B5L641C1*A4L203C2</f>
        <v>1464.9555259111139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1464.9555259111139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10648.402281402714</v>
      </c>
      <c r="F49" s="16" t="s">
        <v>11540</v>
      </c>
      <c r="G49" s="15">
        <f>B5L642C1*A4L203C2</f>
        <v>1816.6174292073031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1816.6174292073031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250.85366896778285</v>
      </c>
      <c r="F50" s="16" t="s">
        <v>11544</v>
      </c>
      <c r="G50" s="21">
        <f>B5L643C1*A4L203C2</f>
        <v>42.795635925903753</v>
      </c>
      <c r="H50" s="16" t="s">
        <v>11108</v>
      </c>
      <c r="I50" s="15">
        <f>1</f>
        <v>1</v>
      </c>
      <c r="J50" s="16" t="s">
        <v>11545</v>
      </c>
      <c r="K50" s="23">
        <f>B5L643C2*B5L643C3</f>
        <v>42.795635925903753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5793.5719129701165</v>
      </c>
      <c r="F51" s="16" t="s">
        <v>11548</v>
      </c>
      <c r="G51" s="21">
        <f>B5L644C1*A4L203C2</f>
        <v>988.38336835270184</v>
      </c>
      <c r="H51" s="16" t="s">
        <v>11108</v>
      </c>
      <c r="I51" s="15">
        <f>1</f>
        <v>1</v>
      </c>
      <c r="J51" s="16" t="s">
        <v>11549</v>
      </c>
      <c r="K51" s="23">
        <f>B5L644C2*B5L644C3</f>
        <v>988.38336835270184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7602.6972529407312</v>
      </c>
      <c r="F52" s="16" t="s">
        <v>11552</v>
      </c>
      <c r="G52" s="15">
        <f>B5L645C1*A4L203C2</f>
        <v>1297.0201513516888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1297.0201513516888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1111.05800322501</v>
      </c>
      <c r="F54" s="16" t="s">
        <v>11560</v>
      </c>
      <c r="G54" s="21">
        <f>B5L647C1*A4L203C2</f>
        <v>189.54649535018672</v>
      </c>
      <c r="H54" s="16" t="s">
        <v>11108</v>
      </c>
      <c r="I54" s="15">
        <f>1</f>
        <v>1</v>
      </c>
      <c r="J54" s="16" t="s">
        <v>11561</v>
      </c>
      <c r="K54" s="23">
        <f>B5L647C2*B5L647C3</f>
        <v>189.54649535018672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21.694985523758618</v>
      </c>
      <c r="F55" s="16" t="s">
        <v>11564</v>
      </c>
      <c r="G55" s="21">
        <f>B5L648C1*A4L203C2</f>
        <v>3.7011645303532203</v>
      </c>
      <c r="H55" s="16" t="s">
        <v>11108</v>
      </c>
      <c r="I55" s="15">
        <f>1</f>
        <v>1</v>
      </c>
      <c r="J55" s="16" t="s">
        <v>11565</v>
      </c>
      <c r="K55" s="23">
        <f>B5L648C2*B5L648C3</f>
        <v>3.7011645303532203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877.40718264890882</v>
      </c>
      <c r="F56" s="16" t="s">
        <v>11568</v>
      </c>
      <c r="G56" s="21">
        <f>B5L649C1*A4L203C2</f>
        <v>149.68566535990385</v>
      </c>
      <c r="H56" s="16" t="s">
        <v>11108</v>
      </c>
      <c r="I56" s="15">
        <f>1</f>
        <v>1</v>
      </c>
      <c r="J56" s="16" t="s">
        <v>11569</v>
      </c>
      <c r="K56" s="23">
        <f>B5L649C2*B5L649C3</f>
        <v>149.68566535990385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11.352800508780954</v>
      </c>
      <c r="F57" s="16" t="s">
        <v>11572</v>
      </c>
      <c r="G57" s="21">
        <f>B5L650C1*A4L203C2</f>
        <v>1.9367877667980307</v>
      </c>
      <c r="H57" s="16" t="s">
        <v>11108</v>
      </c>
      <c r="I57" s="15">
        <f>1</f>
        <v>1</v>
      </c>
      <c r="J57" s="16" t="s">
        <v>11573</v>
      </c>
      <c r="K57" s="23">
        <f>B5L650C2*B5L650C3</f>
        <v>1.9367877667980307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1040.5468373860256</v>
      </c>
      <c r="F58" s="16" t="s">
        <v>11576</v>
      </c>
      <c r="G58" s="21">
        <f>B5L651C1*A4L203C2</f>
        <v>177.51729045805595</v>
      </c>
      <c r="H58" s="16" t="s">
        <v>11108</v>
      </c>
      <c r="I58" s="15">
        <f>1</f>
        <v>1</v>
      </c>
      <c r="J58" s="16" t="s">
        <v>11577</v>
      </c>
      <c r="K58" s="23">
        <f>B5L651C2*B5L651C3</f>
        <v>177.51729045805595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12388.601091115896</v>
      </c>
      <c r="F59" s="16" t="s">
        <v>11580</v>
      </c>
      <c r="G59" s="15">
        <f>B5L652C1*A4L203C2</f>
        <v>2113.495346144372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2113.495346144372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2404.0898515038057</v>
      </c>
      <c r="F62" s="16" t="s">
        <v>11592</v>
      </c>
      <c r="G62" s="21">
        <f>B5L655C1*A4L203C2</f>
        <v>410.13772866654926</v>
      </c>
      <c r="H62" s="16" t="s">
        <v>11593</v>
      </c>
      <c r="I62" s="21">
        <f>B3L631C3</f>
        <v>0.33560332932745807</v>
      </c>
      <c r="J62" s="16" t="s">
        <v>11594</v>
      </c>
      <c r="K62" s="23">
        <f>B5L655C2*B5L655C3</f>
        <v>137.64358722329558</v>
      </c>
      <c r="L62" s="16" t="s">
        <v>11595</v>
      </c>
      <c r="M62" s="23">
        <f>B5L655C2-B5L655C4</f>
        <v>272.49414144325368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10204.430924423898</v>
      </c>
      <c r="F63" s="16" t="s">
        <v>11597</v>
      </c>
      <c r="G63" s="15">
        <f>B5L656C1*A4L203C2</f>
        <v>1740.875915706717</v>
      </c>
      <c r="H63" s="16" t="s">
        <v>11598</v>
      </c>
      <c r="I63" s="21">
        <f>B3L632C3</f>
        <v>0.99862185346646037</v>
      </c>
      <c r="J63" s="16" t="s">
        <v>11599</v>
      </c>
      <c r="K63" s="17">
        <f>B5L656C2*B5L656C3</f>
        <v>1738.4767335981633</v>
      </c>
      <c r="L63" s="16" t="s">
        <v>11600</v>
      </c>
      <c r="M63" s="23">
        <f>B5L656C2-B5L656C4</f>
        <v>2.3991821085537595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16778.02048317259</v>
      </c>
      <c r="F64" s="16" t="s">
        <v>11602</v>
      </c>
      <c r="G64" s="15">
        <f>B5L657C1*A4L203C2</f>
        <v>2862.3302944292436</v>
      </c>
      <c r="H64" s="16" t="s">
        <v>11603</v>
      </c>
      <c r="I64" s="21">
        <f>B3L633C3</f>
        <v>0.98369852715984074</v>
      </c>
      <c r="J64" s="16" t="s">
        <v>11604</v>
      </c>
      <c r="K64" s="17">
        <f>B5L657C2*B5L657C3</f>
        <v>2815.6700948750404</v>
      </c>
      <c r="L64" s="16" t="s">
        <v>11605</v>
      </c>
      <c r="M64" s="23">
        <f>B5L657C2-B5L657C4</f>
        <v>46.660199554203245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4507.6160770114766</v>
      </c>
      <c r="F65" s="16" t="s">
        <v>11607</v>
      </c>
      <c r="G65" s="21">
        <f>B5L658C1*A4L203C2</f>
        <v>768.99930273815789</v>
      </c>
      <c r="H65" s="16" t="s">
        <v>11603</v>
      </c>
      <c r="I65" s="21">
        <f>B3L633C3</f>
        <v>0.98369852715984074</v>
      </c>
      <c r="J65" s="16" t="s">
        <v>11608</v>
      </c>
      <c r="K65" s="23">
        <f>B5L658C2*B5L658C3</f>
        <v>756.46348149047037</v>
      </c>
      <c r="L65" s="16" t="s">
        <v>11609</v>
      </c>
      <c r="M65" s="23">
        <f>B5L658C2-B5L658C4</f>
        <v>12.535821247687522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21.694985523758618</v>
      </c>
      <c r="F66" s="16" t="s">
        <v>11611</v>
      </c>
      <c r="G66" s="21">
        <f>B5L659C1*A4L203C2</f>
        <v>3.7011645303532203</v>
      </c>
      <c r="H66" s="16" t="s">
        <v>11108</v>
      </c>
      <c r="I66" s="15">
        <f>1</f>
        <v>1</v>
      </c>
      <c r="J66" s="16" t="s">
        <v>11612</v>
      </c>
      <c r="K66" s="23">
        <f>B5L659C2*B5L659C3</f>
        <v>3.7011645303532203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1988.4651858739189</v>
      </c>
      <c r="F67" s="16" t="s">
        <v>11615</v>
      </c>
      <c r="G67" s="21">
        <f>B5L660C1*A4L203C2</f>
        <v>339.23216071009057</v>
      </c>
      <c r="H67" s="16" t="s">
        <v>11108</v>
      </c>
      <c r="I67" s="15">
        <f>1</f>
        <v>1</v>
      </c>
      <c r="J67" s="16" t="s">
        <v>11616</v>
      </c>
      <c r="K67" s="23">
        <f>B5L660C2*B5L660C3</f>
        <v>339.23216071009057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368.58302272602884</v>
      </c>
      <c r="F68" s="16" t="s">
        <v>11619</v>
      </c>
      <c r="G68" s="21">
        <f>B5L661C1*A4L203C2</f>
        <v>62.880263677060519</v>
      </c>
      <c r="H68" s="16" t="s">
        <v>11108</v>
      </c>
      <c r="I68" s="15">
        <f>1</f>
        <v>1</v>
      </c>
      <c r="J68" s="16" t="s">
        <v>11620</v>
      </c>
      <c r="K68" s="23">
        <f>B5L661C2*B5L661C3</f>
        <v>62.880263677060519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24425.661840578727</v>
      </c>
      <c r="F69" s="16" t="s">
        <v>11623</v>
      </c>
      <c r="G69" s="15">
        <f>B5L662C1*A4L203C2</f>
        <v>4167.0179100027308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4167.0179100027308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15787.416089781433</v>
      </c>
      <c r="F71" s="16" t="s">
        <v>11631</v>
      </c>
      <c r="G71" s="15">
        <f>B5L664C1*A4L203C2</f>
        <v>2693.3331849167125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2693.3331849167125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1250862.2146781753</v>
      </c>
      <c r="F72" s="16" t="s">
        <v>11635</v>
      </c>
      <c r="G72" s="15">
        <f>B5L665C1*A4L203C2</f>
        <v>213397.09382409669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213397.09382409669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659384.97539260949</v>
      </c>
      <c r="F73" s="16" t="s">
        <v>11639</v>
      </c>
      <c r="G73" s="15">
        <f>B5L666C1*A4L203C2</f>
        <v>112491.07680197917</v>
      </c>
      <c r="H73" s="16" t="s">
        <v>11640</v>
      </c>
      <c r="I73" s="21">
        <f>B3L621C3</f>
        <v>0.99899769088279322</v>
      </c>
      <c r="J73" s="16" t="s">
        <v>11641</v>
      </c>
      <c r="K73" s="17">
        <f>B5L666C2*B5L666C3</f>
        <v>112378.32597009614</v>
      </c>
      <c r="L73" s="16" t="s">
        <v>11642</v>
      </c>
      <c r="M73" s="23">
        <f>B5L666C2-B5L666C4</f>
        <v>112.75083188303688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3136966.3954028306</v>
      </c>
      <c r="F74" s="16" t="s">
        <v>11644</v>
      </c>
      <c r="G74" s="15">
        <f>B5L667C1*A4L203C2</f>
        <v>535166.46705572295</v>
      </c>
      <c r="H74" s="16" t="s">
        <v>11645</v>
      </c>
      <c r="I74" s="21">
        <f>B3L615C3</f>
        <v>0.97000391327280044</v>
      </c>
      <c r="J74" s="16" t="s">
        <v>11646</v>
      </c>
      <c r="K74" s="17">
        <f>B5L667C2*B5L667C3</f>
        <v>519113.56729643053</v>
      </c>
      <c r="L74" s="16" t="s">
        <v>11647</v>
      </c>
      <c r="M74" s="17">
        <f>B5L667C2-B5L667C4</f>
        <v>16052.899759292428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937407.97079242766</v>
      </c>
      <c r="F75" s="16" t="s">
        <v>11649</v>
      </c>
      <c r="G75" s="15">
        <f>B5L668C1*A4L203C2</f>
        <v>159921.79981718815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159921.79981718815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0.82769973661106233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110251.22390876018</v>
      </c>
      <c r="F77" s="16" t="s">
        <v>11659</v>
      </c>
      <c r="G77" s="15">
        <f>B5L670C1*A4L203C2</f>
        <v>18808.858798834488</v>
      </c>
      <c r="H77" s="16" t="s">
        <v>11655</v>
      </c>
      <c r="I77" s="21">
        <f>B3L622C3</f>
        <v>0.82769973661106233</v>
      </c>
      <c r="J77" s="16" t="s">
        <v>11660</v>
      </c>
      <c r="K77" s="17">
        <f>B5L670C2*B5L670C3</f>
        <v>15568.087473749967</v>
      </c>
      <c r="L77" s="16" t="s">
        <v>11661</v>
      </c>
      <c r="M77" s="17">
        <f>B5L670C2-B5L670C4</f>
        <v>3240.7713250845209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23882.839570745851</v>
      </c>
      <c r="F78" s="16" t="s">
        <v>11663</v>
      </c>
      <c r="G78" s="15">
        <f>B5L671C1*A4L203C2</f>
        <v>4074.4124307692423</v>
      </c>
      <c r="H78" s="16" t="s">
        <v>11664</v>
      </c>
      <c r="I78" s="21">
        <f>B3L626C3</f>
        <v>0.96428071158425555</v>
      </c>
      <c r="J78" s="16" t="s">
        <v>11665</v>
      </c>
      <c r="K78" s="17">
        <f>B5L671C2*B5L671C3</f>
        <v>3928.8773180299013</v>
      </c>
      <c r="L78" s="16" t="s">
        <v>11666</v>
      </c>
      <c r="M78" s="23">
        <f>B5L671C2-B5L671C4</f>
        <v>145.535112739341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533750.26707960281</v>
      </c>
      <c r="F79" s="16" t="s">
        <v>11668</v>
      </c>
      <c r="G79" s="15">
        <f>B5L672C1*A4L203C2</f>
        <v>91057.795563780237</v>
      </c>
      <c r="H79" s="16" t="s">
        <v>11669</v>
      </c>
      <c r="I79" s="21">
        <f>B3L627C3</f>
        <v>0.97414201969228431</v>
      </c>
      <c r="J79" s="16" t="s">
        <v>11670</v>
      </c>
      <c r="K79" s="17">
        <f>B5L672C2*B5L672C3</f>
        <v>88703.224879228001</v>
      </c>
      <c r="L79" s="16" t="s">
        <v>11671</v>
      </c>
      <c r="M79" s="17">
        <f>B5L672C2-B5L672C4</f>
        <v>2354.5706845522363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143398.39955555007</v>
      </c>
      <c r="F80" s="16" t="s">
        <v>11673</v>
      </c>
      <c r="G80" s="15">
        <f>B5L673C1*A4L203C2</f>
        <v>24463.766964176844</v>
      </c>
      <c r="H80" s="16" t="s">
        <v>11669</v>
      </c>
      <c r="I80" s="21">
        <f>B3L627C3</f>
        <v>0.97414201969228431</v>
      </c>
      <c r="J80" s="16" t="s">
        <v>11674</v>
      </c>
      <c r="K80" s="17">
        <f>B5L673C2*B5L673C3</f>
        <v>23831.183359764615</v>
      </c>
      <c r="L80" s="16" t="s">
        <v>11675</v>
      </c>
      <c r="M80" s="23">
        <f>B5L673C2-B5L673C4</f>
        <v>632.58360441222976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876029.7810259586</v>
      </c>
      <c r="F81" s="16" t="s">
        <v>11677</v>
      </c>
      <c r="G81" s="15">
        <f>B5L674C1*A4L203C2</f>
        <v>149450.68064302855</v>
      </c>
      <c r="H81" s="16" t="s">
        <v>11371</v>
      </c>
      <c r="I81" s="21">
        <f>B3L619C3</f>
        <v>0.98527936503727664</v>
      </c>
      <c r="J81" s="16" t="s">
        <v>11678</v>
      </c>
      <c r="K81" s="17">
        <f>B5L674C2*B5L674C3</f>
        <v>147250.67172835197</v>
      </c>
      <c r="L81" s="16" t="s">
        <v>11679</v>
      </c>
      <c r="M81" s="17">
        <f>B5L674C2-B5L674C4</f>
        <v>2200.0089146765822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39844.078070289572</v>
      </c>
      <c r="F82" s="16" t="s">
        <v>11681</v>
      </c>
      <c r="G82" s="15">
        <f>B5L675C1*A4L203C2</f>
        <v>6797.399718791401</v>
      </c>
      <c r="H82" s="16" t="s">
        <v>11376</v>
      </c>
      <c r="I82" s="21">
        <f>B3L620C3</f>
        <v>0.99994600835624514</v>
      </c>
      <c r="J82" s="16" t="s">
        <v>11682</v>
      </c>
      <c r="K82" s="17">
        <f>B5L675C2*B5L675C3</f>
        <v>6797.0327160073248</v>
      </c>
      <c r="L82" s="16" t="s">
        <v>11683</v>
      </c>
      <c r="M82" s="23">
        <f>B5L675C2-B5L675C4</f>
        <v>0.36700278407624864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-350</v>
      </c>
      <c r="F83" s="16" t="s">
        <v>11685</v>
      </c>
      <c r="G83" s="21">
        <f>B5L676C1*A4L203C2</f>
        <v>-59.71</v>
      </c>
      <c r="H83" s="16" t="s">
        <v>11686</v>
      </c>
      <c r="I83" s="21">
        <f>B3L629C3</f>
        <v>0.99263041468459867</v>
      </c>
      <c r="J83" s="16" t="s">
        <v>11687</v>
      </c>
      <c r="K83" s="23">
        <f>B5L676C2*B5L676C3</f>
        <v>-59.269962060817384</v>
      </c>
      <c r="L83" s="16" t="s">
        <v>11688</v>
      </c>
      <c r="M83" s="23">
        <f>B5L676C2-B5L676C4</f>
        <v>-0.44003793918261636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54869.303337472564</v>
      </c>
      <c r="F84" s="16" t="s">
        <v>11690</v>
      </c>
      <c r="G84" s="15">
        <f>B5L677C1*A4L203C2</f>
        <v>9360.7031493728191</v>
      </c>
      <c r="H84" s="16" t="s">
        <v>11362</v>
      </c>
      <c r="I84" s="21">
        <f>B3L634C3</f>
        <v>0.99376712959147551</v>
      </c>
      <c r="J84" s="16" t="s">
        <v>11691</v>
      </c>
      <c r="K84" s="17">
        <f>B5L677C2*B5L677C3</f>
        <v>9302.359099710111</v>
      </c>
      <c r="L84" s="16" t="s">
        <v>11692</v>
      </c>
      <c r="M84" s="23">
        <f>B5L677C2-B5L677C4</f>
        <v>58.34404966270813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0.99376712959147551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53895082.725354113</v>
      </c>
      <c r="F86" s="16" t="s">
        <v>11698</v>
      </c>
      <c r="G86" s="15">
        <f>SUM(B5L601C2:B5L658C2)+SUM(B5L661C2:B5L678C2)</f>
        <v>9194501.1129454132</v>
      </c>
      <c r="H86" s="16" t="s">
        <v>945</v>
      </c>
      <c r="I86" s="21"/>
      <c r="J86" s="16" t="s">
        <v>11699</v>
      </c>
      <c r="K86" s="17">
        <f>SUM(B5L601C4:B5L658C4)+SUM(B5L661C4:B5L678C4)</f>
        <v>9112332.3391417395</v>
      </c>
      <c r="L86" s="16" t="s">
        <v>11700</v>
      </c>
      <c r="M86" s="17">
        <f>SUM(B5L601C5:B5L658C5)+SUM(B5L661C5:B5L678C5)</f>
        <v>82168.773803669988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6047272.628318063</v>
      </c>
      <c r="F8" s="16" t="s">
        <v>11757</v>
      </c>
      <c r="G8" s="15">
        <f>B5L701C1*A4L204C2</f>
        <v>1031664.7103910615</v>
      </c>
      <c r="H8" s="16" t="s">
        <v>11758</v>
      </c>
      <c r="I8" s="21">
        <f>B3L601C3</f>
        <v>0.98351141010420784</v>
      </c>
      <c r="J8" s="16" t="s">
        <v>11759</v>
      </c>
      <c r="K8" s="17">
        <f>B5L701C2*B5L701C3</f>
        <v>1014654.0140714621</v>
      </c>
      <c r="L8" s="16" t="s">
        <v>11760</v>
      </c>
      <c r="M8" s="23">
        <f>B5L701C2-B5L701C4</f>
        <v>17010.696319599403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228234.64948336204</v>
      </c>
      <c r="F9" s="16" t="s">
        <v>11762</v>
      </c>
      <c r="G9" s="15">
        <f>B5L702C1*A4L204C2</f>
        <v>38936.831201861562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38936.831201861562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60.313606153843971</v>
      </c>
      <c r="F10" s="16" t="s">
        <v>11767</v>
      </c>
      <c r="G10" s="21">
        <f>B5L703C1*A4L204C2</f>
        <v>10.289501209845781</v>
      </c>
      <c r="H10" s="16" t="s">
        <v>11108</v>
      </c>
      <c r="I10" s="15">
        <f>1</f>
        <v>1</v>
      </c>
      <c r="J10" s="16" t="s">
        <v>11768</v>
      </c>
      <c r="K10" s="23">
        <f>B5L703C2*B5L703C3</f>
        <v>10.289501209845781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17295.918980343678</v>
      </c>
      <c r="F11" s="16" t="s">
        <v>11771</v>
      </c>
      <c r="G11" s="15">
        <f>B5L704C1*A4L204C2</f>
        <v>2950.6837780466317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2950.6837780466317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172827.19580429062</v>
      </c>
      <c r="F12" s="16" t="s">
        <v>11775</v>
      </c>
      <c r="G12" s="15">
        <f>B5L705C1*A4L204C2</f>
        <v>29484.319604211982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29484.319604211982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98015.553235504136</v>
      </c>
      <c r="F13" s="16" t="s">
        <v>11779</v>
      </c>
      <c r="G13" s="15">
        <f>B5L706C1*A4L204C2</f>
        <v>16721.453381977004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16721.453381977004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73101.376950790669</v>
      </c>
      <c r="F14" s="16" t="s">
        <v>11783</v>
      </c>
      <c r="G14" s="15">
        <f>B5L707C1*A4L204C2</f>
        <v>12471.094907804889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12471.094907804889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758463.24426257319</v>
      </c>
      <c r="F15" s="16" t="s">
        <v>11787</v>
      </c>
      <c r="G15" s="15">
        <f>B5L708C1*A4L204C2</f>
        <v>129393.82947119499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129393.82947119499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72063.262742653882</v>
      </c>
      <c r="F16" s="16" t="s">
        <v>11791</v>
      </c>
      <c r="G16" s="15">
        <f>B5L709C1*A4L204C2</f>
        <v>12293.992623896753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12293.992623896753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66789.916011515175</v>
      </c>
      <c r="F17" s="16" t="s">
        <v>11795</v>
      </c>
      <c r="G17" s="15">
        <f>B5L710C1*A4L204C2</f>
        <v>11394.359671564489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11394.359671564489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105545.41007879685</v>
      </c>
      <c r="F18" s="16" t="s">
        <v>11799</v>
      </c>
      <c r="G18" s="15">
        <f>B5L711C1*A4L204C2</f>
        <v>18006.046959442741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18006.046959442741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41182.765422897151</v>
      </c>
      <c r="F19" s="16" t="s">
        <v>11803</v>
      </c>
      <c r="G19" s="15">
        <f>B5L712C1*A4L204C2</f>
        <v>7025.7797811462542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7025.7797811462542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164351.81997335254</v>
      </c>
      <c r="F20" s="16" t="s">
        <v>11807</v>
      </c>
      <c r="G20" s="15">
        <f>B5L713C1*A4L204C2</f>
        <v>28038.420487453943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28038.420487453943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78543.015139677067</v>
      </c>
      <c r="F21" s="16" t="s">
        <v>11811</v>
      </c>
      <c r="G21" s="15">
        <f>B5L714C1*A4L204C2</f>
        <v>13399.438382828908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13399.438382828908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937.53989354536952</v>
      </c>
      <c r="F22" s="16" t="s">
        <v>11815</v>
      </c>
      <c r="G22" s="21">
        <f>B5L715C1*A4L204C2</f>
        <v>159.94430583884005</v>
      </c>
      <c r="H22" s="16" t="s">
        <v>11108</v>
      </c>
      <c r="I22" s="15">
        <f>1</f>
        <v>1</v>
      </c>
      <c r="J22" s="16" t="s">
        <v>11816</v>
      </c>
      <c r="K22" s="23">
        <f>B5L715C2*B5L715C3</f>
        <v>159.94430583884005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49319.064075055947</v>
      </c>
      <c r="F23" s="16" t="s">
        <v>11819</v>
      </c>
      <c r="G23" s="15">
        <f>B5L716C1*A4L204C2</f>
        <v>8413.832331204545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8413.832331204545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37069.393029140163</v>
      </c>
      <c r="F24" s="16" t="s">
        <v>11823</v>
      </c>
      <c r="G24" s="15">
        <f>B5L717C1*A4L204C2</f>
        <v>6324.0384507713115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6324.0384507713115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1687.4339456002558</v>
      </c>
      <c r="F25" s="16" t="s">
        <v>11827</v>
      </c>
      <c r="G25" s="21">
        <f>B5L718C1*A4L204C2</f>
        <v>287.87623111940366</v>
      </c>
      <c r="H25" s="16" t="s">
        <v>11108</v>
      </c>
      <c r="I25" s="15">
        <f>1</f>
        <v>1</v>
      </c>
      <c r="J25" s="16" t="s">
        <v>11828</v>
      </c>
      <c r="K25" s="23">
        <f>B5L718C2*B5L718C3</f>
        <v>287.87623111940366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249596.2655580884</v>
      </c>
      <c r="F26" s="16" t="s">
        <v>11831</v>
      </c>
      <c r="G26" s="15">
        <f>B5L719C1*A4L204C2</f>
        <v>42581.122904209878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42581.122904209878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82955.951597003033</v>
      </c>
      <c r="F27" s="16" t="s">
        <v>11835</v>
      </c>
      <c r="G27" s="15">
        <f>B5L720C1*A4L204C2</f>
        <v>14152.285342448718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14152.285342448718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2094.8918709846657</v>
      </c>
      <c r="F31" s="16" t="s">
        <v>11851</v>
      </c>
      <c r="G31" s="21">
        <f>B5L724C1*A4L204C2</f>
        <v>357.38855318998395</v>
      </c>
      <c r="H31" s="16" t="s">
        <v>11108</v>
      </c>
      <c r="I31" s="15">
        <f>1</f>
        <v>1</v>
      </c>
      <c r="J31" s="16" t="s">
        <v>11852</v>
      </c>
      <c r="K31" s="23">
        <f>B5L724C2*B5L724C3</f>
        <v>357.38855318998395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2115.6665504474058</v>
      </c>
      <c r="F33" s="16" t="s">
        <v>11859</v>
      </c>
      <c r="G33" s="21">
        <f>B5L726C1*A4L204C2</f>
        <v>360.93271350632745</v>
      </c>
      <c r="H33" s="16" t="s">
        <v>11108</v>
      </c>
      <c r="I33" s="15">
        <f>1</f>
        <v>1</v>
      </c>
      <c r="J33" s="16" t="s">
        <v>11860</v>
      </c>
      <c r="K33" s="23">
        <f>B5L726C2*B5L726C3</f>
        <v>360.93271350632745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198442.41883189231</v>
      </c>
      <c r="F34" s="16" t="s">
        <v>11863</v>
      </c>
      <c r="G34" s="15">
        <f>B5L727C1*A4L204C2</f>
        <v>33854.27665272083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33854.27665272083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208.41694557780909</v>
      </c>
      <c r="F37" s="16" t="s">
        <v>11875</v>
      </c>
      <c r="G37" s="21">
        <f>B5L730C1*A4L204C2</f>
        <v>35.55593091557423</v>
      </c>
      <c r="H37" s="16" t="s">
        <v>11593</v>
      </c>
      <c r="I37" s="21">
        <f>B3L631C3</f>
        <v>0.33560332932745807</v>
      </c>
      <c r="J37" s="16" t="s">
        <v>11876</v>
      </c>
      <c r="K37" s="23">
        <f>B5L730C2*B5L730C3</f>
        <v>11.932688792603805</v>
      </c>
      <c r="L37" s="16" t="s">
        <v>11877</v>
      </c>
      <c r="M37" s="23">
        <f>B5L730C2-B5L730C4</f>
        <v>23.623242122970424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534204.79876154428</v>
      </c>
      <c r="F38" s="16" t="s">
        <v>11879</v>
      </c>
      <c r="G38" s="15">
        <f>B5L731C1*A4L204C2</f>
        <v>91135.338668719458</v>
      </c>
      <c r="H38" s="16" t="s">
        <v>11598</v>
      </c>
      <c r="I38" s="21">
        <f>B3L632C3</f>
        <v>0.99862185346646037</v>
      </c>
      <c r="J38" s="16" t="s">
        <v>11880</v>
      </c>
      <c r="K38" s="17">
        <f>B5L731C2*B5L731C3</f>
        <v>91009.740817650207</v>
      </c>
      <c r="L38" s="16" t="s">
        <v>11881</v>
      </c>
      <c r="M38" s="23">
        <f>B5L731C2-B5L731C4</f>
        <v>125.59785106925119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365978.78209915018</v>
      </c>
      <c r="F39" s="16" t="s">
        <v>11883</v>
      </c>
      <c r="G39" s="15">
        <f>B5L732C1*A4L204C2</f>
        <v>62435.980226115018</v>
      </c>
      <c r="H39" s="16" t="s">
        <v>11603</v>
      </c>
      <c r="I39" s="21">
        <f>B3L633C3</f>
        <v>0.98369852715984074</v>
      </c>
      <c r="J39" s="16" t="s">
        <v>11884</v>
      </c>
      <c r="K39" s="17">
        <f>B5L732C2*B5L732C3</f>
        <v>61418.181790210285</v>
      </c>
      <c r="L39" s="16" t="s">
        <v>11885</v>
      </c>
      <c r="M39" s="23">
        <f>B5L732C2-B5L732C4</f>
        <v>1017.7984359047332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98324.581477877975</v>
      </c>
      <c r="F40" s="16" t="s">
        <v>11887</v>
      </c>
      <c r="G40" s="15">
        <f>B5L733C1*A4L204C2</f>
        <v>16774.173600125981</v>
      </c>
      <c r="H40" s="16" t="s">
        <v>11603</v>
      </c>
      <c r="I40" s="21">
        <f>B3L633C3</f>
        <v>0.98369852715984074</v>
      </c>
      <c r="J40" s="16" t="s">
        <v>11888</v>
      </c>
      <c r="K40" s="17">
        <f>B5L733C2*B5L733C3</f>
        <v>16500.729864767411</v>
      </c>
      <c r="L40" s="16" t="s">
        <v>11889</v>
      </c>
      <c r="M40" s="23">
        <f>B5L733C2-B5L733C4</f>
        <v>273.44373535857085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9546682.2746458817</v>
      </c>
      <c r="F41" s="16" t="s">
        <v>11891</v>
      </c>
      <c r="G41" s="15">
        <f>SUM(B5L701C2:B5L733C2)</f>
        <v>1628663.996054587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1610212.8364705322</v>
      </c>
      <c r="L41" s="16" t="s">
        <v>11893</v>
      </c>
      <c r="M41" s="23">
        <f>SUM(B5L701C5:B5L733C5)</f>
        <v>18451.159584054927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1844.288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1818.8229999999999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1818.1769999999999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1786.18975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1746.6653999999999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5454.848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5426.4859999999999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5397.5716666666667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5321.8649999999998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5222.5079999999998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437948.16000000003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434718.54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432944.92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426483.28499999997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418150.40399999998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21">
        <f>A1L341C3</f>
        <v>1E-3</v>
      </c>
      <c r="F8" s="16" t="s">
        <v>11996</v>
      </c>
      <c r="G8" s="24">
        <f>A1L501C5</f>
        <v>1.8</v>
      </c>
      <c r="H8" s="16" t="s">
        <v>11997</v>
      </c>
      <c r="I8" s="21">
        <f>B6L201C1*B6L201C2</f>
        <v>1.8000000000000002E-3</v>
      </c>
      <c r="J8" s="16" t="s">
        <v>11998</v>
      </c>
      <c r="K8" s="23">
        <f>IF(B6L216C3=0,0,B6L201C3/B6L216C3)</f>
        <v>4.2525891274639688E-8</v>
      </c>
      <c r="L8" s="16" t="s">
        <v>11999</v>
      </c>
      <c r="M8" s="23">
        <f>A1L541C9</f>
        <v>0.27585161202264602</v>
      </c>
      <c r="N8" s="16" t="s">
        <v>12000</v>
      </c>
      <c r="O8" s="23">
        <f>B6L201C1*B6L201C5</f>
        <v>2.7585161202264602E-4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5.8788000000000007E-5</v>
      </c>
      <c r="AD8" s="16" t="s">
        <v>12008</v>
      </c>
      <c r="AE8" s="23">
        <f>A1L501C8</f>
        <v>1.5</v>
      </c>
      <c r="AF8" s="16" t="s">
        <v>12009</v>
      </c>
      <c r="AG8" s="23">
        <f>B6L201C13*B6L201C14</f>
        <v>8.8182000000000017E-5</v>
      </c>
      <c r="AH8" s="16" t="s">
        <v>12010</v>
      </c>
      <c r="AI8" s="23">
        <f>IF(B6L216C15=0,0,B6L201C15/B6L216C15)</f>
        <v>3.3103352591568686E-8</v>
      </c>
      <c r="AJ8" s="16" t="s">
        <v>12011</v>
      </c>
      <c r="AK8" s="23">
        <f>A1L521C14</f>
        <v>5.629E-2</v>
      </c>
      <c r="AL8" s="16" t="s">
        <v>12012</v>
      </c>
      <c r="AM8" s="23">
        <f>B6L201C3*B6L201C17</f>
        <v>1.01322E-4</v>
      </c>
      <c r="AN8" s="16" t="s">
        <v>12013</v>
      </c>
      <c r="AO8" s="23">
        <f>A1L501C9</f>
        <v>1.2</v>
      </c>
      <c r="AP8" s="16" t="s">
        <v>12014</v>
      </c>
      <c r="AQ8" s="23">
        <f>B6L201C18*B6L201C19</f>
        <v>1.215864E-4</v>
      </c>
      <c r="AR8" s="16" t="s">
        <v>12015</v>
      </c>
      <c r="AS8" s="23">
        <f>IF(B6L216C20=0,0,B6L201C20/B6L216C20)</f>
        <v>4.2525891274639688E-8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23">
        <f>B6L201C3+B6L201C10+B6L201C15+B6L201C20+B6L201C26</f>
        <v>2.0097684E-3</v>
      </c>
      <c r="BH8" s="16" t="s">
        <v>12023</v>
      </c>
      <c r="BI8" s="17">
        <f>B6L218C3*B6L201C4</f>
        <v>9.1199873802014358E-3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4.4678818175606836E-4</v>
      </c>
      <c r="BN8" s="16" t="s">
        <v>12026</v>
      </c>
      <c r="BO8" s="17">
        <f>B6L218C20*B6L201C21</f>
        <v>6.1603690755784651E-4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1.0182812469515351E-2</v>
      </c>
      <c r="BT8" s="16" t="s">
        <v>12029</v>
      </c>
      <c r="BU8" s="23">
        <f>IF(B6L201C3=0,0,B6L201C29/B6L201C3)</f>
        <v>5.0666596556674639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7.5999894835011963</v>
      </c>
      <c r="BZ8" s="16" t="s">
        <v>12032</v>
      </c>
      <c r="CA8" s="23">
        <f>IF(B6L201C18=0,0,B6L201C32/B6L201C18)</f>
        <v>6.079991586800956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21">
        <f>A1L344C3</f>
        <v>74.397999999999996</v>
      </c>
      <c r="F9" s="16" t="s">
        <v>12035</v>
      </c>
      <c r="G9" s="24">
        <f>A1L502C5</f>
        <v>1.8</v>
      </c>
      <c r="H9" s="16" t="s">
        <v>12036</v>
      </c>
      <c r="I9" s="21">
        <f>B6L202C1*B6L202C2</f>
        <v>133.91640000000001</v>
      </c>
      <c r="J9" s="16" t="s">
        <v>12037</v>
      </c>
      <c r="K9" s="23">
        <f>IF(B6L216C3=0,0,B6L202C3/B6L216C3)</f>
        <v>3.1638412590506435E-3</v>
      </c>
      <c r="L9" s="16" t="s">
        <v>12038</v>
      </c>
      <c r="M9" s="23">
        <f>A1L542C9</f>
        <v>0.93480032599836982</v>
      </c>
      <c r="N9" s="16" t="s">
        <v>12039</v>
      </c>
      <c r="O9" s="23">
        <f>B6L202C1*B6L202C5</f>
        <v>69.547274653626715</v>
      </c>
      <c r="P9" s="16" t="s">
        <v>12040</v>
      </c>
      <c r="Q9" s="23">
        <f>B3L836C3</f>
        <v>1.6763818107793174</v>
      </c>
      <c r="R9" s="16" t="s">
        <v>12041</v>
      </c>
      <c r="S9" s="23">
        <f>B6L202C6*B6L202C7</f>
        <v>116.58778621861327</v>
      </c>
      <c r="T9" s="16" t="s">
        <v>12042</v>
      </c>
      <c r="U9" s="23">
        <f>A1L502C7</f>
        <v>0.55000000000000004</v>
      </c>
      <c r="V9" s="16" t="s">
        <v>12043</v>
      </c>
      <c r="W9" s="23">
        <f>B6L202C8*B6L202C9</f>
        <v>64.123282420237302</v>
      </c>
      <c r="X9" s="16" t="s">
        <v>12044</v>
      </c>
      <c r="Y9" s="23">
        <f>IF(B6L216C10=0,0,B6L202C10/B6L216C10)</f>
        <v>7.6698143447041659E-3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4.3737096240000009</v>
      </c>
      <c r="AD9" s="16" t="s">
        <v>12047</v>
      </c>
      <c r="AE9" s="23">
        <f>A1L502C8</f>
        <v>1.5</v>
      </c>
      <c r="AF9" s="16" t="s">
        <v>12048</v>
      </c>
      <c r="AG9" s="23">
        <f>B6L202C13*B6L202C14</f>
        <v>6.5605644360000017</v>
      </c>
      <c r="AH9" s="16" t="s">
        <v>12049</v>
      </c>
      <c r="AI9" s="23">
        <f>IF(B6L216C15=0,0,B6L202C15/B6L216C15)</f>
        <v>2.4628232261075275E-3</v>
      </c>
      <c r="AJ9" s="16" t="s">
        <v>12050</v>
      </c>
      <c r="AK9" s="23">
        <f>A1L522C14</f>
        <v>5.629E-2</v>
      </c>
      <c r="AL9" s="16" t="s">
        <v>12051</v>
      </c>
      <c r="AM9" s="23">
        <f>B6L202C3*B6L202C17</f>
        <v>7.5381541560000009</v>
      </c>
      <c r="AN9" s="16" t="s">
        <v>12052</v>
      </c>
      <c r="AO9" s="23">
        <f>A1L502C9</f>
        <v>1.2</v>
      </c>
      <c r="AP9" s="16" t="s">
        <v>12053</v>
      </c>
      <c r="AQ9" s="23">
        <f>B6L202C18*B6L202C19</f>
        <v>9.0457849872000011</v>
      </c>
      <c r="AR9" s="16" t="s">
        <v>12054</v>
      </c>
      <c r="AS9" s="23">
        <f>IF(B6L216C20=0,0,B6L202C20/B6L216C20)</f>
        <v>3.1638412590506439E-3</v>
      </c>
      <c r="AT9" s="16" t="s">
        <v>12055</v>
      </c>
      <c r="AU9" s="17">
        <f>A1L237C3</f>
        <v>119407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597.03499999999997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149.25874999999999</v>
      </c>
      <c r="BD9" s="16" t="s">
        <v>12060</v>
      </c>
      <c r="BE9" s="23">
        <f>IF(B6L216C26=0,0,B6L202C26/B6L216C26)</f>
        <v>4.9379813086446534E-3</v>
      </c>
      <c r="BF9" s="16" t="s">
        <v>12061</v>
      </c>
      <c r="BG9" s="23">
        <f>B6L202C3+B6L202C10+B6L202C15+B6L202C20+B6L202C26</f>
        <v>362.90478184343726</v>
      </c>
      <c r="BH9" s="16" t="s">
        <v>12062</v>
      </c>
      <c r="BI9" s="17">
        <f>B6L218C3*B6L202C4</f>
        <v>678.50882111222643</v>
      </c>
      <c r="BJ9" s="16" t="s">
        <v>12063</v>
      </c>
      <c r="BK9" s="17">
        <f>B6L218C10*B6L202C11</f>
        <v>324.89084802758708</v>
      </c>
      <c r="BL9" s="16" t="s">
        <v>12064</v>
      </c>
      <c r="BM9" s="17">
        <f>B6L218C15*B6L202C16</f>
        <v>33.240147146287981</v>
      </c>
      <c r="BN9" s="16" t="s">
        <v>12065</v>
      </c>
      <c r="BO9" s="17">
        <f>B6L218C20*B6L202C21</f>
        <v>45.831913848488668</v>
      </c>
      <c r="BP9" s="16" t="s">
        <v>12066</v>
      </c>
      <c r="BQ9" s="17">
        <f>B6L218C26*B6L202C27</f>
        <v>756.2432868803561</v>
      </c>
      <c r="BR9" s="16" t="s">
        <v>12067</v>
      </c>
      <c r="BS9" s="15">
        <f>B6L202C29+B6L202C30+B6L202C31+B6L202C32+B6L202C33</f>
        <v>1838.7150170149462</v>
      </c>
      <c r="BT9" s="16" t="s">
        <v>12068</v>
      </c>
      <c r="BU9" s="23">
        <f>IF(B6L202C3=0,0,B6L202C29/B6L202C3)</f>
        <v>5.0666596556674639</v>
      </c>
      <c r="BV9" s="16" t="s">
        <v>12069</v>
      </c>
      <c r="BW9" s="23">
        <f>IF(B6L202C8=0,0,B6L202C30/B6L202C8)</f>
        <v>2.7866628106171052</v>
      </c>
      <c r="BX9" s="16" t="s">
        <v>12070</v>
      </c>
      <c r="BY9" s="23">
        <f>IF(B6L202C13=0,0,B6L202C31/B6L202C13)</f>
        <v>7.5999894835011972</v>
      </c>
      <c r="BZ9" s="16" t="s">
        <v>12071</v>
      </c>
      <c r="CA9" s="23">
        <f>IF(B6L202C18=0,0,B6L202C32/B6L202C18)</f>
        <v>6.079991586800956</v>
      </c>
      <c r="CB9" s="16" t="s">
        <v>12072</v>
      </c>
      <c r="CC9" s="23">
        <f>IF(B6L202C24=0,0,B6L202C33/B6L202C24)</f>
        <v>1.266664913916866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767.35699999999997</v>
      </c>
      <c r="F10" s="16" t="s">
        <v>12074</v>
      </c>
      <c r="G10" s="24">
        <f>A1L503C5</f>
        <v>2</v>
      </c>
      <c r="H10" s="16" t="s">
        <v>12075</v>
      </c>
      <c r="I10" s="15">
        <f>B6L203C1*B6L203C2</f>
        <v>1534.7139999999999</v>
      </c>
      <c r="J10" s="16" t="s">
        <v>12076</v>
      </c>
      <c r="K10" s="23">
        <f>IF(B6L216C3=0,0,B6L203C3/B6L216C3)</f>
        <v>3.6258378167592982E-2</v>
      </c>
      <c r="L10" s="16" t="s">
        <v>12077</v>
      </c>
      <c r="M10" s="23">
        <f>A1L543C9</f>
        <v>0.87445149618230489</v>
      </c>
      <c r="N10" s="16" t="s">
        <v>12078</v>
      </c>
      <c r="O10" s="23">
        <f>B6L203C1*B6L203C5</f>
        <v>671.01647675596496</v>
      </c>
      <c r="P10" s="16" t="s">
        <v>12079</v>
      </c>
      <c r="Q10" s="23">
        <f>B3L837C3</f>
        <v>1.7629576803705469</v>
      </c>
      <c r="R10" s="16" t="s">
        <v>12080</v>
      </c>
      <c r="S10" s="17">
        <f>B6L203C6*B6L203C7</f>
        <v>1182.9736513521129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650.63550824366212</v>
      </c>
      <c r="X10" s="16" t="s">
        <v>12083</v>
      </c>
      <c r="Y10" s="23">
        <f>IF(B6L216C10=0,0,B6L203C10/B6L216C10)</f>
        <v>7.7822802669349961E-2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65.869924879999999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98.804887320000006</v>
      </c>
      <c r="AH10" s="16" t="s">
        <v>12088</v>
      </c>
      <c r="AI10" s="23">
        <f>IF(B6L216C15=0,0,B6L203C15/B6L216C15)</f>
        <v>3.7091163987255607E-2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86.38905106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103.66686127199999</v>
      </c>
      <c r="AR10" s="16" t="s">
        <v>12093</v>
      </c>
      <c r="AS10" s="23">
        <f>IF(B6L216C20=0,0,B6L203C20/B6L216C20)</f>
        <v>3.6258378167592982E-2</v>
      </c>
      <c r="AT10" s="16" t="s">
        <v>12094</v>
      </c>
      <c r="AU10" s="17">
        <f>A1L238C3</f>
        <v>969052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4845.26</v>
      </c>
      <c r="AZ10" s="16" t="s">
        <v>12097</v>
      </c>
      <c r="BA10" s="23">
        <f>A1L503C10</f>
        <v>0.25</v>
      </c>
      <c r="BB10" s="16" t="s">
        <v>12098</v>
      </c>
      <c r="BC10" s="17">
        <f>B6L203C24*B6L203C25</f>
        <v>1211.3150000000001</v>
      </c>
      <c r="BD10" s="16" t="s">
        <v>12099</v>
      </c>
      <c r="BE10" s="23">
        <f>IF(B6L216C26=0,0,B6L203C26/B6L216C26)</f>
        <v>4.0074373052708126E-2</v>
      </c>
      <c r="BF10" s="16" t="s">
        <v>12100</v>
      </c>
      <c r="BG10" s="17">
        <f>B6L203C3+B6L203C10+B6L203C15+B6L203C20+B6L203C26</f>
        <v>3599.1362568356622</v>
      </c>
      <c r="BH10" s="16" t="s">
        <v>12101</v>
      </c>
      <c r="BI10" s="17">
        <f>B6L218C3*B6L203C4</f>
        <v>7775.8735067880361</v>
      </c>
      <c r="BJ10" s="16" t="s">
        <v>12102</v>
      </c>
      <c r="BK10" s="17">
        <f>B6L218C10*B6L203C11</f>
        <v>3296.5486801628585</v>
      </c>
      <c r="BL10" s="16" t="s">
        <v>12103</v>
      </c>
      <c r="BM10" s="17">
        <f>B6L218C15*B6L203C16</f>
        <v>500.61073636701383</v>
      </c>
      <c r="BN10" s="16" t="s">
        <v>12104</v>
      </c>
      <c r="BO10" s="17">
        <f>B6L218C20*B6L203C21</f>
        <v>525.24470363651824</v>
      </c>
      <c r="BP10" s="16" t="s">
        <v>12105</v>
      </c>
      <c r="BQ10" s="17">
        <f>B6L218C26*B6L203C27</f>
        <v>6137.3208408048349</v>
      </c>
      <c r="BR10" s="16" t="s">
        <v>12106</v>
      </c>
      <c r="BS10" s="15">
        <f>B6L203C29+B6L203C30+B6L203C31+B6L203C32+B6L203C33</f>
        <v>18235.598467759261</v>
      </c>
      <c r="BT10" s="16" t="s">
        <v>12107</v>
      </c>
      <c r="BU10" s="23">
        <f>IF(B6L203C3=0,0,B6L203C29/B6L203C3)</f>
        <v>5.0666596556674639</v>
      </c>
      <c r="BV10" s="16" t="s">
        <v>12108</v>
      </c>
      <c r="BW10" s="23">
        <f>IF(B6L203C8=0,0,B6L203C30/B6L203C8)</f>
        <v>2.7866628106171052</v>
      </c>
      <c r="BX10" s="16" t="s">
        <v>12109</v>
      </c>
      <c r="BY10" s="23">
        <f>IF(B6L203C13=0,0,B6L203C31/B6L203C13)</f>
        <v>7.5999894835011972</v>
      </c>
      <c r="BZ10" s="16" t="s">
        <v>12110</v>
      </c>
      <c r="CA10" s="23">
        <f>IF(B6L203C18=0,0,B6L203C32/B6L203C18)</f>
        <v>6.079991586800956</v>
      </c>
      <c r="CB10" s="16" t="s">
        <v>12111</v>
      </c>
      <c r="CC10" s="23">
        <f>IF(B6L203C24=0,0,B6L203C33/B6L203C24)</f>
        <v>1.2666649139168662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4463.8010000000004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8927.6020000000008</v>
      </c>
      <c r="J11" s="16" t="s">
        <v>12115</v>
      </c>
      <c r="K11" s="23">
        <f>IF(B6L216C3=0,0,B6L204C3/B6L216C3)</f>
        <v>0.2109190177751421</v>
      </c>
      <c r="L11" s="16" t="s">
        <v>12116</v>
      </c>
      <c r="M11" s="23">
        <f>A1L544C9</f>
        <v>0.27679709804352931</v>
      </c>
      <c r="N11" s="16" t="s">
        <v>12117</v>
      </c>
      <c r="O11" s="23">
        <f>B6L204C1*B6L204C5</f>
        <v>1235.5671630438044</v>
      </c>
      <c r="P11" s="16" t="s">
        <v>12118</v>
      </c>
      <c r="Q11" s="23">
        <f>B3L838C3</f>
        <v>1.9836183788940478</v>
      </c>
      <c r="R11" s="16" t="s">
        <v>12119</v>
      </c>
      <c r="S11" s="17">
        <f>B6L204C6*B6L204C7</f>
        <v>2450.8937329716687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1347.9915531344179</v>
      </c>
      <c r="X11" s="16" t="s">
        <v>12122</v>
      </c>
      <c r="Y11" s="23">
        <f>IF(B6L216C10=0,0,B6L204C10/B6L216C10)</f>
        <v>0.16123386951737623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383.17267784000001</v>
      </c>
      <c r="AD11" s="16" t="s">
        <v>12125</v>
      </c>
      <c r="AE11" s="23">
        <f>A1L504C8</f>
        <v>1.5</v>
      </c>
      <c r="AF11" s="16" t="s">
        <v>12126</v>
      </c>
      <c r="AG11" s="23">
        <f>B6L204C13*B6L204C14</f>
        <v>574.75901676000001</v>
      </c>
      <c r="AH11" s="16" t="s">
        <v>12127</v>
      </c>
      <c r="AI11" s="23">
        <f>IF(B6L216C15=0,0,B6L204C15/B6L216C15)</f>
        <v>0.2157634254948812</v>
      </c>
      <c r="AJ11" s="16" t="s">
        <v>12128</v>
      </c>
      <c r="AK11" s="23">
        <f>A1L524C14</f>
        <v>5.629E-2</v>
      </c>
      <c r="AL11" s="16" t="s">
        <v>12129</v>
      </c>
      <c r="AM11" s="23">
        <f>B6L204C3*B6L204C17</f>
        <v>502.53471658000007</v>
      </c>
      <c r="AN11" s="16" t="s">
        <v>12130</v>
      </c>
      <c r="AO11" s="23">
        <f>A1L504C9</f>
        <v>1.2</v>
      </c>
      <c r="AP11" s="16" t="s">
        <v>12131</v>
      </c>
      <c r="AQ11" s="23">
        <f>B6L204C18*B6L204C19</f>
        <v>603.04165989600006</v>
      </c>
      <c r="AR11" s="16" t="s">
        <v>12132</v>
      </c>
      <c r="AS11" s="23">
        <f>IF(B6L216C20=0,0,B6L204C20/B6L216C20)</f>
        <v>0.21091901777514213</v>
      </c>
      <c r="AT11" s="16" t="s">
        <v>12133</v>
      </c>
      <c r="AU11" s="17">
        <f>A1L239C3</f>
        <v>4940392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24701.96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6175.49</v>
      </c>
      <c r="BD11" s="16" t="s">
        <v>12138</v>
      </c>
      <c r="BE11" s="23">
        <f>IF(B6L216C26=0,0,B6L204C26/B6L216C26)</f>
        <v>0.20430597329618511</v>
      </c>
      <c r="BF11" s="16" t="s">
        <v>12139</v>
      </c>
      <c r="BG11" s="17">
        <f>B6L204C3+B6L204C10+B6L204C15+B6L204C20+B6L204C26</f>
        <v>17628.884229790419</v>
      </c>
      <c r="BH11" s="16" t="s">
        <v>12140</v>
      </c>
      <c r="BI11" s="17">
        <f>B6L218C3*B6L204C4</f>
        <v>45233.120875256165</v>
      </c>
      <c r="BJ11" s="16" t="s">
        <v>12141</v>
      </c>
      <c r="BK11" s="17">
        <f>B6L218C10*B6L204C11</f>
        <v>6829.8144184466801</v>
      </c>
      <c r="BL11" s="16" t="s">
        <v>12142</v>
      </c>
      <c r="BM11" s="17">
        <f>B6L218C15*B6L204C16</f>
        <v>2912.1083219489919</v>
      </c>
      <c r="BN11" s="16" t="s">
        <v>12143</v>
      </c>
      <c r="BO11" s="17">
        <f>B6L218C20*B6L204C21</f>
        <v>3055.4068488818034</v>
      </c>
      <c r="BP11" s="16" t="s">
        <v>12144</v>
      </c>
      <c r="BQ11" s="17">
        <f>B6L218C26*B6L204C27</f>
        <v>31289.106036977864</v>
      </c>
      <c r="BR11" s="16" t="s">
        <v>12145</v>
      </c>
      <c r="BS11" s="15">
        <f>B6L204C29+B6L204C30+B6L204C31+B6L204C32+B6L204C33</f>
        <v>89319.556501511513</v>
      </c>
      <c r="BT11" s="16" t="s">
        <v>12146</v>
      </c>
      <c r="BU11" s="23">
        <f>IF(B6L204C3=0,0,B6L204C29/B6L204C3)</f>
        <v>5.0666596556674639</v>
      </c>
      <c r="BV11" s="16" t="s">
        <v>12147</v>
      </c>
      <c r="BW11" s="23">
        <f>IF(B6L204C8=0,0,B6L204C30/B6L204C8)</f>
        <v>2.7866628106171056</v>
      </c>
      <c r="BX11" s="16" t="s">
        <v>12148</v>
      </c>
      <c r="BY11" s="23">
        <f>IF(B6L204C13=0,0,B6L204C31/B6L204C13)</f>
        <v>7.5999894835011963</v>
      </c>
      <c r="BZ11" s="16" t="s">
        <v>12149</v>
      </c>
      <c r="CA11" s="23">
        <f>IF(B6L204C18=0,0,B6L204C32/B6L204C18)</f>
        <v>6.079991586800956</v>
      </c>
      <c r="CB11" s="16" t="s">
        <v>12150</v>
      </c>
      <c r="CC11" s="23">
        <f>IF(B6L204C24=0,0,B6L204C33/B6L204C24)</f>
        <v>1.266664913916866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459.12900000000002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918.25800000000004</v>
      </c>
      <c r="J12" s="16" t="s">
        <v>12154</v>
      </c>
      <c r="K12" s="23">
        <f>IF(B6L216C3=0,0,B6L205C3/B6L216C3)</f>
        <v>2.1694299927815602E-2</v>
      </c>
      <c r="L12" s="16" t="s">
        <v>12155</v>
      </c>
      <c r="M12" s="23">
        <f>A1L545C9</f>
        <v>0.56568791245509986</v>
      </c>
      <c r="N12" s="16" t="s">
        <v>12156</v>
      </c>
      <c r="O12" s="23">
        <f>B6L205C1*B6L205C5</f>
        <v>259.72372555759756</v>
      </c>
      <c r="P12" s="16" t="s">
        <v>12157</v>
      </c>
      <c r="Q12" s="23">
        <f>B3L839C3</f>
        <v>2.0050167224080271</v>
      </c>
      <c r="R12" s="16" t="s">
        <v>12158</v>
      </c>
      <c r="S12" s="23">
        <f>B6L205C6*B6L205C7</f>
        <v>520.75041294909624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286.41272712200293</v>
      </c>
      <c r="X12" s="16" t="s">
        <v>12161</v>
      </c>
      <c r="Y12" s="23">
        <f>IF(B6L216C10=0,0,B6L205C10/B6L216C10)</f>
        <v>3.4257953742756149E-2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39.411633360000003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59.117450040000008</v>
      </c>
      <c r="AH12" s="16" t="s">
        <v>12166</v>
      </c>
      <c r="AI12" s="23">
        <f>IF(B6L216C15=0,0,B6L205C15/B6L216C15)</f>
        <v>2.219257663682573E-2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51.688742820000002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62.026491383999996</v>
      </c>
      <c r="AR12" s="16" t="s">
        <v>12171</v>
      </c>
      <c r="AS12" s="23">
        <f>IF(B6L216C20=0,0,B6L205C20/B6L216C20)</f>
        <v>2.1694299927815602E-2</v>
      </c>
      <c r="AT12" s="16" t="s">
        <v>12172</v>
      </c>
      <c r="AU12" s="17">
        <f>A1L240C3</f>
        <v>442431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2212.1550000000002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553.03875000000005</v>
      </c>
      <c r="BD12" s="16" t="s">
        <v>12177</v>
      </c>
      <c r="BE12" s="23">
        <f>IF(B6L216C26=0,0,B6L205C26/B6L216C26)</f>
        <v>1.8296381354233528E-2</v>
      </c>
      <c r="BF12" s="16" t="s">
        <v>12178</v>
      </c>
      <c r="BG12" s="17">
        <f>B6L205C3+B6L205C10+B6L205C15+B6L205C20+B6L205C26</f>
        <v>1878.853418546003</v>
      </c>
      <c r="BH12" s="16" t="s">
        <v>12179</v>
      </c>
      <c r="BI12" s="17">
        <f>B6L218C3*B6L205C4</f>
        <v>4652.5007620938941</v>
      </c>
      <c r="BJ12" s="16" t="s">
        <v>12180</v>
      </c>
      <c r="BK12" s="17">
        <f>B6L218C10*B6L205C11</f>
        <v>1451.1558093787469</v>
      </c>
      <c r="BL12" s="16" t="s">
        <v>12181</v>
      </c>
      <c r="BM12" s="17">
        <f>B6L218C15*B6L205C16</f>
        <v>299.52799906360497</v>
      </c>
      <c r="BN12" s="16" t="s">
        <v>12182</v>
      </c>
      <c r="BO12" s="17">
        <f>B6L218C20*B6L205C21</f>
        <v>314.26712147791829</v>
      </c>
      <c r="BP12" s="16" t="s">
        <v>12183</v>
      </c>
      <c r="BQ12" s="17">
        <f>B6L218C26*B6L205C27</f>
        <v>2802.059122645765</v>
      </c>
      <c r="BR12" s="16" t="s">
        <v>12184</v>
      </c>
      <c r="BS12" s="15">
        <f>B6L205C29+B6L205C30+B6L205C31+B6L205C32+B6L205C33</f>
        <v>9519.5108146599305</v>
      </c>
      <c r="BT12" s="16" t="s">
        <v>12185</v>
      </c>
      <c r="BU12" s="23">
        <f>IF(B6L205C3=0,0,B6L205C29/B6L205C3)</f>
        <v>5.0666596556674639</v>
      </c>
      <c r="BV12" s="16" t="s">
        <v>12186</v>
      </c>
      <c r="BW12" s="23">
        <f>IF(B6L205C8=0,0,B6L205C30/B6L205C8)</f>
        <v>2.7866628106171056</v>
      </c>
      <c r="BX12" s="16" t="s">
        <v>12187</v>
      </c>
      <c r="BY12" s="23">
        <f>IF(B6L205C13=0,0,B6L205C31/B6L205C13)</f>
        <v>7.5999894835011972</v>
      </c>
      <c r="BZ12" s="16" t="s">
        <v>12188</v>
      </c>
      <c r="CA12" s="23">
        <f>IF(B6L205C18=0,0,B6L205C32/B6L205C18)</f>
        <v>6.0799915868009551</v>
      </c>
      <c r="CB12" s="16" t="s">
        <v>12189</v>
      </c>
      <c r="CC12" s="23">
        <f>IF(B6L205C24=0,0,B6L205C33/B6L205C24)</f>
        <v>1.266664913916866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4531.2890000000007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9062.5780000000013</v>
      </c>
      <c r="J13" s="16" t="s">
        <v>12193</v>
      </c>
      <c r="K13" s="23">
        <f>IF(B6L216C3=0,0,B6L206C3/B6L216C3)</f>
        <v>0.21410789260885643</v>
      </c>
      <c r="L13" s="16" t="s">
        <v>12194</v>
      </c>
      <c r="M13" s="23">
        <f>A1L546C9</f>
        <v>0.38918105323845659</v>
      </c>
      <c r="N13" s="16" t="s">
        <v>12195</v>
      </c>
      <c r="O13" s="23">
        <f>B6L206C1*B6L206C5</f>
        <v>1763.4918255478331</v>
      </c>
      <c r="P13" s="16" t="s">
        <v>12196</v>
      </c>
      <c r="Q13" s="23">
        <f>B3L840C3</f>
        <v>2.0049585116683826</v>
      </c>
      <c r="R13" s="16" t="s">
        <v>12197</v>
      </c>
      <c r="S13" s="17">
        <f>B6L206C6*B6L206C7</f>
        <v>3535.7279458897424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1944.6503702393584</v>
      </c>
      <c r="X13" s="16" t="s">
        <v>12200</v>
      </c>
      <c r="Y13" s="23">
        <f>IF(B6L216C10=0,0,B6L206C10/B6L216C10)</f>
        <v>0.23260049614036743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388.96584776000003</v>
      </c>
      <c r="AD13" s="16" t="s">
        <v>12203</v>
      </c>
      <c r="AE13" s="23">
        <f>A1L506C8</f>
        <v>1.5</v>
      </c>
      <c r="AF13" s="16" t="s">
        <v>12204</v>
      </c>
      <c r="AG13" s="23">
        <f>B6L206C13*B6L206C14</f>
        <v>583.44877164000002</v>
      </c>
      <c r="AH13" s="16" t="s">
        <v>12205</v>
      </c>
      <c r="AI13" s="23">
        <f>IF(B6L216C15=0,0,B6L206C15/B6L216C15)</f>
        <v>0.21902554270391417</v>
      </c>
      <c r="AJ13" s="16" t="s">
        <v>12206</v>
      </c>
      <c r="AK13" s="23">
        <f>A1L526C14</f>
        <v>5.629E-2</v>
      </c>
      <c r="AL13" s="16" t="s">
        <v>12207</v>
      </c>
      <c r="AM13" s="23">
        <f>B6L206C3*B6L206C17</f>
        <v>510.13251562000005</v>
      </c>
      <c r="AN13" s="16" t="s">
        <v>12208</v>
      </c>
      <c r="AO13" s="23">
        <f>A1L506C9</f>
        <v>1.2</v>
      </c>
      <c r="AP13" s="16" t="s">
        <v>12209</v>
      </c>
      <c r="AQ13" s="23">
        <f>B6L206C18*B6L206C19</f>
        <v>612.15901874400004</v>
      </c>
      <c r="AR13" s="16" t="s">
        <v>12210</v>
      </c>
      <c r="AS13" s="23">
        <f>IF(B6L216C20=0,0,B6L206C20/B6L216C20)</f>
        <v>0.21410789260885643</v>
      </c>
      <c r="AT13" s="16" t="s">
        <v>12211</v>
      </c>
      <c r="AU13" s="17">
        <f>A1L241C3</f>
        <v>5050292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25251.46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6312.8649999999998</v>
      </c>
      <c r="BD13" s="16" t="s">
        <v>12216</v>
      </c>
      <c r="BE13" s="23">
        <f>IF(B6L216C26=0,0,B6L206C26/B6L216C26)</f>
        <v>0.20885080019762345</v>
      </c>
      <c r="BF13" s="16" t="s">
        <v>12217</v>
      </c>
      <c r="BG13" s="17">
        <f>B6L206C3+B6L206C10+B6L206C15+B6L206C20+B6L206C26</f>
        <v>18515.701160623357</v>
      </c>
      <c r="BH13" s="16" t="s">
        <v>12218</v>
      </c>
      <c r="BI13" s="17">
        <f>B6L218C3*B6L206C4</f>
        <v>45916.998328939539</v>
      </c>
      <c r="BJ13" s="16" t="s">
        <v>12219</v>
      </c>
      <c r="BK13" s="17">
        <f>B6L218C10*B6L206C11</f>
        <v>9852.8815752705541</v>
      </c>
      <c r="BL13" s="16" t="s">
        <v>12220</v>
      </c>
      <c r="BM13" s="17">
        <f>B6L218C15*B6L206C16</f>
        <v>2956.1363524171275</v>
      </c>
      <c r="BN13" s="16" t="s">
        <v>12221</v>
      </c>
      <c r="BO13" s="17">
        <f>B6L218C20*B6L206C21</f>
        <v>3101.6014031232075</v>
      </c>
      <c r="BP13" s="16" t="s">
        <v>12222</v>
      </c>
      <c r="BQ13" s="17">
        <f>B6L218C26*B6L206C27</f>
        <v>31985.138407175185</v>
      </c>
      <c r="BR13" s="16" t="s">
        <v>12223</v>
      </c>
      <c r="BS13" s="15">
        <f>B6L206C29+B6L206C30+B6L206C31+B6L206C32+B6L206C33</f>
        <v>93812.756066925605</v>
      </c>
      <c r="BT13" s="16" t="s">
        <v>12224</v>
      </c>
      <c r="BU13" s="23">
        <f>IF(B6L206C3=0,0,B6L206C29/B6L206C3)</f>
        <v>5.0666596556674639</v>
      </c>
      <c r="BV13" s="16" t="s">
        <v>12225</v>
      </c>
      <c r="BW13" s="23">
        <f>IF(B6L206C8=0,0,B6L206C30/B6L206C8)</f>
        <v>2.7866628106171052</v>
      </c>
      <c r="BX13" s="16" t="s">
        <v>12226</v>
      </c>
      <c r="BY13" s="23">
        <f>IF(B6L206C13=0,0,B6L206C31/B6L206C13)</f>
        <v>7.5999894835011963</v>
      </c>
      <c r="BZ13" s="16" t="s">
        <v>12227</v>
      </c>
      <c r="CA13" s="23">
        <f>IF(B6L206C18=0,0,B6L206C32/B6L206C18)</f>
        <v>6.079991586800956</v>
      </c>
      <c r="CB13" s="16" t="s">
        <v>12228</v>
      </c>
      <c r="CC13" s="23">
        <f>IF(B6L206C24=0,0,B6L206C33/B6L206C24)</f>
        <v>1.266664913916866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918.81600000000003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1837.6320000000001</v>
      </c>
      <c r="J14" s="16" t="s">
        <v>12232</v>
      </c>
      <c r="K14" s="23">
        <f>IF(B6L216C3=0,0,B6L207C3/B6L216C3)</f>
        <v>4.3414965908221484E-2</v>
      </c>
      <c r="L14" s="16" t="s">
        <v>12233</v>
      </c>
      <c r="M14" s="23">
        <f>A1L547C9</f>
        <v>0.25895972351152519</v>
      </c>
      <c r="N14" s="16" t="s">
        <v>12234</v>
      </c>
      <c r="O14" s="23">
        <f>B6L207C1*B6L207C5</f>
        <v>237.93633731796552</v>
      </c>
      <c r="P14" s="16" t="s">
        <v>12235</v>
      </c>
      <c r="Q14" s="23">
        <f>B3L841C3</f>
        <v>2.0677753308498157</v>
      </c>
      <c r="R14" s="16" t="s">
        <v>12236</v>
      </c>
      <c r="S14" s="23">
        <f>B6L207C6*B6L207C7</f>
        <v>491.99888861884949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270.59938874036726</v>
      </c>
      <c r="X14" s="16" t="s">
        <v>12239</v>
      </c>
      <c r="Y14" s="23">
        <f>IF(B6L216C10=0,0,B6L207C10/B6L216C10)</f>
        <v>3.2366513302101906E-2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78.871165439999999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118.30674816</v>
      </c>
      <c r="AH14" s="16" t="s">
        <v>12244</v>
      </c>
      <c r="AI14" s="23">
        <f>IF(B6L216C15=0,0,B6L207C15/B6L216C15)</f>
        <v>4.4412124904202661E-2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103.44030528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124.128366336</v>
      </c>
      <c r="AR14" s="16" t="s">
        <v>12249</v>
      </c>
      <c r="AS14" s="23">
        <f>IF(B6L216C20=0,0,B6L207C20/B6L216C20)</f>
        <v>4.3414965908221484E-2</v>
      </c>
      <c r="AT14" s="16" t="s">
        <v>12250</v>
      </c>
      <c r="AU14" s="17">
        <f>A1L242C3</f>
        <v>703269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3516.3449999999998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879.08624999999995</v>
      </c>
      <c r="BD14" s="16" t="s">
        <v>12255</v>
      </c>
      <c r="BE14" s="23">
        <f>IF(B6L216C26=0,0,B6L207C26/B6L216C26)</f>
        <v>2.9083128936739189E-2</v>
      </c>
      <c r="BF14" s="16" t="s">
        <v>12256</v>
      </c>
      <c r="BG14" s="17">
        <f>B6L207C3+B6L207C10+B6L207C15+B6L207C20+B6L207C26</f>
        <v>3229.7527532363674</v>
      </c>
      <c r="BH14" s="16" t="s">
        <v>12257</v>
      </c>
      <c r="BI14" s="17">
        <f>B6L218C3*B6L207C4</f>
        <v>9310.6559163635138</v>
      </c>
      <c r="BJ14" s="16" t="s">
        <v>12258</v>
      </c>
      <c r="BK14" s="17">
        <f>B6L218C10*B6L207C11</f>
        <v>1371.0350057790956</v>
      </c>
      <c r="BL14" s="16" t="s">
        <v>12259</v>
      </c>
      <c r="BM14" s="17">
        <f>B6L218C15*B6L207C16</f>
        <v>599.42002789548292</v>
      </c>
      <c r="BN14" s="16" t="s">
        <v>12260</v>
      </c>
      <c r="BO14" s="17">
        <f>B6L218C20*B6L207C21</f>
        <v>628.91618583852255</v>
      </c>
      <c r="BP14" s="16" t="s">
        <v>12261</v>
      </c>
      <c r="BQ14" s="17">
        <f>B6L218C26*B6L207C27</f>
        <v>4454.0308367270018</v>
      </c>
      <c r="BR14" s="16" t="s">
        <v>12262</v>
      </c>
      <c r="BS14" s="15">
        <f>B6L207C29+B6L207C30+B6L207C31+B6L207C32+B6L207C33</f>
        <v>16364.057972603619</v>
      </c>
      <c r="BT14" s="16" t="s">
        <v>12263</v>
      </c>
      <c r="BU14" s="23">
        <f>IF(B6L207C3=0,0,B6L207C29/B6L207C3)</f>
        <v>5.0666596556674639</v>
      </c>
      <c r="BV14" s="16" t="s">
        <v>12264</v>
      </c>
      <c r="BW14" s="23">
        <f>IF(B6L207C8=0,0,B6L207C30/B6L207C8)</f>
        <v>2.7866628106171061</v>
      </c>
      <c r="BX14" s="16" t="s">
        <v>12265</v>
      </c>
      <c r="BY14" s="23">
        <f>IF(B6L207C13=0,0,B6L207C31/B6L207C13)</f>
        <v>7.5999894835011954</v>
      </c>
      <c r="BZ14" s="16" t="s">
        <v>12266</v>
      </c>
      <c r="CA14" s="23">
        <f>IF(B6L207C18=0,0,B6L207C32/B6L207C18)</f>
        <v>6.079991586800956</v>
      </c>
      <c r="CB14" s="16" t="s">
        <v>12267</v>
      </c>
      <c r="CC14" s="23">
        <f>IF(B6L207C24=0,0,B6L207C33/B6L207C24)</f>
        <v>1.266664913916866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2595.7439999999997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5191.4879999999994</v>
      </c>
      <c r="J15" s="16" t="s">
        <v>12271</v>
      </c>
      <c r="K15" s="23">
        <f>IF(B6L216C3=0,0,B6L208C3/B6L216C3)</f>
        <v>0.12265147457866477</v>
      </c>
      <c r="L15" s="16" t="s">
        <v>12272</v>
      </c>
      <c r="M15" s="23">
        <f>A1L548C9</f>
        <v>0.24630167765181751</v>
      </c>
      <c r="N15" s="16" t="s">
        <v>12273</v>
      </c>
      <c r="O15" s="23">
        <f>B6L208C1*B6L208C5</f>
        <v>639.33610195463928</v>
      </c>
      <c r="P15" s="16" t="s">
        <v>12274</v>
      </c>
      <c r="Q15" s="23">
        <f>B3L842C3</f>
        <v>2.0104879178996011</v>
      </c>
      <c r="R15" s="16" t="s">
        <v>12275</v>
      </c>
      <c r="S15" s="17">
        <f>B6L208C6*B6L208C7</f>
        <v>1285.3775084568299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706.95762965125652</v>
      </c>
      <c r="X15" s="16" t="s">
        <v>12278</v>
      </c>
      <c r="Y15" s="23">
        <f>IF(B6L216C10=0,0,B6L208C10/B6L216C10)</f>
        <v>8.4559516673868934E-2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222.81866495999998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334.22799743999997</v>
      </c>
      <c r="AH15" s="16" t="s">
        <v>12283</v>
      </c>
      <c r="AI15" s="23">
        <f>IF(B6L216C15=0,0,B6L208C15/B6L216C15)</f>
        <v>0.12546854511385808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292.22885951999996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350.67463142399993</v>
      </c>
      <c r="AR15" s="16" t="s">
        <v>12288</v>
      </c>
      <c r="AS15" s="23">
        <f>IF(B6L216C20=0,0,B6L208C20/B6L216C20)</f>
        <v>0.12265147457866477</v>
      </c>
      <c r="AT15" s="16" t="s">
        <v>12289</v>
      </c>
      <c r="AU15" s="17">
        <f>A1L243C3</f>
        <v>2542459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12712.295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3178.07375</v>
      </c>
      <c r="BD15" s="16" t="s">
        <v>12294</v>
      </c>
      <c r="BE15" s="23">
        <f>IF(B6L216C26=0,0,B6L208C26/B6L216C26)</f>
        <v>0.10514136541404924</v>
      </c>
      <c r="BF15" s="16" t="s">
        <v>12295</v>
      </c>
      <c r="BG15" s="17">
        <f>B6L208C3+B6L208C10+B6L208C15+B6L208C20+B6L208C26</f>
        <v>9761.4220085152556</v>
      </c>
      <c r="BH15" s="16" t="s">
        <v>12296</v>
      </c>
      <c r="BI15" s="17">
        <f>B6L218C3*B6L208C4</f>
        <v>26303.502802481766</v>
      </c>
      <c r="BJ15" s="16" t="s">
        <v>12297</v>
      </c>
      <c r="BK15" s="17">
        <f>B6L218C10*B6L208C11</f>
        <v>3581.9137004203226</v>
      </c>
      <c r="BL15" s="16" t="s">
        <v>12298</v>
      </c>
      <c r="BM15" s="17">
        <f>B6L218C15*B6L208C16</f>
        <v>1693.419510423776</v>
      </c>
      <c r="BN15" s="16" t="s">
        <v>12299</v>
      </c>
      <c r="BO15" s="17">
        <f>B6L218C20*B6L208C21</f>
        <v>1776.7490073020381</v>
      </c>
      <c r="BP15" s="16" t="s">
        <v>12300</v>
      </c>
      <c r="BQ15" s="17">
        <f>B6L218C26*B6L208C27</f>
        <v>16102.218051860807</v>
      </c>
      <c r="BR15" s="16" t="s">
        <v>12301</v>
      </c>
      <c r="BS15" s="15">
        <f>B6L208C29+B6L208C30+B6L208C31+B6L208C32+B6L208C33</f>
        <v>49457.803072488707</v>
      </c>
      <c r="BT15" s="16" t="s">
        <v>12302</v>
      </c>
      <c r="BU15" s="23">
        <f>IF(B6L208C3=0,0,B6L208C29/B6L208C3)</f>
        <v>5.0666596556674639</v>
      </c>
      <c r="BV15" s="16" t="s">
        <v>12303</v>
      </c>
      <c r="BW15" s="23">
        <f>IF(B6L208C8=0,0,B6L208C30/B6L208C8)</f>
        <v>2.7866628106171061</v>
      </c>
      <c r="BX15" s="16" t="s">
        <v>12304</v>
      </c>
      <c r="BY15" s="23">
        <f>IF(B6L208C13=0,0,B6L208C31/B6L208C13)</f>
        <v>7.5999894835011954</v>
      </c>
      <c r="BZ15" s="16" t="s">
        <v>12305</v>
      </c>
      <c r="CA15" s="23">
        <f>IF(B6L208C18=0,0,B6L208C32/B6L208C18)</f>
        <v>6.079991586800956</v>
      </c>
      <c r="CB15" s="16" t="s">
        <v>12306</v>
      </c>
      <c r="CC15" s="23">
        <f>IF(B6L208C24=0,0,B6L208C33/B6L208C24)</f>
        <v>1.2666649139168662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103.059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206.11799999999999</v>
      </c>
      <c r="J16" s="16" t="s">
        <v>12310</v>
      </c>
      <c r="K16" s="23">
        <f>IF(B6L216C3=0,0,B6L209C3/B6L216C3)</f>
        <v>4.86963980985899E-3</v>
      </c>
      <c r="L16" s="16" t="s">
        <v>12311</v>
      </c>
      <c r="M16" s="23">
        <f>A1L549C9</f>
        <v>0.73479008276179836</v>
      </c>
      <c r="N16" s="16" t="s">
        <v>12312</v>
      </c>
      <c r="O16" s="23">
        <f>B6L209C1*B6L209C5</f>
        <v>75.726731139348175</v>
      </c>
      <c r="P16" s="16" t="s">
        <v>12313</v>
      </c>
      <c r="Q16" s="23">
        <f>B3L843C3</f>
        <v>1.7862926226391178</v>
      </c>
      <c r="R16" s="16" t="s">
        <v>12314</v>
      </c>
      <c r="S16" s="23">
        <f>B6L209C6*B6L209C7</f>
        <v>135.27010117079359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74.39855564393649</v>
      </c>
      <c r="X16" s="16" t="s">
        <v>12317</v>
      </c>
      <c r="Y16" s="23">
        <f>IF(B6L216C10=0,0,B6L209C10/B6L216C10)</f>
        <v>8.8988443474167286E-3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8.8465845600000002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13.26987684</v>
      </c>
      <c r="AH16" s="16" t="s">
        <v>12322</v>
      </c>
      <c r="AI16" s="23">
        <f>IF(B6L216C15=0,0,B6L209C15/B6L216C15)</f>
        <v>4.9814861522897106E-3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11.602382219999999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13.922858663999998</v>
      </c>
      <c r="AR16" s="16" t="s">
        <v>12327</v>
      </c>
      <c r="AS16" s="23">
        <f>IF(B6L216C20=0,0,B6L209C20/B6L216C20)</f>
        <v>4.86963980985899E-3</v>
      </c>
      <c r="AT16" s="16" t="s">
        <v>12328</v>
      </c>
      <c r="AU16" s="17">
        <f>A1L244C3</f>
        <v>225473</v>
      </c>
      <c r="AV16" s="16" t="s">
        <v>12329</v>
      </c>
      <c r="AW16" s="17">
        <f>A1L569C1</f>
        <v>200</v>
      </c>
      <c r="AX16" s="16" t="s">
        <v>12330</v>
      </c>
      <c r="AY16" s="17">
        <f>IF(B6L209C23=0,0,B6L209C22/B6L209C23)</f>
        <v>1127.365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281.84125</v>
      </c>
      <c r="BD16" s="16" t="s">
        <v>12333</v>
      </c>
      <c r="BE16" s="23">
        <f>IF(B6L216C26=0,0,B6L209C26/B6L216C26)</f>
        <v>9.3242561960692073E-3</v>
      </c>
      <c r="BF16" s="16" t="s">
        <v>12334</v>
      </c>
      <c r="BG16" s="23">
        <f>B6L209C3+B6L209C10+B6L209C15+B6L209C20+B6L209C26</f>
        <v>589.55054114793643</v>
      </c>
      <c r="BH16" s="16" t="s">
        <v>12335</v>
      </c>
      <c r="BI16" s="17">
        <f>B6L218C3*B6L209C4</f>
        <v>1044.3297549068664</v>
      </c>
      <c r="BJ16" s="16" t="s">
        <v>12336</v>
      </c>
      <c r="BK16" s="17">
        <f>B6L218C10*B6L209C11</f>
        <v>376.95216032106396</v>
      </c>
      <c r="BL16" s="16" t="s">
        <v>12337</v>
      </c>
      <c r="BM16" s="17">
        <f>B6L218C15*B6L209C16</f>
        <v>67.233949620904056</v>
      </c>
      <c r="BN16" s="16" t="s">
        <v>12338</v>
      </c>
      <c r="BO16" s="17">
        <f>B6L218C20*B6L209C21</f>
        <v>70.542386284448995</v>
      </c>
      <c r="BP16" s="16" t="s">
        <v>12339</v>
      </c>
      <c r="BQ16" s="17">
        <f>B6L218C26*B6L209C27</f>
        <v>1427.9936906778876</v>
      </c>
      <c r="BR16" s="16" t="s">
        <v>12340</v>
      </c>
      <c r="BS16" s="15">
        <f>B6L209C29+B6L209C30+B6L209C31+B6L209C32+B6L209C33</f>
        <v>2987.0519418111708</v>
      </c>
      <c r="BT16" s="16" t="s">
        <v>12341</v>
      </c>
      <c r="BU16" s="23">
        <f>IF(B6L209C3=0,0,B6L209C29/B6L209C3)</f>
        <v>5.0666596556674639</v>
      </c>
      <c r="BV16" s="16" t="s">
        <v>12342</v>
      </c>
      <c r="BW16" s="23">
        <f>IF(B6L209C8=0,0,B6L209C30/B6L209C8)</f>
        <v>2.7866628106171061</v>
      </c>
      <c r="BX16" s="16" t="s">
        <v>12343</v>
      </c>
      <c r="BY16" s="23">
        <f>IF(B6L209C13=0,0,B6L209C31/B6L209C13)</f>
        <v>7.5999894835011963</v>
      </c>
      <c r="BZ16" s="16" t="s">
        <v>12344</v>
      </c>
      <c r="CA16" s="23">
        <f>IF(B6L209C18=0,0,B6L209C32/B6L209C18)</f>
        <v>6.079991586800956</v>
      </c>
      <c r="CB16" s="16" t="s">
        <v>12345</v>
      </c>
      <c r="CC16" s="23">
        <f>IF(B6L209C24=0,0,B6L209C33/B6L209C24)</f>
        <v>1.266664913916866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58.325000000000003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116.65</v>
      </c>
      <c r="J17" s="16" t="s">
        <v>12349</v>
      </c>
      <c r="K17" s="23">
        <f>IF(B6L216C3=0,0,B6L210C3/B6L216C3)</f>
        <v>2.7559140095481773E-3</v>
      </c>
      <c r="L17" s="16" t="s">
        <v>12350</v>
      </c>
      <c r="M17" s="23">
        <f>A1L550C9</f>
        <v>0.33051738307754053</v>
      </c>
      <c r="N17" s="16" t="s">
        <v>12351</v>
      </c>
      <c r="O17" s="23">
        <f>B6L210C1*B6L210C5</f>
        <v>19.277426367997553</v>
      </c>
      <c r="P17" s="16" t="s">
        <v>12352</v>
      </c>
      <c r="Q17" s="23">
        <f>B3L844C3</f>
        <v>1.85431482558685</v>
      </c>
      <c r="R17" s="16" t="s">
        <v>12353</v>
      </c>
      <c r="S17" s="23">
        <f>B6L210C6*B6L210C7</f>
        <v>35.746417513336723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19.660529632335198</v>
      </c>
      <c r="X17" s="16" t="s">
        <v>12356</v>
      </c>
      <c r="Y17" s="23">
        <f>IF(B6L216C10=0,0,B6L210C10/B6L216C10)</f>
        <v>2.3516046981240575E-3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5.0066180000000005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7.5099270000000011</v>
      </c>
      <c r="AH17" s="16" t="s">
        <v>12361</v>
      </c>
      <c r="AI17" s="23">
        <f>IF(B6L216C15=0,0,B6L210C15/B6L216C15)</f>
        <v>2.8192121001785132E-3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6.5662285000000002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7.8794741999999998</v>
      </c>
      <c r="AR17" s="16" t="s">
        <v>12366</v>
      </c>
      <c r="AS17" s="23">
        <f>IF(B6L216C20=0,0,B6L210C20/B6L216C20)</f>
        <v>2.7559140095481773E-3</v>
      </c>
      <c r="AT17" s="16" t="s">
        <v>12367</v>
      </c>
      <c r="AU17" s="17">
        <f>A1L245C3</f>
        <v>98822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494.11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123.5275</v>
      </c>
      <c r="BD17" s="16" t="s">
        <v>12372</v>
      </c>
      <c r="BE17" s="23">
        <f>IF(B6L216C26=0,0,B6L210C26/B6L216C26)</f>
        <v>4.086705041437118E-3</v>
      </c>
      <c r="BF17" s="16" t="s">
        <v>12373</v>
      </c>
      <c r="BG17" s="23">
        <f>B6L210C3+B6L210C10+B6L210C15+B6L210C20+B6L210C26</f>
        <v>275.22743083233524</v>
      </c>
      <c r="BH17" s="16" t="s">
        <v>12374</v>
      </c>
      <c r="BI17" s="17">
        <f>B6L218C3*B6L210C4</f>
        <v>591.02584883360964</v>
      </c>
      <c r="BJ17" s="16" t="s">
        <v>12375</v>
      </c>
      <c r="BK17" s="17">
        <f>B6L218C10*B6L210C11</f>
        <v>99.61321229720744</v>
      </c>
      <c r="BL17" s="16" t="s">
        <v>12376</v>
      </c>
      <c r="BM17" s="17">
        <f>B6L218C15*B6L210C16</f>
        <v>38.050244147907797</v>
      </c>
      <c r="BN17" s="16" t="s">
        <v>12377</v>
      </c>
      <c r="BO17" s="17">
        <f>B6L218C20*B6L210C21</f>
        <v>39.922614037012657</v>
      </c>
      <c r="BP17" s="16" t="s">
        <v>12378</v>
      </c>
      <c r="BQ17" s="17">
        <f>B6L218C26*B6L210C27</f>
        <v>625.87180061546269</v>
      </c>
      <c r="BR17" s="16" t="s">
        <v>12379</v>
      </c>
      <c r="BS17" s="15">
        <f>B6L210C29+B6L210C30+B6L210C31+B6L210C32+B6L210C33</f>
        <v>1394.4837199312001</v>
      </c>
      <c r="BT17" s="16" t="s">
        <v>12380</v>
      </c>
      <c r="BU17" s="23">
        <f>IF(B6L210C3=0,0,B6L210C29/B6L210C3)</f>
        <v>5.0666596556674639</v>
      </c>
      <c r="BV17" s="16" t="s">
        <v>12381</v>
      </c>
      <c r="BW17" s="23">
        <f>IF(B6L210C8=0,0,B6L210C30/B6L210C8)</f>
        <v>2.7866628106171056</v>
      </c>
      <c r="BX17" s="16" t="s">
        <v>12382</v>
      </c>
      <c r="BY17" s="23">
        <f>IF(B6L210C13=0,0,B6L210C31/B6L210C13)</f>
        <v>7.5999894835011963</v>
      </c>
      <c r="BZ17" s="16" t="s">
        <v>12383</v>
      </c>
      <c r="CA17" s="23">
        <f>IF(B6L210C18=0,0,B6L210C32/B6L210C18)</f>
        <v>6.0799915868009551</v>
      </c>
      <c r="CB17" s="16" t="s">
        <v>12384</v>
      </c>
      <c r="CC17" s="23">
        <f>IF(B6L210C24=0,0,B6L210C33/B6L210C24)</f>
        <v>1.266664913916866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3841.605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3841.605</v>
      </c>
      <c r="J18" s="16" t="s">
        <v>12388</v>
      </c>
      <c r="K18" s="23">
        <f>IF(B6L216C3=0,0,B6L211C3/B6L216C3)</f>
        <v>9.0759820305617869E-2</v>
      </c>
      <c r="L18" s="16" t="s">
        <v>12389</v>
      </c>
      <c r="M18" s="23">
        <f>A1L551C9</f>
        <v>0.12885969254949578</v>
      </c>
      <c r="N18" s="16" t="s">
        <v>12390</v>
      </c>
      <c r="O18" s="23">
        <f>B6L211C1*B6L211C5</f>
        <v>495.02803919660573</v>
      </c>
      <c r="P18" s="16" t="s">
        <v>12391</v>
      </c>
      <c r="Q18" s="23">
        <f>B3L845C3</f>
        <v>1.0766400661424309</v>
      </c>
      <c r="R18" s="16" t="s">
        <v>12392</v>
      </c>
      <c r="S18" s="23">
        <f>B6L211C6*B6L211C7</f>
        <v>532.96702086299149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293.13186147464535</v>
      </c>
      <c r="X18" s="16" t="s">
        <v>12395</v>
      </c>
      <c r="Y18" s="23">
        <f>IF(B6L216C10=0,0,B6L211C10/B6L216C10)</f>
        <v>3.5061632392644274E-2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125.46681930000001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188.20022895000002</v>
      </c>
      <c r="AH18" s="16" t="s">
        <v>12400</v>
      </c>
      <c r="AI18" s="23">
        <f>IF(B6L216C15=0,0,B6L211C15/B6L216C15)</f>
        <v>7.0650002684740684E-2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216.24394545000001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259.49273454000001</v>
      </c>
      <c r="AR18" s="16" t="s">
        <v>12405</v>
      </c>
      <c r="AS18" s="23">
        <f>IF(B6L216C20=0,0,B6L211C20/B6L216C20)</f>
        <v>9.0759820305617883E-2</v>
      </c>
      <c r="AT18" s="16" t="s">
        <v>12406</v>
      </c>
      <c r="AU18" s="17">
        <f>A1L246C3</f>
        <v>3305004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16525.02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4131.2550000000001</v>
      </c>
      <c r="BD18" s="16" t="s">
        <v>12411</v>
      </c>
      <c r="BE18" s="23">
        <f>IF(B6L216C26=0,0,B6L211C26/B6L216C26)</f>
        <v>0.13667580608336038</v>
      </c>
      <c r="BF18" s="16" t="s">
        <v>12412</v>
      </c>
      <c r="BG18" s="17">
        <f>B6L211C3+B6L211C10+B6L211C15+B6L211C20+B6L211C26</f>
        <v>8713.6848249646464</v>
      </c>
      <c r="BH18" s="16" t="s">
        <v>12413</v>
      </c>
      <c r="BI18" s="17">
        <f>B6L218C3*B6L211C4</f>
        <v>19464.105066510405</v>
      </c>
      <c r="BJ18" s="16" t="s">
        <v>12414</v>
      </c>
      <c r="BK18" s="17">
        <f>B6L218C10*B6L211C11</f>
        <v>1485.1993763242895</v>
      </c>
      <c r="BL18" s="16" t="s">
        <v>12415</v>
      </c>
      <c r="BM18" s="17">
        <f>B6L218C15*B6L211C16</f>
        <v>953.54650720834502</v>
      </c>
      <c r="BN18" s="16" t="s">
        <v>12416</v>
      </c>
      <c r="BO18" s="17">
        <f>B6L218C20*B6L211C21</f>
        <v>1314.761369032645</v>
      </c>
      <c r="BP18" s="16" t="s">
        <v>12417</v>
      </c>
      <c r="BQ18" s="17">
        <f>B6L218C26*B6L211C27</f>
        <v>20931.663035774487</v>
      </c>
      <c r="BR18" s="16" t="s">
        <v>12418</v>
      </c>
      <c r="BS18" s="15">
        <f>B6L211C29+B6L211C30+B6L211C31+B6L211C32+B6L211C33</f>
        <v>44149.275354850171</v>
      </c>
      <c r="BT18" s="16" t="s">
        <v>12419</v>
      </c>
      <c r="BU18" s="23">
        <f>IF(B6L211C3=0,0,B6L211C29/B6L211C3)</f>
        <v>5.066659655667463</v>
      </c>
      <c r="BV18" s="16" t="s">
        <v>12420</v>
      </c>
      <c r="BW18" s="23">
        <f>IF(B6L211C8=0,0,B6L211C30/B6L211C8)</f>
        <v>2.7866628106171056</v>
      </c>
      <c r="BX18" s="16" t="s">
        <v>12421</v>
      </c>
      <c r="BY18" s="23">
        <f>IF(B6L211C13=0,0,B6L211C31/B6L211C13)</f>
        <v>7.5999894835011963</v>
      </c>
      <c r="BZ18" s="16" t="s">
        <v>12422</v>
      </c>
      <c r="CA18" s="23">
        <f>IF(B6L211C18=0,0,B6L211C32/B6L211C18)</f>
        <v>6.079991586800956</v>
      </c>
      <c r="CB18" s="16" t="s">
        <v>12423</v>
      </c>
      <c r="CC18" s="23">
        <f>IF(B6L211C24=0,0,B6L211C33/B6L211C24)</f>
        <v>1.2666649139168658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827.77500000000009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1655.5500000000002</v>
      </c>
      <c r="J19" s="16" t="s">
        <v>12427</v>
      </c>
      <c r="K19" s="23">
        <f>IF(B6L216C3=0,0,B6L212C3/B6L216C3)</f>
        <v>3.9113188499849849E-2</v>
      </c>
      <c r="L19" s="16" t="s">
        <v>12428</v>
      </c>
      <c r="M19" s="23">
        <f>A1L552C9</f>
        <v>0.23857278800041454</v>
      </c>
      <c r="N19" s="16" t="s">
        <v>12429</v>
      </c>
      <c r="O19" s="23">
        <f>B6L212C1*B6L212C5</f>
        <v>197.48458958704316</v>
      </c>
      <c r="P19" s="16" t="s">
        <v>12430</v>
      </c>
      <c r="Q19" s="23">
        <f>B3L846C3</f>
        <v>1.3637477181907403</v>
      </c>
      <c r="R19" s="16" t="s">
        <v>12431</v>
      </c>
      <c r="S19" s="23">
        <f>B6L212C6*B6L212C7</f>
        <v>269.31915842716495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148.12553713494074</v>
      </c>
      <c r="X19" s="16" t="s">
        <v>12434</v>
      </c>
      <c r="Y19" s="23">
        <f>IF(B6L216C10=0,0,B6L212C10/B6L216C10)</f>
        <v>1.7717361411555353E-2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71.056206000000003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106.584309</v>
      </c>
      <c r="AH19" s="16" t="s">
        <v>12439</v>
      </c>
      <c r="AI19" s="23">
        <f>IF(B6L216C15=0,0,B6L212C15/B6L216C15)</f>
        <v>4.001154387012891E-2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93.190909500000004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111.8290914</v>
      </c>
      <c r="AR19" s="16" t="s">
        <v>12444</v>
      </c>
      <c r="AS19" s="23">
        <f>IF(B6L216C20=0,0,B6L212C20/B6L216C20)</f>
        <v>3.9113188499849849E-2</v>
      </c>
      <c r="AT19" s="16" t="s">
        <v>12445</v>
      </c>
      <c r="AU19" s="17">
        <f>A1L247C3</f>
        <v>1260317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6301.585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1575.39625</v>
      </c>
      <c r="BD19" s="16" t="s">
        <v>12450</v>
      </c>
      <c r="BE19" s="23">
        <f>IF(B6L216C26=0,0,B6L212C26/B6L216C26)</f>
        <v>5.2119404967607454E-2</v>
      </c>
      <c r="BF19" s="16" t="s">
        <v>12451</v>
      </c>
      <c r="BG19" s="17">
        <f>B6L212C3+B6L212C10+B6L212C15+B6L212C20+B6L212C26</f>
        <v>3597.4851875349409</v>
      </c>
      <c r="BH19" s="16" t="s">
        <v>12452</v>
      </c>
      <c r="BI19" s="17">
        <f>B6L218C3*B6L212C4</f>
        <v>8388.1083929402703</v>
      </c>
      <c r="BJ19" s="16" t="s">
        <v>12453</v>
      </c>
      <c r="BK19" s="17">
        <f>B6L218C10*B6L212C11</f>
        <v>750.50168297567711</v>
      </c>
      <c r="BL19" s="16" t="s">
        <v>12454</v>
      </c>
      <c r="BM19" s="17">
        <f>B6L218C15*B6L212C16</f>
        <v>540.02641833749465</v>
      </c>
      <c r="BN19" s="16" t="s">
        <v>12455</v>
      </c>
      <c r="BO19" s="17">
        <f>B6L218C20*B6L212C21</f>
        <v>566.59994572632922</v>
      </c>
      <c r="BP19" s="16" t="s">
        <v>12456</v>
      </c>
      <c r="BQ19" s="17">
        <f>B6L218C26*B6L212C27</f>
        <v>7981.9966215648137</v>
      </c>
      <c r="BR19" s="16" t="s">
        <v>12457</v>
      </c>
      <c r="BS19" s="15">
        <f>B6L212C29+B6L212C30+B6L212C31+B6L212C32+B6L212C33</f>
        <v>18227.233061544586</v>
      </c>
      <c r="BT19" s="16" t="s">
        <v>12458</v>
      </c>
      <c r="BU19" s="23">
        <f>IF(B6L212C3=0,0,B6L212C29/B6L212C3)</f>
        <v>5.0666596556674639</v>
      </c>
      <c r="BV19" s="16" t="s">
        <v>12459</v>
      </c>
      <c r="BW19" s="23">
        <f>IF(B6L212C8=0,0,B6L212C30/B6L212C8)</f>
        <v>2.7866628106171061</v>
      </c>
      <c r="BX19" s="16" t="s">
        <v>12460</v>
      </c>
      <c r="BY19" s="23">
        <f>IF(B6L212C13=0,0,B6L212C31/B6L212C13)</f>
        <v>7.5999894835011963</v>
      </c>
      <c r="BZ19" s="16" t="s">
        <v>12461</v>
      </c>
      <c r="CA19" s="23">
        <f>IF(B6L212C18=0,0,B6L212C32/B6L212C18)</f>
        <v>6.0799915868009551</v>
      </c>
      <c r="CB19" s="16" t="s">
        <v>12462</v>
      </c>
      <c r="CC19" s="23">
        <f>IF(B6L212C24=0,0,B6L212C33/B6L212C24)</f>
        <v>1.266664913916866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2.629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5.258</v>
      </c>
      <c r="J20" s="16" t="s">
        <v>12466</v>
      </c>
      <c r="K20" s="23">
        <f>IF(B6L216C3=0,0,B6L213C3/B6L216C3)</f>
        <v>1.2422285351225304E-4</v>
      </c>
      <c r="L20" s="16" t="s">
        <v>12467</v>
      </c>
      <c r="M20" s="23">
        <f>A1L553C9</f>
        <v>0.95213923132704859</v>
      </c>
      <c r="N20" s="16" t="s">
        <v>12468</v>
      </c>
      <c r="O20" s="23">
        <f>B6L213C1*B6L213C5</f>
        <v>2.5031740391588109</v>
      </c>
      <c r="P20" s="16" t="s">
        <v>12469</v>
      </c>
      <c r="Q20" s="23">
        <f>B3L847C3</f>
        <v>2.5737410071942444</v>
      </c>
      <c r="R20" s="16" t="s">
        <v>12470</v>
      </c>
      <c r="S20" s="23">
        <f>B6L213C6*B6L213C7</f>
        <v>6.4425216727270831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3.5433869199998962</v>
      </c>
      <c r="X20" s="16" t="s">
        <v>12473</v>
      </c>
      <c r="Y20" s="23">
        <f>IF(B6L216C10=0,0,B6L213C10/B6L216C10)</f>
        <v>4.2382608628399251E-4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0.22567335999999999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0.33851003999999996</v>
      </c>
      <c r="AH20" s="16" t="s">
        <v>12478</v>
      </c>
      <c r="AI20" s="23">
        <f>IF(B6L216C15=0,0,B6L213C15/B6L216C15)</f>
        <v>1.2707601562570611E-4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0.29597282000000003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0.35516738400000003</v>
      </c>
      <c r="AR20" s="16" t="s">
        <v>12483</v>
      </c>
      <c r="AS20" s="23">
        <f>IF(B6L216C20=0,0,B6L213C20/B6L216C20)</f>
        <v>1.2422285351225304E-4</v>
      </c>
      <c r="AT20" s="16" t="s">
        <v>12484</v>
      </c>
      <c r="AU20" s="17">
        <f>A1L248C3</f>
        <v>2862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14.31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3.5775000000000001</v>
      </c>
      <c r="BD20" s="16" t="s">
        <v>12489</v>
      </c>
      <c r="BE20" s="23">
        <f>IF(B6L216C26=0,0,B6L213C26/B6L216C26)</f>
        <v>1.1835572877085095E-4</v>
      </c>
      <c r="BF20" s="16" t="s">
        <v>12490</v>
      </c>
      <c r="BG20" s="23">
        <f>B6L213C3+B6L213C10+B6L213C15+B6L213C20+B6L213C26</f>
        <v>13.072564343999895</v>
      </c>
      <c r="BH20" s="16" t="s">
        <v>12491</v>
      </c>
      <c r="BI20" s="17">
        <f>B6L218C3*B6L213C4</f>
        <v>26.640496469499528</v>
      </c>
      <c r="BJ20" s="16" t="s">
        <v>12492</v>
      </c>
      <c r="BK20" s="17">
        <f>B6L218C10*B6L213C11</f>
        <v>17.953135551983269</v>
      </c>
      <c r="BL20" s="16" t="s">
        <v>12493</v>
      </c>
      <c r="BM20" s="17">
        <f>B6L218C15*B6L213C16</f>
        <v>1.715115162706379</v>
      </c>
      <c r="BN20" s="16" t="s">
        <v>12494</v>
      </c>
      <c r="BO20" s="17">
        <f>B6L218C20*B6L213C21</f>
        <v>1.7995122555217538</v>
      </c>
      <c r="BP20" s="16" t="s">
        <v>12495</v>
      </c>
      <c r="BQ20" s="17">
        <f>B6L218C26*B6L213C27</f>
        <v>18.125974918150355</v>
      </c>
      <c r="BR20" s="16" t="s">
        <v>12496</v>
      </c>
      <c r="BS20" s="15">
        <f>B6L213C29+B6L213C30+B6L213C31+B6L213C32+B6L213C33</f>
        <v>66.234234357861283</v>
      </c>
      <c r="BT20" s="16" t="s">
        <v>12497</v>
      </c>
      <c r="BU20" s="23">
        <f>IF(B6L213C3=0,0,B6L213C29/B6L213C3)</f>
        <v>5.0666596556674648</v>
      </c>
      <c r="BV20" s="16" t="s">
        <v>12498</v>
      </c>
      <c r="BW20" s="23">
        <f>IF(B6L213C8=0,0,B6L213C30/B6L213C8)</f>
        <v>2.7866628106171056</v>
      </c>
      <c r="BX20" s="16" t="s">
        <v>12499</v>
      </c>
      <c r="BY20" s="23">
        <f>IF(B6L213C13=0,0,B6L213C31/B6L213C13)</f>
        <v>7.5999894835011945</v>
      </c>
      <c r="BZ20" s="16" t="s">
        <v>12500</v>
      </c>
      <c r="CA20" s="23">
        <f>IF(B6L213C18=0,0,B6L213C32/B6L213C18)</f>
        <v>6.079991586800956</v>
      </c>
      <c r="CB20" s="16" t="s">
        <v>12501</v>
      </c>
      <c r="CC20" s="23">
        <f>IF(B6L213C24=0,0,B6L213C33/B6L213C24)</f>
        <v>1.2666649139168662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529.57600000000002</v>
      </c>
      <c r="F21" s="16" t="s">
        <v>12503</v>
      </c>
      <c r="G21" s="24">
        <f>A1L514C5</f>
        <v>2</v>
      </c>
      <c r="H21" s="16" t="s">
        <v>12504</v>
      </c>
      <c r="I21" s="15">
        <f>B6L214C1*B6L214C2</f>
        <v>1059.152</v>
      </c>
      <c r="J21" s="16" t="s">
        <v>12505</v>
      </c>
      <c r="K21" s="23">
        <f>IF(B6L216C3=0,0,B6L214C3/B6L216C3)</f>
        <v>2.5022990441842873E-2</v>
      </c>
      <c r="L21" s="16" t="s">
        <v>12506</v>
      </c>
      <c r="M21" s="23">
        <f>A1L554C9</f>
        <v>0.45399548727438815</v>
      </c>
      <c r="N21" s="16" t="s">
        <v>12507</v>
      </c>
      <c r="O21" s="23">
        <f>B6L214C1*B6L214C5</f>
        <v>240.42511416882138</v>
      </c>
      <c r="P21" s="16" t="s">
        <v>12508</v>
      </c>
      <c r="Q21" s="23">
        <f>B3L848C3</f>
        <v>1.9354447939128403</v>
      </c>
      <c r="R21" s="16" t="s">
        <v>12509</v>
      </c>
      <c r="S21" s="23">
        <f>B6L214C6*B6L214C7</f>
        <v>465.32953554394561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255.93124454917012</v>
      </c>
      <c r="X21" s="16" t="s">
        <v>12512</v>
      </c>
      <c r="Y21" s="23">
        <f>IF(B6L216C10=0,0,B6L214C10/B6L216C10)</f>
        <v>3.0612050048169547E-2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45.458803840000002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68.188205760000002</v>
      </c>
      <c r="AH21" s="16" t="s">
        <v>12517</v>
      </c>
      <c r="AI21" s="23">
        <f>IF(B6L216C15=0,0,B6L214C15/B6L216C15)</f>
        <v>2.5597720825788876E-2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59.619666080000002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71.543599295999996</v>
      </c>
      <c r="AR21" s="16" t="s">
        <v>12522</v>
      </c>
      <c r="AS21" s="23">
        <f>IF(B6L216C20=0,0,B6L214C20/B6L216C20)</f>
        <v>2.5022990441842873E-2</v>
      </c>
      <c r="AT21" s="16" t="s">
        <v>12523</v>
      </c>
      <c r="AU21" s="17">
        <f>A1L249C3</f>
        <v>704589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3522.9450000000002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880.73625000000004</v>
      </c>
      <c r="BD21" s="16" t="s">
        <v>12528</v>
      </c>
      <c r="BE21" s="23">
        <f>IF(B6L216C26=0,0,B6L214C26/B6L216C26)</f>
        <v>2.9137716484599962E-2</v>
      </c>
      <c r="BF21" s="16" t="s">
        <v>12529</v>
      </c>
      <c r="BG21" s="17">
        <f>B6L214C3+B6L214C10+B6L214C15+B6L214C20+B6L214C26</f>
        <v>2335.5512996051702</v>
      </c>
      <c r="BH21" s="16" t="s">
        <v>12530</v>
      </c>
      <c r="BI21" s="17">
        <f>B6L218C3*B6L214C4</f>
        <v>5366.3627076195062</v>
      </c>
      <c r="BJ21" s="16" t="s">
        <v>12531</v>
      </c>
      <c r="BK21" s="17">
        <f>B6L218C10*B6L214C11</f>
        <v>1296.7165113820438</v>
      </c>
      <c r="BL21" s="16" t="s">
        <v>12532</v>
      </c>
      <c r="BM21" s="17">
        <f>B6L218C15*B6L214C16</f>
        <v>345.48643111654377</v>
      </c>
      <c r="BN21" s="16" t="s">
        <v>12533</v>
      </c>
      <c r="BO21" s="17">
        <f>B6L218C20*B6L214C21</f>
        <v>362.48706817428234</v>
      </c>
      <c r="BP21" s="16" t="s">
        <v>12534</v>
      </c>
      <c r="BQ21" s="17">
        <f>B6L218C26*B6L214C27</f>
        <v>4462.3908251588537</v>
      </c>
      <c r="BR21" s="16" t="s">
        <v>12535</v>
      </c>
      <c r="BS21" s="15">
        <f>B6L214C29+B6L214C30+B6L214C31+B6L214C32+B6L214C33</f>
        <v>11833.443543451231</v>
      </c>
      <c r="BT21" s="16" t="s">
        <v>12536</v>
      </c>
      <c r="BU21" s="23">
        <f>IF(B6L214C3=0,0,B6L214C29/B6L214C3)</f>
        <v>5.0666596556674639</v>
      </c>
      <c r="BV21" s="16" t="s">
        <v>12537</v>
      </c>
      <c r="BW21" s="23">
        <f>IF(B6L214C8=0,0,B6L214C30/B6L214C8)</f>
        <v>2.7866628106171056</v>
      </c>
      <c r="BX21" s="16" t="s">
        <v>12538</v>
      </c>
      <c r="BY21" s="23">
        <f>IF(B6L214C13=0,0,B6L214C31/B6L214C13)</f>
        <v>7.5999894835011954</v>
      </c>
      <c r="BZ21" s="16" t="s">
        <v>12539</v>
      </c>
      <c r="CA21" s="23">
        <f>IF(B6L214C18=0,0,B6L214C32/B6L214C18)</f>
        <v>6.079991586800956</v>
      </c>
      <c r="CB21" s="16" t="s">
        <v>12540</v>
      </c>
      <c r="CC21" s="23">
        <f>IF(B6L214C24=0,0,B6L214C33/B6L214C24)</f>
        <v>1.266664913916866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3918.3159999999998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7836.6319999999996</v>
      </c>
      <c r="J22" s="16" t="s">
        <v>12544</v>
      </c>
      <c r="K22" s="23">
        <f>IF(B6L216C3=0,0,B6L215C3/B6L216C3)</f>
        <v>0.18514431132853451</v>
      </c>
      <c r="L22" s="16" t="s">
        <v>12545</v>
      </c>
      <c r="M22" s="23">
        <f>A1L555C9</f>
        <v>0.52324174997122341</v>
      </c>
      <c r="N22" s="16" t="s">
        <v>12546</v>
      </c>
      <c r="O22" s="23">
        <f>B6L215C1*B6L215C5</f>
        <v>2050.2265207802443</v>
      </c>
      <c r="P22" s="16" t="s">
        <v>12547</v>
      </c>
      <c r="Q22" s="23">
        <f>B3L852C3</f>
        <v>2.0346419572375347</v>
      </c>
      <c r="R22" s="16" t="s">
        <v>12548</v>
      </c>
      <c r="S22" s="17">
        <f>B6L215C6*B6L215C7</f>
        <v>4171.4769010206173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2294.3122955613399</v>
      </c>
      <c r="X22" s="16" t="s">
        <v>12551</v>
      </c>
      <c r="Y22" s="23">
        <f>IF(B6L216C10=0,0,B6L215C10/B6L216C10)</f>
        <v>0.27442371462528115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336.34824543999997</v>
      </c>
      <c r="AD22" s="16" t="s">
        <v>12554</v>
      </c>
      <c r="AE22" s="23">
        <f>A1L515C8</f>
        <v>1.5</v>
      </c>
      <c r="AF22" s="16" t="s">
        <v>12555</v>
      </c>
      <c r="AG22" s="23">
        <f>B6L215C13*B6L215C14</f>
        <v>504.52236815999993</v>
      </c>
      <c r="AH22" s="16" t="s">
        <v>12556</v>
      </c>
      <c r="AI22" s="23">
        <f>IF(B6L216C15=0,0,B6L215C15/B6L216C15)</f>
        <v>0.18939672318084985</v>
      </c>
      <c r="AJ22" s="16" t="s">
        <v>12557</v>
      </c>
      <c r="AK22" s="23">
        <f>A1L535C14</f>
        <v>5.629E-2</v>
      </c>
      <c r="AL22" s="16" t="s">
        <v>12558</v>
      </c>
      <c r="AM22" s="23">
        <f>B6L215C3*B6L215C17</f>
        <v>441.12401527999998</v>
      </c>
      <c r="AN22" s="16" t="s">
        <v>12559</v>
      </c>
      <c r="AO22" s="23">
        <f>A1L515C9</f>
        <v>1.2</v>
      </c>
      <c r="AP22" s="16" t="s">
        <v>12560</v>
      </c>
      <c r="AQ22" s="23">
        <f>B6L215C18*B6L215C19</f>
        <v>529.34881833599991</v>
      </c>
      <c r="AR22" s="16" t="s">
        <v>12561</v>
      </c>
      <c r="AS22" s="23">
        <f>IF(B6L216C20=0,0,B6L215C20/B6L216C20)</f>
        <v>0.18514431132853448</v>
      </c>
      <c r="AT22" s="16" t="s">
        <v>12562</v>
      </c>
      <c r="AU22" s="17">
        <f>A1L253C3</f>
        <v>3816970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19084.849999999999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4771.2124999999996</v>
      </c>
      <c r="BD22" s="16" t="s">
        <v>12567</v>
      </c>
      <c r="BE22" s="23">
        <f>IF(B6L216C26=0,0,B6L215C26/B6L216C26)</f>
        <v>0.15784775193797165</v>
      </c>
      <c r="BF22" s="16" t="s">
        <v>12568</v>
      </c>
      <c r="BG22" s="17">
        <f>B6L215C3+B6L215C10+B6L215C15+B6L215C20+B6L215C26</f>
        <v>15936.02798205734</v>
      </c>
      <c r="BH22" s="16" t="s">
        <v>12569</v>
      </c>
      <c r="BI22" s="17">
        <f>B6L218C3*B6L215C4</f>
        <v>39705.547190712627</v>
      </c>
      <c r="BJ22" s="16" t="s">
        <v>12570</v>
      </c>
      <c r="BK22" s="17">
        <f>B6L218C10*B6L215C11</f>
        <v>11624.499545422448</v>
      </c>
      <c r="BL22" s="16" t="s">
        <v>12571</v>
      </c>
      <c r="BM22" s="17">
        <f>B6L218C15*B6L215C16</f>
        <v>2556.2431281380786</v>
      </c>
      <c r="BN22" s="16" t="s">
        <v>12572</v>
      </c>
      <c r="BO22" s="17">
        <f>B6L218C20*B6L215C21</f>
        <v>2682.0303016382559</v>
      </c>
      <c r="BP22" s="16" t="s">
        <v>12573</v>
      </c>
      <c r="BQ22" s="17">
        <f>B6L218C26*B6L215C27</f>
        <v>24174.109882366298</v>
      </c>
      <c r="BR22" s="16" t="s">
        <v>12574</v>
      </c>
      <c r="BS22" s="15">
        <f>B6L215C29+B6L215C30+B6L215C31+B6L215C32+B6L215C33</f>
        <v>80742.430048277703</v>
      </c>
      <c r="BT22" s="16" t="s">
        <v>12575</v>
      </c>
      <c r="BU22" s="23">
        <f>IF(B6L215C3=0,0,B6L215C29/B6L215C3)</f>
        <v>5.0666596556674639</v>
      </c>
      <c r="BV22" s="16" t="s">
        <v>12576</v>
      </c>
      <c r="BW22" s="23">
        <f>IF(B6L215C8=0,0,B6L215C30/B6L215C8)</f>
        <v>2.7866628106171056</v>
      </c>
      <c r="BX22" s="16" t="s">
        <v>12577</v>
      </c>
      <c r="BY22" s="23">
        <f>IF(B6L215C13=0,0,B6L215C31/B6L215C13)</f>
        <v>7.5999894835011954</v>
      </c>
      <c r="BZ22" s="16" t="s">
        <v>12578</v>
      </c>
      <c r="CA22" s="23">
        <f>IF(B6L215C18=0,0,B6L215C32/B6L215C18)</f>
        <v>6.0799915868009551</v>
      </c>
      <c r="CB22" s="16" t="s">
        <v>12579</v>
      </c>
      <c r="CC22" s="23">
        <f>IF(B6L215C24=0,0,B6L215C33/B6L215C24)</f>
        <v>1.266664913916866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23091.820000000007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42327.155200000008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15200.861582668491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8360.4738704676711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1775.8926331519999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2663.8389497280004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2382.5955662080005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2859.1146794496003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120906.69500000001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30226.673750000002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86437.256449645283</v>
      </c>
      <c r="BH23" s="16" t="s">
        <v>12596</v>
      </c>
      <c r="BI23" s="17">
        <f>SUM(B6L201C29:B6L215C29)</f>
        <v>214457.28959101529</v>
      </c>
      <c r="BJ23" s="16" t="s">
        <v>12597</v>
      </c>
      <c r="BK23" s="17">
        <f>SUM(B6L201C30:B6L215C30)</f>
        <v>42359.675661760557</v>
      </c>
      <c r="BL23" s="16" t="s">
        <v>12598</v>
      </c>
      <c r="BM23" s="17">
        <f>SUM(B6L201C31:B6L215C31)</f>
        <v>13496.765335782446</v>
      </c>
      <c r="BN23" s="16" t="s">
        <v>12599</v>
      </c>
      <c r="BO23" s="17">
        <f>SUM(B6L201C32:B6L215C32)</f>
        <v>14486.1609972939</v>
      </c>
      <c r="BP23" s="16" t="s">
        <v>12600</v>
      </c>
      <c r="BQ23" s="17">
        <f>SUM(B6L201C33:B6L215C33)</f>
        <v>153148.26841414778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21">
        <f>IF(B6L216C28=0,0,B6L216C3/B6L216C28)</f>
        <v>0.48968647246061114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23">
        <f>IF(B6L216C28=0,0,B6L216C10/B6L216C28)</f>
        <v>9.6723036036412524E-2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23">
        <f>IF(B6L216C28=0,0,B6L216C15/B6L216C28)</f>
        <v>3.0818180251704786E-2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23">
        <f>IF(B6L216C28=0,0,B6L216C20/B6L216C28)</f>
        <v>3.3077341841769359E-2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23">
        <f>IF(B6L216C28=0,0,B6L216C26/B6L216C28)</f>
        <v>0.34969496940950218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214457.28959101535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42359.675661760564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13496.765335782449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14486.160997293902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153148.26841414778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1.4500000000000001E-2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2.6100000000000002E-2</v>
      </c>
      <c r="J8" s="16" t="s">
        <v>12615</v>
      </c>
      <c r="K8" s="23">
        <f>IF(B6L236C3=0,0,B6L221C3/B6L236C3)</f>
        <v>6.188794731870291E-7</v>
      </c>
      <c r="L8" s="16" t="s">
        <v>12616</v>
      </c>
      <c r="M8" s="23">
        <f>A1L541C54</f>
        <v>0.27514829421373704</v>
      </c>
      <c r="N8" s="16" t="s">
        <v>12617</v>
      </c>
      <c r="O8" s="23">
        <f>B6L221C1*B6L221C5</f>
        <v>3.9896502660991869E-3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8.524260000000001E-4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1.2786390000000003E-3</v>
      </c>
      <c r="AH8" s="16" t="s">
        <v>12624</v>
      </c>
      <c r="AI8" s="23">
        <f>IF(B6L236C15=0,0,B6L221C15/B6L236C15)</f>
        <v>4.8174463519850112E-7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1.469169E-3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1.7630027999999999E-3</v>
      </c>
      <c r="AR8" s="16" t="s">
        <v>12627</v>
      </c>
      <c r="AS8" s="23">
        <f>IF(B6L236C20=0,0,B6L221C20/B6L236C20)</f>
        <v>6.1887947318702899E-7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23">
        <f>B6L221C3+B6L221C10+B6L221C15+B6L221C20+B6L221C26</f>
        <v>2.9141641800000003E-2</v>
      </c>
      <c r="BH8" s="16" t="s">
        <v>12633</v>
      </c>
      <c r="BI8" s="17">
        <f>B6L238C3*B6L221C4</f>
        <v>0.13202711190465377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6.468008212208989E-3</v>
      </c>
      <c r="BN8" s="16" t="s">
        <v>12636</v>
      </c>
      <c r="BO8" s="17">
        <f>B6L238C20*B6L221C21</f>
        <v>8.9181673549355509E-3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0.14741328747179833</v>
      </c>
      <c r="BT8" s="16" t="s">
        <v>12639</v>
      </c>
      <c r="BU8" s="23">
        <f>IF(B6L221C3=0,0,B6L221C29/B6L221C3)</f>
        <v>5.0585100346610634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7.587765051991596</v>
      </c>
      <c r="BZ8" s="16" t="s">
        <v>12642</v>
      </c>
      <c r="CA8" s="23">
        <f>IF(B6L221C18=0,0,B6L221C32/B6L221C18)</f>
        <v>6.0702120415932752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21">
        <f>A1L344C16</f>
        <v>75.5505</v>
      </c>
      <c r="F9" s="16" t="s">
        <v>12035</v>
      </c>
      <c r="G9" s="24">
        <f>A1L502C5</f>
        <v>1.8</v>
      </c>
      <c r="H9" s="16" t="s">
        <v>12645</v>
      </c>
      <c r="I9" s="21">
        <f>B6L222C1*B6L222C2</f>
        <v>135.99090000000001</v>
      </c>
      <c r="J9" s="16" t="s">
        <v>12646</v>
      </c>
      <c r="K9" s="23">
        <f>IF(B6L236C3=0,0,B6L222C3/B6L236C3)</f>
        <v>3.2245968026908029E-3</v>
      </c>
      <c r="L9" s="16" t="s">
        <v>12647</v>
      </c>
      <c r="M9" s="23">
        <f>A1L542C54</f>
        <v>0.88626178931746424</v>
      </c>
      <c r="N9" s="16" t="s">
        <v>12648</v>
      </c>
      <c r="O9" s="23">
        <f>B6L222C1*B6L222C5</f>
        <v>66.957521313829076</v>
      </c>
      <c r="P9" s="16" t="s">
        <v>12649</v>
      </c>
      <c r="Q9" s="23">
        <f>B3L836C9</f>
        <v>1.6801677534414536</v>
      </c>
      <c r="R9" s="16" t="s">
        <v>12650</v>
      </c>
      <c r="S9" s="23">
        <f>B6L222C6*B6L222C7</f>
        <v>112.49986816186446</v>
      </c>
      <c r="T9" s="16" t="s">
        <v>12042</v>
      </c>
      <c r="U9" s="23">
        <f>A1L502C7</f>
        <v>0.55000000000000004</v>
      </c>
      <c r="V9" s="16" t="s">
        <v>12651</v>
      </c>
      <c r="W9" s="23">
        <f>B6L222C8*B6L222C9</f>
        <v>61.874927489025453</v>
      </c>
      <c r="X9" s="16" t="s">
        <v>12652</v>
      </c>
      <c r="Y9" s="23">
        <f>IF(B6L236C10=0,0,B6L222C10/B6L236C10)</f>
        <v>7.3849053763313192E-3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4.4414627940000004</v>
      </c>
      <c r="AD9" s="16" t="s">
        <v>12047</v>
      </c>
      <c r="AE9" s="23">
        <f>A1L502C8</f>
        <v>1.5</v>
      </c>
      <c r="AF9" s="16" t="s">
        <v>12654</v>
      </c>
      <c r="AG9" s="23">
        <f>B6L222C13*B6L222C14</f>
        <v>6.6621941910000011</v>
      </c>
      <c r="AH9" s="16" t="s">
        <v>12655</v>
      </c>
      <c r="AI9" s="23">
        <f>IF(B6L236C15=0,0,B6L222C15/B6L236C15)</f>
        <v>2.5100722801078869E-3</v>
      </c>
      <c r="AJ9" s="16" t="s">
        <v>12050</v>
      </c>
      <c r="AK9" s="23">
        <f>A1L522C14</f>
        <v>5.629E-2</v>
      </c>
      <c r="AL9" s="16" t="s">
        <v>12656</v>
      </c>
      <c r="AM9" s="23">
        <f>B6L222C3*B6L222C17</f>
        <v>7.6549277610000006</v>
      </c>
      <c r="AN9" s="16" t="s">
        <v>12052</v>
      </c>
      <c r="AO9" s="23">
        <f>A1L502C9</f>
        <v>1.2</v>
      </c>
      <c r="AP9" s="16" t="s">
        <v>12657</v>
      </c>
      <c r="AQ9" s="23">
        <f>B6L222C18*B6L222C19</f>
        <v>9.1859133132000004</v>
      </c>
      <c r="AR9" s="16" t="s">
        <v>12658</v>
      </c>
      <c r="AS9" s="23">
        <f>IF(B6L236C20=0,0,B6L222C20/B6L236C20)</f>
        <v>3.2245968026908024E-3</v>
      </c>
      <c r="AT9" s="16" t="s">
        <v>12659</v>
      </c>
      <c r="AU9" s="17">
        <f>A1L237C18</f>
        <v>120589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602.94500000000005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150.73625000000001</v>
      </c>
      <c r="BD9" s="16" t="s">
        <v>12662</v>
      </c>
      <c r="BE9" s="23">
        <f>IF(B6L236C26=0,0,B6L222C26/B6L236C26)</f>
        <v>5.044110503536408E-3</v>
      </c>
      <c r="BF9" s="16" t="s">
        <v>12663</v>
      </c>
      <c r="BG9" s="23">
        <f>B6L222C3+B6L222C10+B6L222C15+B6L222C20+B6L222C26</f>
        <v>364.45018499322543</v>
      </c>
      <c r="BH9" s="16" t="s">
        <v>12664</v>
      </c>
      <c r="BI9" s="17">
        <f>B6L238C3*B6L222C4</f>
        <v>687.91133227258922</v>
      </c>
      <c r="BJ9" s="16" t="s">
        <v>12665</v>
      </c>
      <c r="BK9" s="17">
        <f>B6L238C10*B6L222C11</f>
        <v>312.99494159716096</v>
      </c>
      <c r="BL9" s="16" t="s">
        <v>12666</v>
      </c>
      <c r="BM9" s="17">
        <f>B6L238C15*B6L222C16</f>
        <v>33.70077616803416</v>
      </c>
      <c r="BN9" s="16" t="s">
        <v>12667</v>
      </c>
      <c r="BO9" s="17">
        <f>B6L238C20*B6L222C21</f>
        <v>46.467034672348852</v>
      </c>
      <c r="BP9" s="16" t="s">
        <v>12668</v>
      </c>
      <c r="BQ9" s="17">
        <f>B6L238C26*B6L222C27</f>
        <v>762.5008332121788</v>
      </c>
      <c r="BR9" s="16" t="s">
        <v>12669</v>
      </c>
      <c r="BS9" s="15">
        <f>B6L222C29+B6L222C30+B6L222C31+B6L222C32+B6L222C33</f>
        <v>1843.5749179223119</v>
      </c>
      <c r="BT9" s="16" t="s">
        <v>12670</v>
      </c>
      <c r="BU9" s="23">
        <f>IF(B6L222C3=0,0,B6L222C29/B6L222C3)</f>
        <v>5.0585100346610634</v>
      </c>
      <c r="BV9" s="16" t="s">
        <v>12671</v>
      </c>
      <c r="BW9" s="23">
        <f>IF(B6L222C8=0,0,B6L222C30/B6L222C8)</f>
        <v>2.7821805190635853</v>
      </c>
      <c r="BX9" s="16" t="s">
        <v>12672</v>
      </c>
      <c r="BY9" s="23">
        <f>IF(B6L222C13=0,0,B6L222C31/B6L222C13)</f>
        <v>7.5877650519915978</v>
      </c>
      <c r="BZ9" s="16" t="s">
        <v>12673</v>
      </c>
      <c r="CA9" s="23">
        <f>IF(B6L222C18=0,0,B6L222C32/B6L222C18)</f>
        <v>6.0702120415932752</v>
      </c>
      <c r="CB9" s="16" t="s">
        <v>12674</v>
      </c>
      <c r="CC9" s="23">
        <f>IF(B6L222C24=0,0,B6L222C33/B6L222C24)</f>
        <v>1.2646275086652659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758.33299999999997</v>
      </c>
      <c r="F10" s="16" t="s">
        <v>12074</v>
      </c>
      <c r="G10" s="24">
        <f>A1L503C5</f>
        <v>2</v>
      </c>
      <c r="H10" s="16" t="s">
        <v>12676</v>
      </c>
      <c r="I10" s="15">
        <f>B6L223C1*B6L223C2</f>
        <v>1516.6659999999999</v>
      </c>
      <c r="J10" s="16" t="s">
        <v>12677</v>
      </c>
      <c r="K10" s="23">
        <f>IF(B6L236C3=0,0,B6L223C3/B6L236C3)</f>
        <v>3.5962967627612211E-2</v>
      </c>
      <c r="L10" s="16" t="s">
        <v>12678</v>
      </c>
      <c r="M10" s="23">
        <f>A1L543C54</f>
        <v>0.85348498926354355</v>
      </c>
      <c r="N10" s="16" t="s">
        <v>12679</v>
      </c>
      <c r="O10" s="23">
        <f>B6L223C1*B6L223C5</f>
        <v>647.22583236319076</v>
      </c>
      <c r="P10" s="16" t="s">
        <v>12680</v>
      </c>
      <c r="Q10" s="23">
        <f>B3L837C9</f>
        <v>1.7808954588728882</v>
      </c>
      <c r="R10" s="16" t="s">
        <v>12681</v>
      </c>
      <c r="S10" s="17">
        <f>B6L223C6*B6L223C7</f>
        <v>1152.6415457208316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633.95285014645742</v>
      </c>
      <c r="X10" s="16" t="s">
        <v>12683</v>
      </c>
      <c r="Y10" s="23">
        <f>IF(B6L236C10=0,0,B6L223C10/B6L236C10)</f>
        <v>7.5663633096257135E-2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65.095304720000001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97.642957080000002</v>
      </c>
      <c r="AH10" s="16" t="s">
        <v>12686</v>
      </c>
      <c r="AI10" s="23">
        <f>IF(B6L236C15=0,0,B6L223C15/B6L236C15)</f>
        <v>3.6788312211818573E-2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85.373129140000003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102.447754968</v>
      </c>
      <c r="AR10" s="16" t="s">
        <v>12689</v>
      </c>
      <c r="AS10" s="23">
        <f>IF(B6L236C20=0,0,B6L223C20/B6L236C20)</f>
        <v>3.5962967627612204E-2</v>
      </c>
      <c r="AT10" s="16" t="s">
        <v>12690</v>
      </c>
      <c r="AU10" s="17">
        <f>A1L238C18</f>
        <v>979269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4896.3450000000003</v>
      </c>
      <c r="AZ10" s="16" t="s">
        <v>12097</v>
      </c>
      <c r="BA10" s="23">
        <f>A1L503C10</f>
        <v>0.25</v>
      </c>
      <c r="BB10" s="16" t="s">
        <v>12692</v>
      </c>
      <c r="BC10" s="17">
        <f>B6L223C24*B6L223C25</f>
        <v>1224.0862500000001</v>
      </c>
      <c r="BD10" s="16" t="s">
        <v>12693</v>
      </c>
      <c r="BE10" s="23">
        <f>IF(B6L236C26=0,0,B6L223C26/B6L236C26)</f>
        <v>4.0961787963144189E-2</v>
      </c>
      <c r="BF10" s="16" t="s">
        <v>12694</v>
      </c>
      <c r="BG10" s="17">
        <f>B6L223C3+B6L223C10+B6L223C15+B6L223C20+B6L223C26</f>
        <v>3574.7958121944575</v>
      </c>
      <c r="BH10" s="16" t="s">
        <v>12695</v>
      </c>
      <c r="BI10" s="17">
        <f>B6L238C3*B6L223C4</f>
        <v>7672.0701802292569</v>
      </c>
      <c r="BJ10" s="16" t="s">
        <v>12696</v>
      </c>
      <c r="BK10" s="17">
        <f>B6L238C10*B6L223C11</f>
        <v>3206.8568539678367</v>
      </c>
      <c r="BL10" s="16" t="s">
        <v>12697</v>
      </c>
      <c r="BM10" s="17">
        <f>B6L238C15*B6L223C16</f>
        <v>493.92787820315954</v>
      </c>
      <c r="BN10" s="16" t="s">
        <v>12698</v>
      </c>
      <c r="BO10" s="17">
        <f>B6L238C20*B6L223C21</f>
        <v>518.23299653412573</v>
      </c>
      <c r="BP10" s="16" t="s">
        <v>12699</v>
      </c>
      <c r="BQ10" s="17">
        <f>B6L238C26*B6L223C27</f>
        <v>6192.0525789156318</v>
      </c>
      <c r="BR10" s="16" t="s">
        <v>12700</v>
      </c>
      <c r="BS10" s="15">
        <f>B6L223C29+B6L223C30+B6L223C31+B6L223C32+B6L223C33</f>
        <v>18083.140487850011</v>
      </c>
      <c r="BT10" s="16" t="s">
        <v>12701</v>
      </c>
      <c r="BU10" s="23">
        <f>IF(B6L223C3=0,0,B6L223C29/B6L223C3)</f>
        <v>5.0585100346610643</v>
      </c>
      <c r="BV10" s="16" t="s">
        <v>12702</v>
      </c>
      <c r="BW10" s="23">
        <f>IF(B6L223C8=0,0,B6L223C30/B6L223C8)</f>
        <v>2.7821805190635853</v>
      </c>
      <c r="BX10" s="16" t="s">
        <v>12703</v>
      </c>
      <c r="BY10" s="23">
        <f>IF(B6L223C13=0,0,B6L223C31/B6L223C13)</f>
        <v>7.5877650519915951</v>
      </c>
      <c r="BZ10" s="16" t="s">
        <v>12704</v>
      </c>
      <c r="CA10" s="23">
        <f>IF(B6L223C18=0,0,B6L223C32/B6L223C18)</f>
        <v>6.0702120415932752</v>
      </c>
      <c r="CB10" s="16" t="s">
        <v>12705</v>
      </c>
      <c r="CC10" s="23">
        <f>IF(B6L223C24=0,0,B6L223C33/B6L223C24)</f>
        <v>1.2646275086652659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4541.17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9082.34</v>
      </c>
      <c r="J11" s="16" t="s">
        <v>12708</v>
      </c>
      <c r="K11" s="23">
        <f>IF(B6L236C3=0,0,B6L224C3/B6L236C3)</f>
        <v>0.21535914921476942</v>
      </c>
      <c r="L11" s="16" t="s">
        <v>12709</v>
      </c>
      <c r="M11" s="23">
        <f>A1L544C54</f>
        <v>0.28842029164059318</v>
      </c>
      <c r="N11" s="16" t="s">
        <v>12710</v>
      </c>
      <c r="O11" s="23">
        <f>B6L224C1*B6L224C5</f>
        <v>1309.7655757895125</v>
      </c>
      <c r="P11" s="16" t="s">
        <v>12711</v>
      </c>
      <c r="Q11" s="23">
        <f>B3L838C9</f>
        <v>2.0318559713956486</v>
      </c>
      <c r="R11" s="16" t="s">
        <v>12712</v>
      </c>
      <c r="S11" s="17">
        <f>B6L224C6*B6L224C7</f>
        <v>2661.255006296381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1463.6902534630096</v>
      </c>
      <c r="X11" s="16" t="s">
        <v>12714</v>
      </c>
      <c r="Y11" s="23">
        <f>IF(B6L236C10=0,0,B6L224C10/B6L236C10)</f>
        <v>0.17469457275727596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389.81403280000001</v>
      </c>
      <c r="AD11" s="16" t="s">
        <v>12125</v>
      </c>
      <c r="AE11" s="23">
        <f>A1L504C8</f>
        <v>1.5</v>
      </c>
      <c r="AF11" s="16" t="s">
        <v>12716</v>
      </c>
      <c r="AG11" s="23">
        <f>B6L224C13*B6L224C14</f>
        <v>584.72104920000004</v>
      </c>
      <c r="AH11" s="16" t="s">
        <v>12717</v>
      </c>
      <c r="AI11" s="23">
        <f>IF(B6L236C15=0,0,B6L224C15/B6L236C15)</f>
        <v>0.22030160861645764</v>
      </c>
      <c r="AJ11" s="16" t="s">
        <v>12128</v>
      </c>
      <c r="AK11" s="23">
        <f>A1L524C14</f>
        <v>5.629E-2</v>
      </c>
      <c r="AL11" s="16" t="s">
        <v>12718</v>
      </c>
      <c r="AM11" s="23">
        <f>B6L224C3*B6L224C17</f>
        <v>511.24491860000001</v>
      </c>
      <c r="AN11" s="16" t="s">
        <v>12130</v>
      </c>
      <c r="AO11" s="23">
        <f>A1L504C9</f>
        <v>1.2</v>
      </c>
      <c r="AP11" s="16" t="s">
        <v>12719</v>
      </c>
      <c r="AQ11" s="23">
        <f>B6L224C18*B6L224C19</f>
        <v>613.49390231999996</v>
      </c>
      <c r="AR11" s="16" t="s">
        <v>12720</v>
      </c>
      <c r="AS11" s="23">
        <f>IF(B6L236C20=0,0,B6L224C20/B6L236C20)</f>
        <v>0.21535914921476937</v>
      </c>
      <c r="AT11" s="16" t="s">
        <v>12721</v>
      </c>
      <c r="AU11" s="17">
        <f>A1L239C18</f>
        <v>4924015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24620.075000000001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6155.0187500000002</v>
      </c>
      <c r="BD11" s="16" t="s">
        <v>12724</v>
      </c>
      <c r="BE11" s="23">
        <f>IF(B6L236C26=0,0,B6L224C26/B6L236C26)</f>
        <v>0.20596634669058392</v>
      </c>
      <c r="BF11" s="16" t="s">
        <v>12725</v>
      </c>
      <c r="BG11" s="17">
        <f>B6L224C3+B6L224C10+B6L224C15+B6L224C20+B6L224C26</f>
        <v>17899.263954983009</v>
      </c>
      <c r="BH11" s="16" t="s">
        <v>12726</v>
      </c>
      <c r="BI11" s="17">
        <f>B6L238C3*B6L224C4</f>
        <v>45943.108028203569</v>
      </c>
      <c r="BJ11" s="16" t="s">
        <v>12727</v>
      </c>
      <c r="BK11" s="17">
        <f>B6L238C10*B6L224C11</f>
        <v>7404.0918347782299</v>
      </c>
      <c r="BL11" s="16" t="s">
        <v>12728</v>
      </c>
      <c r="BM11" s="17">
        <f>B6L238C15*B6L224C16</f>
        <v>2957.8172948557458</v>
      </c>
      <c r="BN11" s="16" t="s">
        <v>12729</v>
      </c>
      <c r="BO11" s="17">
        <f>B6L238C20*B6L224C21</f>
        <v>3103.3650610890941</v>
      </c>
      <c r="BP11" s="16" t="s">
        <v>12730</v>
      </c>
      <c r="BQ11" s="17">
        <f>B6L238C26*B6L224C27</f>
        <v>31135.224110401996</v>
      </c>
      <c r="BR11" s="16" t="s">
        <v>12731</v>
      </c>
      <c r="BS11" s="15">
        <f>B6L224C29+B6L224C30+B6L224C31+B6L224C32+B6L224C33</f>
        <v>90543.606329328628</v>
      </c>
      <c r="BT11" s="16" t="s">
        <v>12732</v>
      </c>
      <c r="BU11" s="23">
        <f>IF(B6L224C3=0,0,B6L224C29/B6L224C3)</f>
        <v>5.0585100346610643</v>
      </c>
      <c r="BV11" s="16" t="s">
        <v>12733</v>
      </c>
      <c r="BW11" s="23">
        <f>IF(B6L224C8=0,0,B6L224C30/B6L224C8)</f>
        <v>2.7821805190635853</v>
      </c>
      <c r="BX11" s="16" t="s">
        <v>12734</v>
      </c>
      <c r="BY11" s="23">
        <f>IF(B6L224C13=0,0,B6L224C31/B6L224C13)</f>
        <v>7.587765051991596</v>
      </c>
      <c r="BZ11" s="16" t="s">
        <v>12735</v>
      </c>
      <c r="CA11" s="23">
        <f>IF(B6L224C18=0,0,B6L224C32/B6L224C18)</f>
        <v>6.0702120415932761</v>
      </c>
      <c r="CB11" s="16" t="s">
        <v>12736</v>
      </c>
      <c r="CC11" s="23">
        <f>IF(B6L224C24=0,0,B6L224C33/B6L224C24)</f>
        <v>1.2646275086652659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485.11900000000003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970.23800000000006</v>
      </c>
      <c r="J12" s="16" t="s">
        <v>12739</v>
      </c>
      <c r="K12" s="23">
        <f>IF(B6L236C3=0,0,B6L225C3/B6L236C3)</f>
        <v>2.3006144915940104E-2</v>
      </c>
      <c r="L12" s="16" t="s">
        <v>12740</v>
      </c>
      <c r="M12" s="23">
        <f>A1L545C54</f>
        <v>0.57932278967685102</v>
      </c>
      <c r="N12" s="16" t="s">
        <v>12741</v>
      </c>
      <c r="O12" s="23">
        <f>B6L225C1*B6L225C5</f>
        <v>281.04049240524432</v>
      </c>
      <c r="P12" s="16" t="s">
        <v>12742</v>
      </c>
      <c r="Q12" s="23">
        <f>B3L839C9</f>
        <v>2.0010088875164449</v>
      </c>
      <c r="R12" s="16" t="s">
        <v>12743</v>
      </c>
      <c r="S12" s="23">
        <f>B6L225C6*B6L225C7</f>
        <v>562.36452305489183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309.30048768019054</v>
      </c>
      <c r="X12" s="16" t="s">
        <v>12745</v>
      </c>
      <c r="Y12" s="23">
        <f>IF(B6L236C10=0,0,B6L225C10/B6L236C10)</f>
        <v>3.6915676948089692E-2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41.642614960000003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62.463922440000005</v>
      </c>
      <c r="AH12" s="16" t="s">
        <v>12748</v>
      </c>
      <c r="AI12" s="23">
        <f>IF(B6L236C15=0,0,B6L225C15/B6L236C15)</f>
        <v>2.3534132408698047E-2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54.614697020000001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65.537636423999999</v>
      </c>
      <c r="AR12" s="16" t="s">
        <v>12751</v>
      </c>
      <c r="AS12" s="23">
        <f>IF(B6L236C20=0,0,B6L225C20/B6L236C20)</f>
        <v>2.3006144915940101E-2</v>
      </c>
      <c r="AT12" s="16" t="s">
        <v>12752</v>
      </c>
      <c r="AU12" s="17">
        <f>A1L240C18</f>
        <v>473036.5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2365.1824999999999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591.29562499999997</v>
      </c>
      <c r="BD12" s="16" t="s">
        <v>12755</v>
      </c>
      <c r="BE12" s="23">
        <f>IF(B6L236C26=0,0,B6L225C26/B6L236C26)</f>
        <v>1.978661717242949E-2</v>
      </c>
      <c r="BF12" s="16" t="s">
        <v>12756</v>
      </c>
      <c r="BG12" s="17">
        <f>B6L225C3+B6L225C10+B6L225C15+B6L225C20+B6L225C26</f>
        <v>1998.8356715441907</v>
      </c>
      <c r="BH12" s="16" t="s">
        <v>12757</v>
      </c>
      <c r="BI12" s="17">
        <f>B6L238C3*B6L225C4</f>
        <v>4907.9586590094814</v>
      </c>
      <c r="BJ12" s="16" t="s">
        <v>12758</v>
      </c>
      <c r="BK12" s="17">
        <f>B6L238C10*B6L225C11</f>
        <v>1564.5996206558048</v>
      </c>
      <c r="BL12" s="16" t="s">
        <v>12759</v>
      </c>
      <c r="BM12" s="17">
        <f>B6L238C15*B6L225C16</f>
        <v>315.97437846703042</v>
      </c>
      <c r="BN12" s="16" t="s">
        <v>12760</v>
      </c>
      <c r="BO12" s="17">
        <f>B6L238C20*B6L225C21</f>
        <v>331.52279149877239</v>
      </c>
      <c r="BP12" s="16" t="s">
        <v>12761</v>
      </c>
      <c r="BQ12" s="17">
        <f>B6L238C26*B6L225C27</f>
        <v>2991.0748525136851</v>
      </c>
      <c r="BR12" s="16" t="s">
        <v>12762</v>
      </c>
      <c r="BS12" s="15">
        <f>B6L225C29+B6L225C30+B6L225C31+B6L225C32+B6L225C33</f>
        <v>10111.130302144775</v>
      </c>
      <c r="BT12" s="16" t="s">
        <v>12763</v>
      </c>
      <c r="BU12" s="23">
        <f>IF(B6L225C3=0,0,B6L225C29/B6L225C3)</f>
        <v>5.0585100346610634</v>
      </c>
      <c r="BV12" s="16" t="s">
        <v>12764</v>
      </c>
      <c r="BW12" s="23">
        <f>IF(B6L225C8=0,0,B6L225C30/B6L225C8)</f>
        <v>2.7821805190635858</v>
      </c>
      <c r="BX12" s="16" t="s">
        <v>12765</v>
      </c>
      <c r="BY12" s="23">
        <f>IF(B6L225C13=0,0,B6L225C31/B6L225C13)</f>
        <v>7.587765051991596</v>
      </c>
      <c r="BZ12" s="16" t="s">
        <v>12766</v>
      </c>
      <c r="CA12" s="23">
        <f>IF(B6L225C18=0,0,B6L225C32/B6L225C18)</f>
        <v>6.0702120415932752</v>
      </c>
      <c r="CB12" s="16" t="s">
        <v>12767</v>
      </c>
      <c r="CC12" s="23">
        <f>IF(B6L225C24=0,0,B6L225C33/B6L225C24)</f>
        <v>1.2646275086652659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4547.1234999999997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9094.2469999999994</v>
      </c>
      <c r="J13" s="16" t="s">
        <v>12770</v>
      </c>
      <c r="K13" s="23">
        <f>IF(B6L236C3=0,0,B6L226C3/B6L236C3)</f>
        <v>0.21564148629857163</v>
      </c>
      <c r="L13" s="16" t="s">
        <v>12771</v>
      </c>
      <c r="M13" s="23">
        <f>A1L546C54</f>
        <v>0.39736592406235388</v>
      </c>
      <c r="N13" s="16" t="s">
        <v>12772</v>
      </c>
      <c r="O13" s="23">
        <f>B6L226C1*B6L226C5</f>
        <v>1806.8719314031446</v>
      </c>
      <c r="P13" s="16" t="s">
        <v>12773</v>
      </c>
      <c r="Q13" s="23">
        <f>B3L840C9</f>
        <v>2.0026104890691236</v>
      </c>
      <c r="R13" s="16" t="s">
        <v>12774</v>
      </c>
      <c r="S13" s="17">
        <f>B6L226C6*B6L226C7</f>
        <v>3618.4606822325236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1990.1533752278881</v>
      </c>
      <c r="X13" s="16" t="s">
        <v>12776</v>
      </c>
      <c r="Y13" s="23">
        <f>IF(B6L236C10=0,0,B6L226C10/B6L236C10)</f>
        <v>0.23752907610358212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390.32508123999997</v>
      </c>
      <c r="AD13" s="16" t="s">
        <v>12203</v>
      </c>
      <c r="AE13" s="23">
        <f>A1L506C8</f>
        <v>1.5</v>
      </c>
      <c r="AF13" s="16" t="s">
        <v>12778</v>
      </c>
      <c r="AG13" s="23">
        <f>B6L226C13*B6L226C14</f>
        <v>585.48762185999999</v>
      </c>
      <c r="AH13" s="16" t="s">
        <v>12779</v>
      </c>
      <c r="AI13" s="23">
        <f>IF(B6L236C15=0,0,B6L226C15/B6L236C15)</f>
        <v>0.22059042529297448</v>
      </c>
      <c r="AJ13" s="16" t="s">
        <v>12206</v>
      </c>
      <c r="AK13" s="23">
        <f>A1L526C14</f>
        <v>5.629E-2</v>
      </c>
      <c r="AL13" s="16" t="s">
        <v>12780</v>
      </c>
      <c r="AM13" s="23">
        <f>B6L226C3*B6L226C17</f>
        <v>511.91516362999994</v>
      </c>
      <c r="AN13" s="16" t="s">
        <v>12208</v>
      </c>
      <c r="AO13" s="23">
        <f>A1L506C9</f>
        <v>1.2</v>
      </c>
      <c r="AP13" s="16" t="s">
        <v>12781</v>
      </c>
      <c r="AQ13" s="23">
        <f>B6L226C18*B6L226C19</f>
        <v>614.29819635599995</v>
      </c>
      <c r="AR13" s="16" t="s">
        <v>12782</v>
      </c>
      <c r="AS13" s="23">
        <f>IF(B6L236C20=0,0,B6L226C20/B6L236C20)</f>
        <v>0.21564148629857161</v>
      </c>
      <c r="AT13" s="16" t="s">
        <v>12783</v>
      </c>
      <c r="AU13" s="17">
        <f>A1L241C18</f>
        <v>5037041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25185.205000000002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6296.3012500000004</v>
      </c>
      <c r="BD13" s="16" t="s">
        <v>12786</v>
      </c>
      <c r="BE13" s="23">
        <f>IF(B6L236C26=0,0,B6L226C26/B6L236C26)</f>
        <v>0.21069410489218363</v>
      </c>
      <c r="BF13" s="16" t="s">
        <v>12787</v>
      </c>
      <c r="BG13" s="17">
        <f>B6L226C3+B6L226C10+B6L226C15+B6L226C20+B6L226C26</f>
        <v>18580.48744344389</v>
      </c>
      <c r="BH13" s="16" t="s">
        <v>12788</v>
      </c>
      <c r="BI13" s="17">
        <f>B6L238C3*B6L226C4</f>
        <v>46003.339707186271</v>
      </c>
      <c r="BJ13" s="16" t="s">
        <v>12789</v>
      </c>
      <c r="BK13" s="17">
        <f>B6L238C10*B6L226C11</f>
        <v>10067.210819104857</v>
      </c>
      <c r="BL13" s="16" t="s">
        <v>12790</v>
      </c>
      <c r="BM13" s="17">
        <f>B6L238C15*B6L226C16</f>
        <v>2961.6950103486524</v>
      </c>
      <c r="BN13" s="16" t="s">
        <v>12791</v>
      </c>
      <c r="BO13" s="17">
        <f>B6L238C20*B6L226C21</f>
        <v>3107.433590541018</v>
      </c>
      <c r="BP13" s="16" t="s">
        <v>12792</v>
      </c>
      <c r="BQ13" s="17">
        <f>B6L238C26*B6L226C27</f>
        <v>31849.903054374001</v>
      </c>
      <c r="BR13" s="16" t="s">
        <v>12793</v>
      </c>
      <c r="BS13" s="15">
        <f>B6L226C29+B6L226C30+B6L226C31+B6L226C32+B6L226C33</f>
        <v>93989.582181554812</v>
      </c>
      <c r="BT13" s="16" t="s">
        <v>12794</v>
      </c>
      <c r="BU13" s="23">
        <f>IF(B6L226C3=0,0,B6L226C29/B6L226C3)</f>
        <v>5.0585100346610634</v>
      </c>
      <c r="BV13" s="16" t="s">
        <v>12795</v>
      </c>
      <c r="BW13" s="23">
        <f>IF(B6L226C8=0,0,B6L226C30/B6L226C8)</f>
        <v>2.7821805190635853</v>
      </c>
      <c r="BX13" s="16" t="s">
        <v>12796</v>
      </c>
      <c r="BY13" s="23">
        <f>IF(B6L226C13=0,0,B6L226C31/B6L226C13)</f>
        <v>7.587765051991596</v>
      </c>
      <c r="BZ13" s="16" t="s">
        <v>12797</v>
      </c>
      <c r="CA13" s="23">
        <f>IF(B6L226C18=0,0,B6L226C32/B6L226C18)</f>
        <v>6.0702120415932761</v>
      </c>
      <c r="CB13" s="16" t="s">
        <v>12798</v>
      </c>
      <c r="CC13" s="23">
        <f>IF(B6L226C24=0,0,B6L226C33/B6L226C24)</f>
        <v>1.2646275086652659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933.41599999999994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1866.8319999999999</v>
      </c>
      <c r="J14" s="16" t="s">
        <v>12801</v>
      </c>
      <c r="K14" s="23">
        <f>IF(B6L236C3=0,0,B6L227C3/B6L236C3)</f>
        <v>4.4266053819489955E-2</v>
      </c>
      <c r="L14" s="16" t="s">
        <v>12802</v>
      </c>
      <c r="M14" s="23">
        <f>A1L547C54</f>
        <v>0.25438458699858379</v>
      </c>
      <c r="N14" s="16" t="s">
        <v>12803</v>
      </c>
      <c r="O14" s="23">
        <f>B6L227C1*B6L227C5</f>
        <v>237.44664365787008</v>
      </c>
      <c r="P14" s="16" t="s">
        <v>12804</v>
      </c>
      <c r="Q14" s="23">
        <f>B3L841C9</f>
        <v>2.0912490200490441</v>
      </c>
      <c r="R14" s="16" t="s">
        <v>12805</v>
      </c>
      <c r="S14" s="23">
        <f>B6L227C6*B6L227C7</f>
        <v>496.56006086345536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273.10803347490048</v>
      </c>
      <c r="X14" s="16" t="s">
        <v>12807</v>
      </c>
      <c r="Y14" s="23">
        <f>IF(B6L236C10=0,0,B6L227C10/B6L236C10)</f>
        <v>3.2596029871482163E-2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80.12442944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120.18664416</v>
      </c>
      <c r="AH14" s="16" t="s">
        <v>12810</v>
      </c>
      <c r="AI14" s="23">
        <f>IF(B6L236C15=0,0,B6L227C15/B6L236C15)</f>
        <v>4.528195295669165E-2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105.08397328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126.10076793599998</v>
      </c>
      <c r="AR14" s="16" t="s">
        <v>12813</v>
      </c>
      <c r="AS14" s="23">
        <f>IF(B6L236C20=0,0,B6L227C20/B6L236C20)</f>
        <v>4.4266053819489948E-2</v>
      </c>
      <c r="AT14" s="16" t="s">
        <v>12814</v>
      </c>
      <c r="AU14" s="17">
        <f>A1L242C18</f>
        <v>729573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3647.8649999999998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911.96624999999995</v>
      </c>
      <c r="BD14" s="16" t="s">
        <v>12817</v>
      </c>
      <c r="BE14" s="23">
        <f>IF(B6L236C26=0,0,B6L227C26/B6L236C26)</f>
        <v>3.0517268012808525E-2</v>
      </c>
      <c r="BF14" s="16" t="s">
        <v>12818</v>
      </c>
      <c r="BG14" s="17">
        <f>B6L227C3+B6L227C10+B6L227C15+B6L227C20+B6L227C26</f>
        <v>3298.1936955709002</v>
      </c>
      <c r="BH14" s="16" t="s">
        <v>12819</v>
      </c>
      <c r="BI14" s="17">
        <f>B6L238C3*B6L227C4</f>
        <v>9443.3884050263823</v>
      </c>
      <c r="BJ14" s="16" t="s">
        <v>12820</v>
      </c>
      <c r="BK14" s="17">
        <f>B6L238C10*B6L227C11</f>
        <v>1381.5197278793339</v>
      </c>
      <c r="BL14" s="16" t="s">
        <v>12821</v>
      </c>
      <c r="BM14" s="17">
        <f>B6L238C15*B6L227C16</f>
        <v>607.96534551559853</v>
      </c>
      <c r="BN14" s="16" t="s">
        <v>12822</v>
      </c>
      <c r="BO14" s="17">
        <f>B6L238C20*B6L227C21</f>
        <v>637.88199998272205</v>
      </c>
      <c r="BP14" s="16" t="s">
        <v>12823</v>
      </c>
      <c r="BQ14" s="17">
        <f>B6L238C26*B6L227C27</f>
        <v>4613.1904268972203</v>
      </c>
      <c r="BR14" s="16" t="s">
        <v>12824</v>
      </c>
      <c r="BS14" s="15">
        <f>B6L227C29+B6L227C30+B6L227C31+B6L227C32+B6L227C33</f>
        <v>16683.945905301258</v>
      </c>
      <c r="BT14" s="16" t="s">
        <v>12825</v>
      </c>
      <c r="BU14" s="23">
        <f>IF(B6L227C3=0,0,B6L227C29/B6L227C3)</f>
        <v>5.0585100346610634</v>
      </c>
      <c r="BV14" s="16" t="s">
        <v>12826</v>
      </c>
      <c r="BW14" s="23">
        <f>IF(B6L227C8=0,0,B6L227C30/B6L227C8)</f>
        <v>2.7821805190635858</v>
      </c>
      <c r="BX14" s="16" t="s">
        <v>12827</v>
      </c>
      <c r="BY14" s="23">
        <f>IF(B6L227C13=0,0,B6L227C31/B6L227C13)</f>
        <v>7.5877650519915951</v>
      </c>
      <c r="BZ14" s="16" t="s">
        <v>12828</v>
      </c>
      <c r="CA14" s="23">
        <f>IF(B6L227C18=0,0,B6L227C32/B6L227C18)</f>
        <v>6.0702120415932761</v>
      </c>
      <c r="CB14" s="16" t="s">
        <v>12829</v>
      </c>
      <c r="CC14" s="23">
        <f>IF(B6L227C24=0,0,B6L227C33/B6L227C24)</f>
        <v>1.2646275086652661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2583.2834999999995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5166.5669999999991</v>
      </c>
      <c r="J15" s="16" t="s">
        <v>12832</v>
      </c>
      <c r="K15" s="23">
        <f>IF(B6L236C3=0,0,B6L228C3/B6L236C3)</f>
        <v>0.12250889897109152</v>
      </c>
      <c r="L15" s="16" t="s">
        <v>12833</v>
      </c>
      <c r="M15" s="23">
        <f>A1L548C54</f>
        <v>0.25483538635418129</v>
      </c>
      <c r="N15" s="16" t="s">
        <v>12834</v>
      </c>
      <c r="O15" s="23">
        <f>B6L228C1*B6L228C5</f>
        <v>658.31204878488154</v>
      </c>
      <c r="P15" s="16" t="s">
        <v>12835</v>
      </c>
      <c r="Q15" s="23">
        <f>B3L842C9</f>
        <v>2.0304609491022276</v>
      </c>
      <c r="R15" s="16" t="s">
        <v>12836</v>
      </c>
      <c r="S15" s="17">
        <f>B6L228C6*B6L228C7</f>
        <v>1336.6769073811824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735.17229905965041</v>
      </c>
      <c r="X15" s="16" t="s">
        <v>12838</v>
      </c>
      <c r="Y15" s="23">
        <f>IF(B6L236C10=0,0,B6L228C10/B6L236C10)</f>
        <v>8.7744391535948443E-2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221.74905563999997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332.62358345999996</v>
      </c>
      <c r="AH15" s="16" t="s">
        <v>12841</v>
      </c>
      <c r="AI15" s="23">
        <f>IF(B6L236C15=0,0,B6L228C15/B6L236C15)</f>
        <v>0.12532045938873743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290.82605642999994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348.99126771599992</v>
      </c>
      <c r="AR15" s="16" t="s">
        <v>12844</v>
      </c>
      <c r="AS15" s="23">
        <f>IF(B6L236C20=0,0,B6L228C20/B6L236C20)</f>
        <v>0.1225088989710915</v>
      </c>
      <c r="AT15" s="16" t="s">
        <v>12845</v>
      </c>
      <c r="AU15" s="17">
        <f>A1L243C18</f>
        <v>2552628.5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12763.1425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3190.785625</v>
      </c>
      <c r="BD15" s="16" t="s">
        <v>12848</v>
      </c>
      <c r="BE15" s="23">
        <f>IF(B6L236C26=0,0,B6L228C26/B6L236C26)</f>
        <v>0.10677375406111987</v>
      </c>
      <c r="BF15" s="16" t="s">
        <v>12849</v>
      </c>
      <c r="BG15" s="17">
        <f>B6L228C3+B6L228C10+B6L228C15+B6L228C20+B6L228C26</f>
        <v>9774.1397752356497</v>
      </c>
      <c r="BH15" s="16" t="s">
        <v>12850</v>
      </c>
      <c r="BI15" s="17">
        <f>B6L238C3*B6L228C4</f>
        <v>26135.131014248702</v>
      </c>
      <c r="BJ15" s="16" t="s">
        <v>12851</v>
      </c>
      <c r="BK15" s="17">
        <f>B6L238C10*B6L228C11</f>
        <v>3718.8764519980864</v>
      </c>
      <c r="BL15" s="16" t="s">
        <v>12852</v>
      </c>
      <c r="BM15" s="17">
        <f>B6L238C15*B6L228C16</f>
        <v>1682.5797346973316</v>
      </c>
      <c r="BN15" s="16" t="s">
        <v>12853</v>
      </c>
      <c r="BO15" s="17">
        <f>B6L238C20*B6L228C21</f>
        <v>1765.3758297504712</v>
      </c>
      <c r="BP15" s="16" t="s">
        <v>12854</v>
      </c>
      <c r="BQ15" s="17">
        <f>B6L238C26*B6L228C27</f>
        <v>16140.621102514773</v>
      </c>
      <c r="BR15" s="16" t="s">
        <v>12855</v>
      </c>
      <c r="BS15" s="15">
        <f>B6L228C29+B6L228C30+B6L228C31+B6L228C32+B6L228C33</f>
        <v>49442.584133209362</v>
      </c>
      <c r="BT15" s="16" t="s">
        <v>12856</v>
      </c>
      <c r="BU15" s="23">
        <f>IF(B6L228C3=0,0,B6L228C29/B6L228C3)</f>
        <v>5.0585100346610634</v>
      </c>
      <c r="BV15" s="16" t="s">
        <v>12857</v>
      </c>
      <c r="BW15" s="23">
        <f>IF(B6L228C8=0,0,B6L228C30/B6L228C8)</f>
        <v>2.7821805190635853</v>
      </c>
      <c r="BX15" s="16" t="s">
        <v>12858</v>
      </c>
      <c r="BY15" s="23">
        <f>IF(B6L228C13=0,0,B6L228C31/B6L228C13)</f>
        <v>7.5877650519915951</v>
      </c>
      <c r="BZ15" s="16" t="s">
        <v>12859</v>
      </c>
      <c r="CA15" s="23">
        <f>IF(B6L228C18=0,0,B6L228C32/B6L228C18)</f>
        <v>6.0702120415932761</v>
      </c>
      <c r="CB15" s="16" t="s">
        <v>12860</v>
      </c>
      <c r="CC15" s="23">
        <f>IF(B6L228C24=0,0,B6L228C33/B6L228C24)</f>
        <v>1.2646275086652659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107.1935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214.387</v>
      </c>
      <c r="J16" s="16" t="s">
        <v>12863</v>
      </c>
      <c r="K16" s="23">
        <f>IF(B6L236C3=0,0,B6L229C3/B6L236C3)</f>
        <v>5.0835139317297936E-3</v>
      </c>
      <c r="L16" s="16" t="s">
        <v>12864</v>
      </c>
      <c r="M16" s="23">
        <f>A1L549C54</f>
        <v>0.71758087441256946</v>
      </c>
      <c r="N16" s="16" t="s">
        <v>12865</v>
      </c>
      <c r="O16" s="23">
        <f>B6L229C1*B6L229C5</f>
        <v>76.920005461343763</v>
      </c>
      <c r="P16" s="16" t="s">
        <v>12866</v>
      </c>
      <c r="Q16" s="23">
        <f>B3L843C9</f>
        <v>1.8050988626150555</v>
      </c>
      <c r="R16" s="16" t="s">
        <v>12867</v>
      </c>
      <c r="S16" s="23">
        <f>B6L229C6*B6L229C7</f>
        <v>138.84821437061549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76.366517903838528</v>
      </c>
      <c r="X16" s="16" t="s">
        <v>12869</v>
      </c>
      <c r="Y16" s="23">
        <f>IF(B6L236C10=0,0,B6L229C10/B6L236C10)</f>
        <v>9.1145077905713367E-3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9.2014900399999995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13.802235059999999</v>
      </c>
      <c r="AH16" s="16" t="s">
        <v>12872</v>
      </c>
      <c r="AI16" s="23">
        <f>IF(B6L236C15=0,0,B6L229C15/B6L236C15)</f>
        <v>5.2001797957857221E-3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12.06784423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14.481413075999999</v>
      </c>
      <c r="AR16" s="16" t="s">
        <v>12875</v>
      </c>
      <c r="AS16" s="23">
        <f>IF(B6L236C20=0,0,B6L229C20/B6L236C20)</f>
        <v>5.0835139317297927E-3</v>
      </c>
      <c r="AT16" s="16" t="s">
        <v>12876</v>
      </c>
      <c r="AU16" s="17">
        <f>A1L244C18</f>
        <v>232980.5</v>
      </c>
      <c r="AV16" s="16" t="s">
        <v>12329</v>
      </c>
      <c r="AW16" s="17">
        <f>A1L569C1</f>
        <v>200</v>
      </c>
      <c r="AX16" s="16" t="s">
        <v>12877</v>
      </c>
      <c r="AY16" s="17">
        <f>IF(B6L229C23=0,0,B6L229C22/B6L229C23)</f>
        <v>1164.9024999999999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291.22562499999998</v>
      </c>
      <c r="BD16" s="16" t="s">
        <v>12879</v>
      </c>
      <c r="BE16" s="23">
        <f>IF(B6L236C26=0,0,B6L229C26/B6L236C26)</f>
        <v>9.7453282402969084E-3</v>
      </c>
      <c r="BF16" s="16" t="s">
        <v>12880</v>
      </c>
      <c r="BG16" s="23">
        <f>B6L229C3+B6L229C10+B6L229C15+B6L229C20+B6L229C26</f>
        <v>610.26279103983848</v>
      </c>
      <c r="BH16" s="16" t="s">
        <v>12881</v>
      </c>
      <c r="BI16" s="17">
        <f>B6L238C3*B6L229C4</f>
        <v>1084.4787908008816</v>
      </c>
      <c r="BJ16" s="16" t="s">
        <v>12882</v>
      </c>
      <c r="BK16" s="17">
        <f>B6L238C10*B6L229C11</f>
        <v>386.30079712869099</v>
      </c>
      <c r="BL16" s="16" t="s">
        <v>12883</v>
      </c>
      <c r="BM16" s="17">
        <f>B6L238C15*B6L229C16</f>
        <v>69.818744551760744</v>
      </c>
      <c r="BN16" s="16" t="s">
        <v>12884</v>
      </c>
      <c r="BO16" s="17">
        <f>B6L238C20*B6L229C21</f>
        <v>73.25437336101794</v>
      </c>
      <c r="BP16" s="16" t="s">
        <v>12885</v>
      </c>
      <c r="BQ16" s="17">
        <f>B6L238C26*B6L229C27</f>
        <v>1473.1677464129398</v>
      </c>
      <c r="BR16" s="16" t="s">
        <v>12886</v>
      </c>
      <c r="BS16" s="15">
        <f>B6L229C29+B6L229C30+B6L229C31+B6L229C32+B6L229C33</f>
        <v>3087.0204522552913</v>
      </c>
      <c r="BT16" s="16" t="s">
        <v>12887</v>
      </c>
      <c r="BU16" s="23">
        <f>IF(B6L229C3=0,0,B6L229C29/B6L229C3)</f>
        <v>5.0585100346610643</v>
      </c>
      <c r="BV16" s="16" t="s">
        <v>12888</v>
      </c>
      <c r="BW16" s="23">
        <f>IF(B6L229C8=0,0,B6L229C30/B6L229C8)</f>
        <v>2.7821805190635853</v>
      </c>
      <c r="BX16" s="16" t="s">
        <v>12889</v>
      </c>
      <c r="BY16" s="23">
        <f>IF(B6L229C13=0,0,B6L229C31/B6L229C13)</f>
        <v>7.5877650519915951</v>
      </c>
      <c r="BZ16" s="16" t="s">
        <v>12890</v>
      </c>
      <c r="CA16" s="23">
        <f>IF(B6L229C18=0,0,B6L229C32/B6L229C18)</f>
        <v>6.0702120415932761</v>
      </c>
      <c r="CB16" s="16" t="s">
        <v>12891</v>
      </c>
      <c r="CC16" s="23">
        <f>IF(B6L229C24=0,0,B6L229C33/B6L229C24)</f>
        <v>1.2646275086652659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59.137500000000003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118.27500000000001</v>
      </c>
      <c r="J17" s="16" t="s">
        <v>12894</v>
      </c>
      <c r="K17" s="23">
        <f>IF(B6L236C3=0,0,B6L230C3/B6L236C3)</f>
        <v>2.8045199115400714E-3</v>
      </c>
      <c r="L17" s="16" t="s">
        <v>12895</v>
      </c>
      <c r="M17" s="23">
        <f>A1L550C54</f>
        <v>0.34644863224049061</v>
      </c>
      <c r="N17" s="16" t="s">
        <v>12896</v>
      </c>
      <c r="O17" s="23">
        <f>B6L230C1*B6L230C5</f>
        <v>20.488105989122015</v>
      </c>
      <c r="P17" s="16" t="s">
        <v>12897</v>
      </c>
      <c r="Q17" s="23">
        <f>B3L844C9</f>
        <v>1.8884608729703394</v>
      </c>
      <c r="R17" s="16" t="s">
        <v>12898</v>
      </c>
      <c r="S17" s="23">
        <f>B6L230C6*B6L230C7</f>
        <v>38.690986521726202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21.280042586949413</v>
      </c>
      <c r="X17" s="16" t="s">
        <v>12900</v>
      </c>
      <c r="Y17" s="23">
        <f>IF(B6L236C10=0,0,B6L230C10/B6L236C10)</f>
        <v>2.5398187486651278E-3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5.0763630000000006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7.6145445000000009</v>
      </c>
      <c r="AH17" s="16" t="s">
        <v>12903</v>
      </c>
      <c r="AI17" s="23">
        <f>IF(B6L236C15=0,0,B6L230C15/B6L236C15)</f>
        <v>2.8688832128186711E-3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6.6576997499999999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7.9892396999999997</v>
      </c>
      <c r="AR17" s="16" t="s">
        <v>12906</v>
      </c>
      <c r="AS17" s="23">
        <f>IF(B6L236C20=0,0,B6L230C20/B6L236C20)</f>
        <v>2.804519911540071E-3</v>
      </c>
      <c r="AT17" s="16" t="s">
        <v>12907</v>
      </c>
      <c r="AU17" s="17">
        <f>A1L245C18</f>
        <v>103685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518.42499999999995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129.60624999999999</v>
      </c>
      <c r="BD17" s="16" t="s">
        <v>12910</v>
      </c>
      <c r="BE17" s="23">
        <f>IF(B6L236C26=0,0,B6L230C26/B6L236C26)</f>
        <v>4.3370340375919227E-3</v>
      </c>
      <c r="BF17" s="16" t="s">
        <v>12911</v>
      </c>
      <c r="BG17" s="23">
        <f>B6L230C3+B6L230C10+B6L230C15+B6L230C20+B6L230C26</f>
        <v>284.76507678694941</v>
      </c>
      <c r="BH17" s="16" t="s">
        <v>12912</v>
      </c>
      <c r="BI17" s="17">
        <f>B6L238C3*B6L230C4</f>
        <v>598.29527434953729</v>
      </c>
      <c r="BJ17" s="16" t="s">
        <v>12913</v>
      </c>
      <c r="BK17" s="17">
        <f>B6L238C10*B6L230C11</f>
        <v>107.64530896409839</v>
      </c>
      <c r="BL17" s="16" t="s">
        <v>12914</v>
      </c>
      <c r="BM17" s="17">
        <f>B6L238C15*B6L230C16</f>
        <v>38.518249762623221</v>
      </c>
      <c r="BN17" s="16" t="s">
        <v>12915</v>
      </c>
      <c r="BO17" s="17">
        <f>B6L238C20*B6L230C21</f>
        <v>40.413649191762538</v>
      </c>
      <c r="BP17" s="16" t="s">
        <v>12916</v>
      </c>
      <c r="BQ17" s="17">
        <f>B6L238C26*B6L230C27</f>
        <v>655.61451617979037</v>
      </c>
      <c r="BR17" s="16" t="s">
        <v>12917</v>
      </c>
      <c r="BS17" s="15">
        <f>B6L230C29+B6L230C30+B6L230C31+B6L230C32+B6L230C33</f>
        <v>1440.4869984478119</v>
      </c>
      <c r="BT17" s="16" t="s">
        <v>12918</v>
      </c>
      <c r="BU17" s="23">
        <f>IF(B6L230C3=0,0,B6L230C29/B6L230C3)</f>
        <v>5.0585100346610634</v>
      </c>
      <c r="BV17" s="16" t="s">
        <v>12919</v>
      </c>
      <c r="BW17" s="23">
        <f>IF(B6L230C8=0,0,B6L230C30/B6L230C8)</f>
        <v>2.7821805190635853</v>
      </c>
      <c r="BX17" s="16" t="s">
        <v>12920</v>
      </c>
      <c r="BY17" s="23">
        <f>IF(B6L230C13=0,0,B6L230C31/B6L230C13)</f>
        <v>7.587765051991596</v>
      </c>
      <c r="BZ17" s="16" t="s">
        <v>12921</v>
      </c>
      <c r="CA17" s="23">
        <f>IF(B6L230C18=0,0,B6L230C32/B6L230C18)</f>
        <v>6.0702120415932752</v>
      </c>
      <c r="CB17" s="16" t="s">
        <v>12922</v>
      </c>
      <c r="CC17" s="23">
        <f>IF(B6L230C24=0,0,B6L230C33/B6L230C24)</f>
        <v>1.2646275086652659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3821.9504999999999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3821.9504999999999</v>
      </c>
      <c r="J18" s="16" t="s">
        <v>12925</v>
      </c>
      <c r="K18" s="23">
        <f>IF(B6L236C3=0,0,B6L231C3/B6L236C3)</f>
        <v>9.0625544520570978E-2</v>
      </c>
      <c r="L18" s="16" t="s">
        <v>12926</v>
      </c>
      <c r="M18" s="23">
        <f>A1L551C54</f>
        <v>0.12401229471520658</v>
      </c>
      <c r="N18" s="16" t="s">
        <v>12927</v>
      </c>
      <c r="O18" s="23">
        <f>B6L231C1*B6L231C5</f>
        <v>473.96885179293116</v>
      </c>
      <c r="P18" s="16" t="s">
        <v>12928</v>
      </c>
      <c r="Q18" s="23">
        <f>B3L845C9</f>
        <v>1.0943707552352857</v>
      </c>
      <c r="R18" s="16" t="s">
        <v>12929</v>
      </c>
      <c r="S18" s="23">
        <f>B6L231C6*B6L231C7</f>
        <v>518.69765029463133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285.28370766204728</v>
      </c>
      <c r="X18" s="16" t="s">
        <v>12931</v>
      </c>
      <c r="Y18" s="23">
        <f>IF(B6L236C10=0,0,B6L231C10/B6L236C10)</f>
        <v>3.4049222714109199E-2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124.82490333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187.237354995</v>
      </c>
      <c r="AH18" s="16" t="s">
        <v>12934</v>
      </c>
      <c r="AI18" s="23">
        <f>IF(B6L236C15=0,0,B6L231C15/B6L236C15)</f>
        <v>7.0544220282345929E-2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215.13759364499998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258.16511237399999</v>
      </c>
      <c r="AR18" s="16" t="s">
        <v>12937</v>
      </c>
      <c r="AS18" s="23">
        <f>IF(B6L236C20=0,0,B6L231C20/B6L236C20)</f>
        <v>9.0625544520570964E-2</v>
      </c>
      <c r="AT18" s="16" t="s">
        <v>12938</v>
      </c>
      <c r="AU18" s="17">
        <f>A1L246C18</f>
        <v>3308592.5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16542.962500000001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4135.7406250000004</v>
      </c>
      <c r="BD18" s="16" t="s">
        <v>12941</v>
      </c>
      <c r="BE18" s="23">
        <f>IF(B6L236C26=0,0,B6L231C26/B6L236C26)</f>
        <v>0.13839492972967504</v>
      </c>
      <c r="BF18" s="16" t="s">
        <v>12942</v>
      </c>
      <c r="BG18" s="17">
        <f>B6L231C3+B6L231C10+B6L231C15+B6L231C20+B6L231C26</f>
        <v>8688.3773000310466</v>
      </c>
      <c r="BH18" s="16" t="s">
        <v>12943</v>
      </c>
      <c r="BI18" s="17">
        <f>B6L238C3*B6L231C4</f>
        <v>19333.374956227872</v>
      </c>
      <c r="BJ18" s="16" t="s">
        <v>12944</v>
      </c>
      <c r="BK18" s="17">
        <f>B6L238C10*B6L231C11</f>
        <v>1443.1104979337795</v>
      </c>
      <c r="BL18" s="16" t="s">
        <v>12945</v>
      </c>
      <c r="BM18" s="17">
        <f>B6L238C15*B6L231C16</f>
        <v>947.14203910560343</v>
      </c>
      <c r="BN18" s="16" t="s">
        <v>12946</v>
      </c>
      <c r="BO18" s="17">
        <f>B6L238C20*B6L231C21</f>
        <v>1305.93081154328</v>
      </c>
      <c r="BP18" s="16" t="s">
        <v>12947</v>
      </c>
      <c r="BQ18" s="17">
        <f>B6L238C26*B6L231C27</f>
        <v>20920.685452317921</v>
      </c>
      <c r="BR18" s="16" t="s">
        <v>12948</v>
      </c>
      <c r="BS18" s="15">
        <f>B6L231C29+B6L231C30+B6L231C31+B6L231C32+B6L231C33</f>
        <v>43950.243757128454</v>
      </c>
      <c r="BT18" s="16" t="s">
        <v>12949</v>
      </c>
      <c r="BU18" s="23">
        <f>IF(B6L231C3=0,0,B6L231C29/B6L231C3)</f>
        <v>5.0585100346610643</v>
      </c>
      <c r="BV18" s="16" t="s">
        <v>12950</v>
      </c>
      <c r="BW18" s="23">
        <f>IF(B6L231C8=0,0,B6L231C30/B6L231C8)</f>
        <v>2.7821805190635853</v>
      </c>
      <c r="BX18" s="16" t="s">
        <v>12951</v>
      </c>
      <c r="BY18" s="23">
        <f>IF(B6L231C13=0,0,B6L231C31/B6L231C13)</f>
        <v>7.587765051991596</v>
      </c>
      <c r="BZ18" s="16" t="s">
        <v>12952</v>
      </c>
      <c r="CA18" s="23">
        <f>IF(B6L231C18=0,0,B6L231C32/B6L231C18)</f>
        <v>6.0702120415932761</v>
      </c>
      <c r="CB18" s="16" t="s">
        <v>12953</v>
      </c>
      <c r="CC18" s="23">
        <f>IF(B6L231C24=0,0,B6L231C33/B6L231C24)</f>
        <v>1.2646275086652659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813.50250000000005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1627.0050000000001</v>
      </c>
      <c r="J19" s="16" t="s">
        <v>12956</v>
      </c>
      <c r="K19" s="23">
        <f>IF(B6L236C3=0,0,B6L232C3/B6L236C3)</f>
        <v>3.8579310240331892E-2</v>
      </c>
      <c r="L19" s="16" t="s">
        <v>12957</v>
      </c>
      <c r="M19" s="23">
        <f>A1L552C54</f>
        <v>0.23915669434501263</v>
      </c>
      <c r="N19" s="16" t="s">
        <v>12958</v>
      </c>
      <c r="O19" s="23">
        <f>B6L232C1*B6L232C5</f>
        <v>194.55456874140364</v>
      </c>
      <c r="P19" s="16" t="s">
        <v>12959</v>
      </c>
      <c r="Q19" s="23">
        <f>B3L846C9</f>
        <v>1.3622171013304687</v>
      </c>
      <c r="R19" s="16" t="s">
        <v>12960</v>
      </c>
      <c r="S19" s="23">
        <f>B6L232C6*B6L232C7</f>
        <v>265.02556068151426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145.76405837483287</v>
      </c>
      <c r="X19" s="16" t="s">
        <v>12962</v>
      </c>
      <c r="Y19" s="23">
        <f>IF(B6L236C10=0,0,B6L232C10/B6L236C10)</f>
        <v>1.7397253169453855E-2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69.831054600000002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104.7465819</v>
      </c>
      <c r="AH19" s="16" t="s">
        <v>12965</v>
      </c>
      <c r="AI19" s="23">
        <f>IF(B6L236C15=0,0,B6L232C15/B6L236C15)</f>
        <v>3.9464699485707383E-2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91.584111450000009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109.90093374000001</v>
      </c>
      <c r="AR19" s="16" t="s">
        <v>12968</v>
      </c>
      <c r="AS19" s="23">
        <f>IF(B6L236C20=0,0,B6L232C20/B6L236C20)</f>
        <v>3.8579310240331885E-2</v>
      </c>
      <c r="AT19" s="16" t="s">
        <v>12969</v>
      </c>
      <c r="AU19" s="17">
        <f>A1L247C18</f>
        <v>1218038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6090.19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1522.5474999999999</v>
      </c>
      <c r="BD19" s="16" t="s">
        <v>12972</v>
      </c>
      <c r="BE19" s="23">
        <f>IF(B6L236C26=0,0,B6L232C26/B6L236C26)</f>
        <v>5.0949243044610029E-2</v>
      </c>
      <c r="BF19" s="16" t="s">
        <v>12973</v>
      </c>
      <c r="BG19" s="17">
        <f>B6L232C3+B6L232C10+B6L232C15+B6L232C20+B6L232C26</f>
        <v>3509.9640740148329</v>
      </c>
      <c r="BH19" s="16" t="s">
        <v>12974</v>
      </c>
      <c r="BI19" s="17">
        <f>B6L238C3*B6L232C4</f>
        <v>8230.2211189437257</v>
      </c>
      <c r="BJ19" s="16" t="s">
        <v>12975</v>
      </c>
      <c r="BK19" s="17">
        <f>B6L238C10*B6L232C11</f>
        <v>737.3489519820132</v>
      </c>
      <c r="BL19" s="16" t="s">
        <v>12976</v>
      </c>
      <c r="BM19" s="17">
        <f>B6L238C15*B6L232C16</f>
        <v>529.86163563759692</v>
      </c>
      <c r="BN19" s="16" t="s">
        <v>12977</v>
      </c>
      <c r="BO19" s="17">
        <f>B6L238C20*B6L232C21</f>
        <v>555.93497614241062</v>
      </c>
      <c r="BP19" s="16" t="s">
        <v>12978</v>
      </c>
      <c r="BQ19" s="17">
        <f>B6L238C26*B6L232C27</f>
        <v>7701.8218069981158</v>
      </c>
      <c r="BR19" s="16" t="s">
        <v>12979</v>
      </c>
      <c r="BS19" s="15">
        <f>B6L232C29+B6L232C30+B6L232C31+B6L232C32+B6L232C33</f>
        <v>17755.188489703862</v>
      </c>
      <c r="BT19" s="16" t="s">
        <v>12980</v>
      </c>
      <c r="BU19" s="23">
        <f>IF(B6L232C3=0,0,B6L232C29/B6L232C3)</f>
        <v>5.0585100346610643</v>
      </c>
      <c r="BV19" s="16" t="s">
        <v>12981</v>
      </c>
      <c r="BW19" s="23">
        <f>IF(B6L232C8=0,0,B6L232C30/B6L232C8)</f>
        <v>2.7821805190635858</v>
      </c>
      <c r="BX19" s="16" t="s">
        <v>12982</v>
      </c>
      <c r="BY19" s="23">
        <f>IF(B6L232C13=0,0,B6L232C31/B6L232C13)</f>
        <v>7.5877650519915951</v>
      </c>
      <c r="BZ19" s="16" t="s">
        <v>12983</v>
      </c>
      <c r="CA19" s="23">
        <f>IF(B6L232C18=0,0,B6L232C32/B6L232C18)</f>
        <v>6.0702120415932752</v>
      </c>
      <c r="CB19" s="16" t="s">
        <v>12984</v>
      </c>
      <c r="CC19" s="23">
        <f>IF(B6L232C24=0,0,B6L232C33/B6L232C24)</f>
        <v>1.2646275086652661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2.7119999999999997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5.4239999999999995</v>
      </c>
      <c r="J20" s="16" t="s">
        <v>12987</v>
      </c>
      <c r="K20" s="23">
        <f>IF(B6L236C3=0,0,B6L233C3/B6L236C3)</f>
        <v>1.2861311350829293E-4</v>
      </c>
      <c r="L20" s="16" t="s">
        <v>12988</v>
      </c>
      <c r="M20" s="23">
        <f>A1L553C54</f>
        <v>0.98182318920407596</v>
      </c>
      <c r="N20" s="16" t="s">
        <v>12989</v>
      </c>
      <c r="O20" s="23">
        <f>B6L233C1*B6L233C5</f>
        <v>2.6627044891214537</v>
      </c>
      <c r="P20" s="16" t="s">
        <v>12990</v>
      </c>
      <c r="Q20" s="23">
        <f>B3L847C9</f>
        <v>2.6820214669051881</v>
      </c>
      <c r="R20" s="16" t="s">
        <v>12991</v>
      </c>
      <c r="S20" s="23">
        <f>B6L233C6*B6L233C7</f>
        <v>7.141430599848551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3.9277868299167036</v>
      </c>
      <c r="X20" s="16" t="s">
        <v>12993</v>
      </c>
      <c r="Y20" s="23">
        <f>IF(B6L236C10=0,0,B6L233C10/B6L236C10)</f>
        <v>4.6878978698568929E-4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0.23279807999999999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0.34919711999999997</v>
      </c>
      <c r="AH20" s="16" t="s">
        <v>12996</v>
      </c>
      <c r="AI20" s="23">
        <f>IF(B6L236C15=0,0,B6L233C15/B6L236C15)</f>
        <v>1.3156476471214094E-4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0.30531695999999997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0.36638035199999996</v>
      </c>
      <c r="AR20" s="16" t="s">
        <v>12999</v>
      </c>
      <c r="AS20" s="23">
        <f>IF(B6L236C20=0,0,B6L233C20/B6L236C20)</f>
        <v>1.286131135082929E-4</v>
      </c>
      <c r="AT20" s="16" t="s">
        <v>13000</v>
      </c>
      <c r="AU20" s="17">
        <f>A1L248C18</f>
        <v>2998.5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14.9925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3.7481249999999999</v>
      </c>
      <c r="BD20" s="16" t="s">
        <v>13003</v>
      </c>
      <c r="BE20" s="23">
        <f>IF(B6L236C26=0,0,B6L233C26/B6L236C26)</f>
        <v>1.2542408797530386E-4</v>
      </c>
      <c r="BF20" s="16" t="s">
        <v>13004</v>
      </c>
      <c r="BG20" s="23">
        <f>B6L233C3+B6L233C10+B6L233C15+B6L233C20+B6L233C26</f>
        <v>13.815489301916703</v>
      </c>
      <c r="BH20" s="16" t="s">
        <v>13005</v>
      </c>
      <c r="BI20" s="17">
        <f>B6L238C3*B6L233C4</f>
        <v>27.437358428001609</v>
      </c>
      <c r="BJ20" s="16" t="s">
        <v>13006</v>
      </c>
      <c r="BK20" s="17">
        <f>B6L238C10*B6L233C11</f>
        <v>19.868749093143215</v>
      </c>
      <c r="BL20" s="16" t="s">
        <v>13007</v>
      </c>
      <c r="BM20" s="17">
        <f>B6L238C15*B6L233C16</f>
        <v>1.7664171355947438</v>
      </c>
      <c r="BN20" s="16" t="s">
        <v>13008</v>
      </c>
      <c r="BO20" s="17">
        <f>B6L238C20*B6L233C21</f>
        <v>1.8533386870946522</v>
      </c>
      <c r="BP20" s="16" t="s">
        <v>13009</v>
      </c>
      <c r="BQ20" s="17">
        <f>B6L238C26*B6L233C27</f>
        <v>18.959927923663997</v>
      </c>
      <c r="BR20" s="16" t="s">
        <v>13010</v>
      </c>
      <c r="BS20" s="15">
        <f>B6L233C29+B6L233C30+B6L233C31+B6L233C32+B6L233C33</f>
        <v>69.88579126749822</v>
      </c>
      <c r="BT20" s="16" t="s">
        <v>13011</v>
      </c>
      <c r="BU20" s="23">
        <f>IF(B6L233C3=0,0,B6L233C29/B6L233C3)</f>
        <v>5.0585100346610643</v>
      </c>
      <c r="BV20" s="16" t="s">
        <v>13012</v>
      </c>
      <c r="BW20" s="23">
        <f>IF(B6L233C8=0,0,B6L233C30/B6L233C8)</f>
        <v>2.7821805190635858</v>
      </c>
      <c r="BX20" s="16" t="s">
        <v>13013</v>
      </c>
      <c r="BY20" s="23">
        <f>IF(B6L233C13=0,0,B6L233C31/B6L233C13)</f>
        <v>7.5877650519915969</v>
      </c>
      <c r="BZ20" s="16" t="s">
        <v>13014</v>
      </c>
      <c r="CA20" s="23">
        <f>IF(B6L233C18=0,0,B6L233C32/B6L233C18)</f>
        <v>6.0702120415932752</v>
      </c>
      <c r="CB20" s="16" t="s">
        <v>13015</v>
      </c>
      <c r="CC20" s="23">
        <f>IF(B6L233C24=0,0,B6L233C33/B6L233C24)</f>
        <v>1.2646275086652659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527.3845</v>
      </c>
      <c r="F21" s="16" t="s">
        <v>12503</v>
      </c>
      <c r="G21" s="24">
        <f>A1L514C5</f>
        <v>2</v>
      </c>
      <c r="H21" s="16" t="s">
        <v>13017</v>
      </c>
      <c r="I21" s="15">
        <f>B6L234C1*B6L234C2</f>
        <v>1054.769</v>
      </c>
      <c r="J21" s="16" t="s">
        <v>13018</v>
      </c>
      <c r="K21" s="23">
        <f>IF(B6L236C3=0,0,B6L234C3/B6L236C3)</f>
        <v>2.5010531917778141E-2</v>
      </c>
      <c r="L21" s="16" t="s">
        <v>13019</v>
      </c>
      <c r="M21" s="23">
        <f>A1L554C54</f>
        <v>0.45435575699257991</v>
      </c>
      <c r="N21" s="16" t="s">
        <v>13020</v>
      </c>
      <c r="O21" s="23">
        <f>B6L234C1*B6L234C5</f>
        <v>239.62018372365327</v>
      </c>
      <c r="P21" s="16" t="s">
        <v>13021</v>
      </c>
      <c r="Q21" s="23">
        <f>B3L848C9</f>
        <v>1.9346756108554479</v>
      </c>
      <c r="R21" s="16" t="s">
        <v>13022</v>
      </c>
      <c r="S21" s="23">
        <f>B6L234C6*B6L234C7</f>
        <v>463.58732531885357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254.97302892536948</v>
      </c>
      <c r="X21" s="16" t="s">
        <v>13024</v>
      </c>
      <c r="Y21" s="23">
        <f>IF(B6L236C10=0,0,B6L234C10/B6L236C10)</f>
        <v>3.0431578161678085E-2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45.270685479999997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67.906028219999996</v>
      </c>
      <c r="AH21" s="16" t="s">
        <v>13027</v>
      </c>
      <c r="AI21" s="23">
        <f>IF(B6L236C15=0,0,B6L234C15/B6L236C15)</f>
        <v>2.5584519784413749E-2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59.372947009999997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71.247536411999988</v>
      </c>
      <c r="AR21" s="16" t="s">
        <v>13030</v>
      </c>
      <c r="AS21" s="23">
        <f>IF(B6L236C20=0,0,B6L234C20/B6L236C20)</f>
        <v>2.5010531917778134E-2</v>
      </c>
      <c r="AT21" s="16" t="s">
        <v>13031</v>
      </c>
      <c r="AU21" s="17">
        <f>A1L249C18</f>
        <v>695349.5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3476.7474999999999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869.18687499999999</v>
      </c>
      <c r="BD21" s="16" t="s">
        <v>13034</v>
      </c>
      <c r="BE21" s="23">
        <f>IF(B6L236C26=0,0,B6L234C26/B6L236C26)</f>
        <v>2.9085735154771905E-2</v>
      </c>
      <c r="BF21" s="16" t="s">
        <v>13035</v>
      </c>
      <c r="BG21" s="17">
        <f>B6L234C3+B6L234C10+B6L234C15+B6L234C20+B6L234C26</f>
        <v>2318.0824685573698</v>
      </c>
      <c r="BH21" s="16" t="s">
        <v>13036</v>
      </c>
      <c r="BI21" s="17">
        <f>B6L238C3*B6L234C4</f>
        <v>5335.5595707494158</v>
      </c>
      <c r="BJ21" s="16" t="s">
        <v>13037</v>
      </c>
      <c r="BK21" s="17">
        <f>B6L238C10*B6L234C11</f>
        <v>1289.7836253869073</v>
      </c>
      <c r="BL21" s="16" t="s">
        <v>13038</v>
      </c>
      <c r="BM21" s="17">
        <f>B6L238C15*B6L234C16</f>
        <v>343.50332516484735</v>
      </c>
      <c r="BN21" s="16" t="s">
        <v>13039</v>
      </c>
      <c r="BO21" s="17">
        <f>B6L238C20*B6L234C21</f>
        <v>360.40637788498145</v>
      </c>
      <c r="BP21" s="16" t="s">
        <v>13040</v>
      </c>
      <c r="BQ21" s="17">
        <f>B6L238C26*B6L234C27</f>
        <v>4396.7905291831912</v>
      </c>
      <c r="BR21" s="16" t="s">
        <v>13041</v>
      </c>
      <c r="BS21" s="15">
        <f>B6L234C29+B6L234C30+B6L234C31+B6L234C32+B6L234C33</f>
        <v>11726.043428369343</v>
      </c>
      <c r="BT21" s="16" t="s">
        <v>13042</v>
      </c>
      <c r="BU21" s="23">
        <f>IF(B6L234C3=0,0,B6L234C29/B6L234C3)</f>
        <v>5.0585100346610643</v>
      </c>
      <c r="BV21" s="16" t="s">
        <v>13043</v>
      </c>
      <c r="BW21" s="23">
        <f>IF(B6L234C8=0,0,B6L234C30/B6L234C8)</f>
        <v>2.7821805190635853</v>
      </c>
      <c r="BX21" s="16" t="s">
        <v>13044</v>
      </c>
      <c r="BY21" s="23">
        <f>IF(B6L234C13=0,0,B6L234C31/B6L234C13)</f>
        <v>7.587765051991596</v>
      </c>
      <c r="BZ21" s="16" t="s">
        <v>13045</v>
      </c>
      <c r="CA21" s="23">
        <f>IF(B6L234C18=0,0,B6L234C32/B6L234C18)</f>
        <v>6.0702120415932752</v>
      </c>
      <c r="CB21" s="16" t="s">
        <v>13046</v>
      </c>
      <c r="CC21" s="23">
        <f>IF(B6L234C24=0,0,B6L234C33/B6L234C24)</f>
        <v>1.2646275086652659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3749.1379999999999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7498.2759999999998</v>
      </c>
      <c r="J22" s="16" t="s">
        <v>13049</v>
      </c>
      <c r="K22" s="23">
        <f>IF(B6L236C3=0,0,B6L235C3/B6L236C3)</f>
        <v>0.17779804983490205</v>
      </c>
      <c r="L22" s="16" t="s">
        <v>13050</v>
      </c>
      <c r="M22" s="23">
        <f>A1L555C54</f>
        <v>0.50603814765610178</v>
      </c>
      <c r="N22" s="16" t="s">
        <v>13051</v>
      </c>
      <c r="O22" s="23">
        <f>B6L235C1*B6L235C5</f>
        <v>1897.206848827102</v>
      </c>
      <c r="P22" s="16" t="s">
        <v>13052</v>
      </c>
      <c r="Q22" s="23">
        <f>B3L852C9</f>
        <v>2.0352599730965366</v>
      </c>
      <c r="R22" s="16" t="s">
        <v>13053</v>
      </c>
      <c r="S22" s="17">
        <f>B6L235C6*B6L235C7</f>
        <v>3861.3091601024125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2123.7200380563272</v>
      </c>
      <c r="X22" s="16" t="s">
        <v>13055</v>
      </c>
      <c r="Y22" s="23">
        <f>IF(B6L236C10=0,0,B6L235C10/B6L236C10)</f>
        <v>0.25347054393956986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321.82600592</v>
      </c>
      <c r="AD22" s="16" t="s">
        <v>12554</v>
      </c>
      <c r="AE22" s="23">
        <f>A1L515C8</f>
        <v>1.5</v>
      </c>
      <c r="AF22" s="16" t="s">
        <v>13057</v>
      </c>
      <c r="AG22" s="23">
        <f>B6L235C13*B6L235C14</f>
        <v>482.73900888000003</v>
      </c>
      <c r="AH22" s="16" t="s">
        <v>13058</v>
      </c>
      <c r="AI22" s="23">
        <f>IF(B6L236C15=0,0,B6L235C15/B6L236C15)</f>
        <v>0.18187848777409538</v>
      </c>
      <c r="AJ22" s="16" t="s">
        <v>12557</v>
      </c>
      <c r="AK22" s="23">
        <f>A1L535C14</f>
        <v>5.629E-2</v>
      </c>
      <c r="AL22" s="16" t="s">
        <v>13059</v>
      </c>
      <c r="AM22" s="23">
        <f>B6L235C3*B6L235C17</f>
        <v>422.07795604</v>
      </c>
      <c r="AN22" s="16" t="s">
        <v>12559</v>
      </c>
      <c r="AO22" s="23">
        <f>A1L515C9</f>
        <v>1.2</v>
      </c>
      <c r="AP22" s="16" t="s">
        <v>13060</v>
      </c>
      <c r="AQ22" s="23">
        <f>B6L235C18*B6L235C19</f>
        <v>506.49354724799997</v>
      </c>
      <c r="AR22" s="16" t="s">
        <v>13061</v>
      </c>
      <c r="AS22" s="23">
        <f>IF(B6L236C20=0,0,B6L235C20/B6L236C20)</f>
        <v>0.17779804983490202</v>
      </c>
      <c r="AT22" s="16" t="s">
        <v>13062</v>
      </c>
      <c r="AU22" s="17">
        <f>A1L253C18</f>
        <v>3529095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17645.474999999999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4411.3687499999996</v>
      </c>
      <c r="BD22" s="16" t="s">
        <v>13065</v>
      </c>
      <c r="BE22" s="23">
        <f>IF(B6L236C26=0,0,B6L235C26/B6L236C26)</f>
        <v>0.14761831640927295</v>
      </c>
      <c r="BF22" s="16" t="s">
        <v>13066</v>
      </c>
      <c r="BG22" s="17">
        <f>B6L235C3+B6L235C10+B6L235C15+B6L235C20+B6L235C26</f>
        <v>15022.597344184327</v>
      </c>
      <c r="BH22" s="16" t="s">
        <v>13067</v>
      </c>
      <c r="BI22" s="17">
        <f>B6L238C3*B6L235C4</f>
        <v>37930.104388658219</v>
      </c>
      <c r="BJ22" s="16" t="s">
        <v>13068</v>
      </c>
      <c r="BK22" s="17">
        <f>B6L238C10*B6L235C11</f>
        <v>10742.859123318709</v>
      </c>
      <c r="BL22" s="16" t="s">
        <v>13069</v>
      </c>
      <c r="BM22" s="17">
        <f>B6L238C15*B6L235C16</f>
        <v>2441.9401205418162</v>
      </c>
      <c r="BN22" s="16" t="s">
        <v>13070</v>
      </c>
      <c r="BO22" s="17">
        <f>B6L238C20*B6L235C21</f>
        <v>2562.1026912450852</v>
      </c>
      <c r="BP22" s="16" t="s">
        <v>13071</v>
      </c>
      <c r="BQ22" s="17">
        <f>B6L238C26*B6L235C27</f>
        <v>22314.95308846523</v>
      </c>
      <c r="BR22" s="16" t="s">
        <v>13072</v>
      </c>
      <c r="BS22" s="15">
        <f>B6L235C29+B6L235C30+B6L235C31+B6L235C32+B6L235C33</f>
        <v>75991.959412229058</v>
      </c>
      <c r="BT22" s="16" t="s">
        <v>13073</v>
      </c>
      <c r="BU22" s="23">
        <f>IF(B6L235C3=0,0,B6L235C29/B6L235C3)</f>
        <v>5.0585100346610634</v>
      </c>
      <c r="BV22" s="16" t="s">
        <v>13074</v>
      </c>
      <c r="BW22" s="23">
        <f>IF(B6L235C8=0,0,B6L235C30/B6L235C8)</f>
        <v>2.7821805190635858</v>
      </c>
      <c r="BX22" s="16" t="s">
        <v>13075</v>
      </c>
      <c r="BY22" s="23">
        <f>IF(B6L235C13=0,0,B6L235C31/B6L235C13)</f>
        <v>7.5877650519915951</v>
      </c>
      <c r="BZ22" s="16" t="s">
        <v>13076</v>
      </c>
      <c r="CA22" s="23">
        <f>IF(B6L235C18=0,0,B6L235C32/B6L235C18)</f>
        <v>6.0702120415932752</v>
      </c>
      <c r="CB22" s="16" t="s">
        <v>13077</v>
      </c>
      <c r="CC22" s="23">
        <f>IF(B6L235C24=0,0,B6L235C33/B6L235C24)</f>
        <v>1.2646275086652659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23005.028499999997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42172.993499999997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15233.758921600729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8378.5674068804037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1769.4561344699998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2654.1842017050003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2373.9178041149994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2848.7013649380001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119534.45499999999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29883.613749999997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85938.060223523411</v>
      </c>
      <c r="BH23" s="16" t="s">
        <v>13094</v>
      </c>
      <c r="BI23" s="17">
        <f>SUM(B6L221C29:B6L235C29)</f>
        <v>213332.5108114458</v>
      </c>
      <c r="BJ23" s="16" t="s">
        <v>13095</v>
      </c>
      <c r="BK23" s="17">
        <f>SUM(B6L221C30:B6L235C30)</f>
        <v>42383.067303788652</v>
      </c>
      <c r="BL23" s="16" t="s">
        <v>13096</v>
      </c>
      <c r="BM23" s="17">
        <f>SUM(B6L221C31:B6L235C31)</f>
        <v>13426.217418163609</v>
      </c>
      <c r="BN23" s="16" t="s">
        <v>13097</v>
      </c>
      <c r="BO23" s="17">
        <f>SUM(B6L221C32:B6L235C32)</f>
        <v>14410.184440291541</v>
      </c>
      <c r="BP23" s="16" t="s">
        <v>13098</v>
      </c>
      <c r="BQ23" s="17">
        <f>SUM(B6L221C33:B6L235C33)</f>
        <v>151166.56002631033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21">
        <f>IF(B6L236C28=0,0,B6L236C3/B6L236C28)</f>
        <v>0.4907370889022718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23">
        <f>IF(B6L236C28=0,0,B6L236C10/B6L236C28)</f>
        <v>9.7495421529039575E-2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23">
        <f>IF(B6L236C28=0,0,B6L236C15/B6L236C28)</f>
        <v>3.0884851191678206E-2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23">
        <f>IF(B6L236C28=0,0,B6L236C20/B6L236C28)</f>
        <v>3.3148308881170659E-2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23">
        <f>IF(B6L236C28=0,0,B6L236C26/B6L236C28)</f>
        <v>0.3477343294958396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213332.5108114458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42383.067303788652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13426.217418163609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14410.184440291541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151166.56002631033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9.6666666666666672E-3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1.7400000000000002E-2</v>
      </c>
      <c r="J8" s="16" t="s">
        <v>13113</v>
      </c>
      <c r="K8" s="23">
        <f>IF(B6L256C3=0,0,B6L241C3/B6L256C3)</f>
        <v>4.1686516742445524E-7</v>
      </c>
      <c r="L8" s="16" t="s">
        <v>13114</v>
      </c>
      <c r="M8" s="23">
        <f>A1L541C63</f>
        <v>0.27341155152818497</v>
      </c>
      <c r="N8" s="16" t="s">
        <v>13115</v>
      </c>
      <c r="O8" s="23">
        <f>B6L241C1*B6L241C5</f>
        <v>2.6429783314391216E-3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5.6828400000000006E-4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8.524260000000001E-4</v>
      </c>
      <c r="AH8" s="16" t="s">
        <v>13122</v>
      </c>
      <c r="AI8" s="23">
        <f>IF(B6L256C15=0,0,B6L241C15/B6L256C15)</f>
        <v>3.2358281108859914E-7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9.7944600000000014E-4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1.1753352000000001E-3</v>
      </c>
      <c r="AR8" s="16" t="s">
        <v>13125</v>
      </c>
      <c r="AS8" s="23">
        <f>IF(B6L256C20=0,0,B6L241C20/B6L256C20)</f>
        <v>4.1686516742445524E-7</v>
      </c>
      <c r="AT8" s="16" t="s">
        <v>13126</v>
      </c>
      <c r="AU8" s="17">
        <f>A1L236C21</f>
        <v>1</v>
      </c>
      <c r="AV8" s="16" t="s">
        <v>12017</v>
      </c>
      <c r="AW8" s="17">
        <f>A1L561C1</f>
        <v>200</v>
      </c>
      <c r="AX8" s="16" t="s">
        <v>13127</v>
      </c>
      <c r="AY8" s="23">
        <f>IF(B6L241C23=0,0,B6L241C22/B6L241C23)</f>
        <v>5.0000000000000001E-3</v>
      </c>
      <c r="AZ8" s="16" t="s">
        <v>12019</v>
      </c>
      <c r="BA8" s="23">
        <f>A1L501C10</f>
        <v>0.25</v>
      </c>
      <c r="BB8" s="16" t="s">
        <v>13128</v>
      </c>
      <c r="BC8" s="23">
        <f>B6L241C24*B6L241C25</f>
        <v>1.25E-3</v>
      </c>
      <c r="BD8" s="16" t="s">
        <v>13129</v>
      </c>
      <c r="BE8" s="23">
        <f>IF(B6L256C26=0,0,B6L241C26/B6L256C26)</f>
        <v>4.1911719250157441E-8</v>
      </c>
      <c r="BF8" s="16" t="s">
        <v>13130</v>
      </c>
      <c r="BG8" s="23">
        <f>B6L241C3+B6L241C10+B6L241C15+B6L241C20+B6L241C26</f>
        <v>2.0677761200000002E-2</v>
      </c>
      <c r="BH8" s="16" t="s">
        <v>13131</v>
      </c>
      <c r="BI8" s="17">
        <f>B6L258C3*B6L241C4</f>
        <v>8.8243746427110373E-2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4.3230611374641369E-3</v>
      </c>
      <c r="BN8" s="16" t="s">
        <v>13134</v>
      </c>
      <c r="BO8" s="17">
        <f>B6L258C20*B6L241C21</f>
        <v>5.9606885836584501E-3</v>
      </c>
      <c r="BP8" s="16" t="s">
        <v>13135</v>
      </c>
      <c r="BQ8" s="17">
        <f>B6L258C26*B6L241C27</f>
        <v>6.3393495996487319E-3</v>
      </c>
      <c r="BR8" s="16" t="s">
        <v>13136</v>
      </c>
      <c r="BS8" s="15">
        <f>B6L241C29+B6L241C30+B6L241C31+B6L241C32+B6L241C33</f>
        <v>0.10486684574788169</v>
      </c>
      <c r="BT8" s="16" t="s">
        <v>13137</v>
      </c>
      <c r="BU8" s="23">
        <f>IF(B6L241C3=0,0,B6L241C29/B6L241C3)</f>
        <v>5.0714796797189861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7.6072195195784786</v>
      </c>
      <c r="BZ8" s="16" t="s">
        <v>13140</v>
      </c>
      <c r="CA8" s="23">
        <f>IF(B6L241C18=0,0,B6L241C32/B6L241C18)</f>
        <v>6.085775615662782</v>
      </c>
      <c r="CB8" s="16" t="s">
        <v>13141</v>
      </c>
      <c r="CC8" s="23">
        <f>IF(B6L241C24=0,0,B6L241C33/B6L241C24)</f>
        <v>1.2678699199297463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21">
        <f>A1L344C17</f>
        <v>75.845666666666673</v>
      </c>
      <c r="F9" s="16" t="s">
        <v>12035</v>
      </c>
      <c r="G9" s="24">
        <f>A1L502C5</f>
        <v>1.8</v>
      </c>
      <c r="H9" s="16" t="s">
        <v>13143</v>
      </c>
      <c r="I9" s="21">
        <f>B6L242C1*B6L242C2</f>
        <v>136.52220000000003</v>
      </c>
      <c r="J9" s="16" t="s">
        <v>13144</v>
      </c>
      <c r="K9" s="23">
        <f>IF(B6L256C3=0,0,B6L242C3/B6L256C3)</f>
        <v>3.2707672275951128E-3</v>
      </c>
      <c r="L9" s="16" t="s">
        <v>13145</v>
      </c>
      <c r="M9" s="23">
        <f>A1L542C63</f>
        <v>0.89988880933605642</v>
      </c>
      <c r="N9" s="16" t="s">
        <v>13146</v>
      </c>
      <c r="O9" s="23">
        <f>B6L242C1*B6L242C5</f>
        <v>68.252666669966089</v>
      </c>
      <c r="P9" s="16" t="s">
        <v>13147</v>
      </c>
      <c r="Q9" s="23">
        <f>B3L836C15</f>
        <v>1.6617770679219905</v>
      </c>
      <c r="R9" s="16" t="s">
        <v>13148</v>
      </c>
      <c r="S9" s="23">
        <f>B6L242C6*B6L242C7</f>
        <v>113.42071629667322</v>
      </c>
      <c r="T9" s="16" t="s">
        <v>12042</v>
      </c>
      <c r="U9" s="23">
        <f>A1L502C7</f>
        <v>0.55000000000000004</v>
      </c>
      <c r="V9" s="16" t="s">
        <v>13149</v>
      </c>
      <c r="W9" s="23">
        <f>B6L242C8*B6L242C9</f>
        <v>62.381393963170275</v>
      </c>
      <c r="X9" s="16" t="s">
        <v>13150</v>
      </c>
      <c r="Y9" s="23">
        <f>IF(B6L256C10=0,0,B6L242C10/B6L256C10)</f>
        <v>7.4707772287116647E-3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4.4588150520000012</v>
      </c>
      <c r="AD9" s="16" t="s">
        <v>12047</v>
      </c>
      <c r="AE9" s="23">
        <f>A1L502C8</f>
        <v>1.5</v>
      </c>
      <c r="AF9" s="16" t="s">
        <v>13152</v>
      </c>
      <c r="AG9" s="23">
        <f>B6L242C13*B6L242C14</f>
        <v>6.6882225780000013</v>
      </c>
      <c r="AH9" s="16" t="s">
        <v>13153</v>
      </c>
      <c r="AI9" s="23">
        <f>IF(B6L256C15=0,0,B6L242C15/B6L256C15)</f>
        <v>2.5388642098850547E-3</v>
      </c>
      <c r="AJ9" s="16" t="s">
        <v>12050</v>
      </c>
      <c r="AK9" s="23">
        <f>A1L522C14</f>
        <v>5.629E-2</v>
      </c>
      <c r="AL9" s="16" t="s">
        <v>13154</v>
      </c>
      <c r="AM9" s="23">
        <f>B6L242C3*B6L242C17</f>
        <v>7.6848346380000017</v>
      </c>
      <c r="AN9" s="16" t="s">
        <v>12052</v>
      </c>
      <c r="AO9" s="23">
        <f>A1L502C9</f>
        <v>1.2</v>
      </c>
      <c r="AP9" s="16" t="s">
        <v>13155</v>
      </c>
      <c r="AQ9" s="23">
        <f>B6L242C18*B6L242C19</f>
        <v>9.2218015656000016</v>
      </c>
      <c r="AR9" s="16" t="s">
        <v>13156</v>
      </c>
      <c r="AS9" s="23">
        <f>IF(B6L256C20=0,0,B6L242C20/B6L256C20)</f>
        <v>3.2707672275951133E-3</v>
      </c>
      <c r="AT9" s="16" t="s">
        <v>13157</v>
      </c>
      <c r="AU9" s="17">
        <f>A1L237C21</f>
        <v>118611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593.05499999999995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148.26374999999999</v>
      </c>
      <c r="BD9" s="16" t="s">
        <v>13160</v>
      </c>
      <c r="BE9" s="23">
        <f>IF(B6L256C26=0,0,B6L242C26/B6L256C26)</f>
        <v>4.9711909319804237E-3</v>
      </c>
      <c r="BF9" s="16" t="s">
        <v>13161</v>
      </c>
      <c r="BG9" s="23">
        <f>B6L242C3+B6L242C10+B6L242C15+B6L242C20+B6L242C26</f>
        <v>363.07736810677028</v>
      </c>
      <c r="BH9" s="16" t="s">
        <v>13162</v>
      </c>
      <c r="BI9" s="17">
        <f>B6L258C3*B6L242C4</f>
        <v>692.36956313053145</v>
      </c>
      <c r="BJ9" s="16" t="s">
        <v>13163</v>
      </c>
      <c r="BK9" s="17">
        <f>B6L258C10*B6L242C11</f>
        <v>316.36597187676273</v>
      </c>
      <c r="BL9" s="16" t="s">
        <v>13164</v>
      </c>
      <c r="BM9" s="17">
        <f>B6L258C15*B6L242C16</f>
        <v>33.919184897764737</v>
      </c>
      <c r="BN9" s="16" t="s">
        <v>13165</v>
      </c>
      <c r="BO9" s="17">
        <f>B6L258C20*B6L242C21</f>
        <v>46.768179250341134</v>
      </c>
      <c r="BP9" s="16" t="s">
        <v>13166</v>
      </c>
      <c r="BQ9" s="17">
        <f>B6L258C26*B6L242C27</f>
        <v>751.9165953639357</v>
      </c>
      <c r="BR9" s="16" t="s">
        <v>13167</v>
      </c>
      <c r="BS9" s="15">
        <f>B6L242C29+B6L242C30+B6L242C31+B6L242C32+B6L242C33</f>
        <v>1841.3394945193359</v>
      </c>
      <c r="BT9" s="16" t="s">
        <v>13168</v>
      </c>
      <c r="BU9" s="23">
        <f>IF(B6L242C3=0,0,B6L242C29/B6L242C3)</f>
        <v>5.0714796797189861</v>
      </c>
      <c r="BV9" s="16" t="s">
        <v>13169</v>
      </c>
      <c r="BW9" s="23">
        <f>IF(B6L242C8=0,0,B6L242C30/B6L242C8)</f>
        <v>2.7893138238454429</v>
      </c>
      <c r="BX9" s="16" t="s">
        <v>13170</v>
      </c>
      <c r="BY9" s="23">
        <f>IF(B6L242C13=0,0,B6L242C31/B6L242C13)</f>
        <v>7.6072195195784786</v>
      </c>
      <c r="BZ9" s="16" t="s">
        <v>13171</v>
      </c>
      <c r="CA9" s="23">
        <f>IF(B6L242C18=0,0,B6L242C32/B6L242C18)</f>
        <v>6.085775615662782</v>
      </c>
      <c r="CB9" s="16" t="s">
        <v>13172</v>
      </c>
      <c r="CC9" s="23">
        <f>IF(B6L242C24=0,0,B6L242C33/B6L242C24)</f>
        <v>1.2678699199297465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756.35300000000007</v>
      </c>
      <c r="F10" s="16" t="s">
        <v>12074</v>
      </c>
      <c r="G10" s="24">
        <f>A1L503C5</f>
        <v>2</v>
      </c>
      <c r="H10" s="16" t="s">
        <v>13174</v>
      </c>
      <c r="I10" s="15">
        <f>B6L243C1*B6L243C2</f>
        <v>1512.7060000000001</v>
      </c>
      <c r="J10" s="16" t="s">
        <v>13175</v>
      </c>
      <c r="K10" s="23">
        <f>IF(B6L256C3=0,0,B6L243C3/B6L256C3)</f>
        <v>3.6241059767469996E-2</v>
      </c>
      <c r="L10" s="16" t="s">
        <v>13176</v>
      </c>
      <c r="M10" s="23">
        <f>A1L543C63</f>
        <v>0.85981758841827183</v>
      </c>
      <c r="N10" s="16" t="s">
        <v>13177</v>
      </c>
      <c r="O10" s="23">
        <f>B6L243C1*B6L243C5</f>
        <v>650.32561245292516</v>
      </c>
      <c r="P10" s="16" t="s">
        <v>13178</v>
      </c>
      <c r="Q10" s="23">
        <f>B3L837C15</f>
        <v>1.7744329307649365</v>
      </c>
      <c r="R10" s="16" t="s">
        <v>13179</v>
      </c>
      <c r="S10" s="17">
        <f>B6L243C6*B6L243C7</f>
        <v>1153.9591824563463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634.67755035099049</v>
      </c>
      <c r="X10" s="16" t="s">
        <v>13181</v>
      </c>
      <c r="Y10" s="23">
        <f>IF(B6L256C10=0,0,B6L243C10/B6L256C10)</f>
        <v>7.6008795082970801E-2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64.925341520000003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97.388012279999998</v>
      </c>
      <c r="AH10" s="16" t="s">
        <v>13184</v>
      </c>
      <c r="AI10" s="23">
        <f>IF(B6L256C15=0,0,B6L243C15/B6L256C15)</f>
        <v>3.6968706702861488E-2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85.150220740000009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102.18026488800001</v>
      </c>
      <c r="AR10" s="16" t="s">
        <v>13187</v>
      </c>
      <c r="AS10" s="23">
        <f>IF(B6L256C20=0,0,B6L243C20/B6L256C20)</f>
        <v>3.6241059767470003E-2</v>
      </c>
      <c r="AT10" s="16" t="s">
        <v>13188</v>
      </c>
      <c r="AU10" s="17">
        <f>A1L238C21</f>
        <v>976862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4884.3100000000004</v>
      </c>
      <c r="AZ10" s="16" t="s">
        <v>12097</v>
      </c>
      <c r="BA10" s="23">
        <f>A1L503C10</f>
        <v>0.25</v>
      </c>
      <c r="BB10" s="16" t="s">
        <v>13190</v>
      </c>
      <c r="BC10" s="17">
        <f>B6L243C24*B6L243C25</f>
        <v>1221.0775000000001</v>
      </c>
      <c r="BD10" s="16" t="s">
        <v>13191</v>
      </c>
      <c r="BE10" s="23">
        <f>IF(B6L256C26=0,0,B6L243C26/B6L256C26)</f>
        <v>4.09419658901473E-2</v>
      </c>
      <c r="BF10" s="16" t="s">
        <v>13192</v>
      </c>
      <c r="BG10" s="17">
        <f>B6L243C3+B6L243C10+B6L243C15+B6L243C20+B6L243C26</f>
        <v>3568.0293275189915</v>
      </c>
      <c r="BH10" s="16" t="s">
        <v>13193</v>
      </c>
      <c r="BI10" s="17">
        <f>B6L258C3*B6L243C4</f>
        <v>7671.6577403889887</v>
      </c>
      <c r="BJ10" s="16" t="s">
        <v>13194</v>
      </c>
      <c r="BK10" s="17">
        <f>B6L258C10*B6L243C11</f>
        <v>3218.7542997788723</v>
      </c>
      <c r="BL10" s="16" t="s">
        <v>13195</v>
      </c>
      <c r="BM10" s="17">
        <f>B6L258C15*B6L243C16</f>
        <v>493.90132532624307</v>
      </c>
      <c r="BN10" s="16" t="s">
        <v>13196</v>
      </c>
      <c r="BO10" s="17">
        <f>B6L258C20*B6L243C21</f>
        <v>518.20513704779546</v>
      </c>
      <c r="BP10" s="16" t="s">
        <v>13197</v>
      </c>
      <c r="BQ10" s="17">
        <f>B6L258C26*B6L243C27</f>
        <v>6192.6697286120598</v>
      </c>
      <c r="BR10" s="16" t="s">
        <v>13198</v>
      </c>
      <c r="BS10" s="15">
        <f>B6L243C29+B6L243C30+B6L243C31+B6L243C32+B6L243C33</f>
        <v>18095.188231153959</v>
      </c>
      <c r="BT10" s="16" t="s">
        <v>13199</v>
      </c>
      <c r="BU10" s="23">
        <f>IF(B6L243C3=0,0,B6L243C29/B6L243C3)</f>
        <v>5.0714796797189861</v>
      </c>
      <c r="BV10" s="16" t="s">
        <v>13200</v>
      </c>
      <c r="BW10" s="23">
        <f>IF(B6L243C8=0,0,B6L243C30/B6L243C8)</f>
        <v>2.7893138238454429</v>
      </c>
      <c r="BX10" s="16" t="s">
        <v>13201</v>
      </c>
      <c r="BY10" s="23">
        <f>IF(B6L243C13=0,0,B6L243C31/B6L243C13)</f>
        <v>7.6072195195784786</v>
      </c>
      <c r="BZ10" s="16" t="s">
        <v>13202</v>
      </c>
      <c r="CA10" s="23">
        <f>IF(B6L243C18=0,0,B6L243C32/B6L243C18)</f>
        <v>6.0857756156627838</v>
      </c>
      <c r="CB10" s="16" t="s">
        <v>13203</v>
      </c>
      <c r="CC10" s="23">
        <f>IF(B6L243C24=0,0,B6L243C33/B6L243C24)</f>
        <v>1.2678699199297463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4667.9883333333337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9335.9766666666674</v>
      </c>
      <c r="J11" s="16" t="s">
        <v>13206</v>
      </c>
      <c r="K11" s="23">
        <f>IF(B6L256C3=0,0,B6L244C3/B6L256C3)</f>
        <v>0.22366916530004638</v>
      </c>
      <c r="L11" s="16" t="s">
        <v>13207</v>
      </c>
      <c r="M11" s="23">
        <f>A1L544C63</f>
        <v>0.2895172015596762</v>
      </c>
      <c r="N11" s="16" t="s">
        <v>13208</v>
      </c>
      <c r="O11" s="23">
        <f>B6L244C1*B6L244C5</f>
        <v>1351.4629191798838</v>
      </c>
      <c r="P11" s="16" t="s">
        <v>13209</v>
      </c>
      <c r="Q11" s="23">
        <f>B3L838C15</f>
        <v>2.0554024632602155</v>
      </c>
      <c r="R11" s="16" t="s">
        <v>13210</v>
      </c>
      <c r="S11" s="17">
        <f>B6L244C6*B6L244C7</f>
        <v>2777.8002130871746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1527.7901171979461</v>
      </c>
      <c r="X11" s="16" t="s">
        <v>13212</v>
      </c>
      <c r="Y11" s="23">
        <f>IF(B6L256C10=0,0,B6L244C10/B6L256C10)</f>
        <v>0.18296769104826016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400.70011853333335</v>
      </c>
      <c r="AD11" s="16" t="s">
        <v>12125</v>
      </c>
      <c r="AE11" s="23">
        <f>A1L504C8</f>
        <v>1.5</v>
      </c>
      <c r="AF11" s="16" t="s">
        <v>13214</v>
      </c>
      <c r="AG11" s="23">
        <f>B6L244C13*B6L244C14</f>
        <v>601.05017780000003</v>
      </c>
      <c r="AH11" s="16" t="s">
        <v>13215</v>
      </c>
      <c r="AI11" s="23">
        <f>IF(B6L256C15=0,0,B6L244C15/B6L256C15)</f>
        <v>0.22815998824276396</v>
      </c>
      <c r="AJ11" s="16" t="s">
        <v>12128</v>
      </c>
      <c r="AK11" s="23">
        <f>A1L524C14</f>
        <v>5.629E-2</v>
      </c>
      <c r="AL11" s="16" t="s">
        <v>13216</v>
      </c>
      <c r="AM11" s="23">
        <f>B6L244C3*B6L244C17</f>
        <v>525.52212656666666</v>
      </c>
      <c r="AN11" s="16" t="s">
        <v>12130</v>
      </c>
      <c r="AO11" s="23">
        <f>A1L504C9</f>
        <v>1.2</v>
      </c>
      <c r="AP11" s="16" t="s">
        <v>13217</v>
      </c>
      <c r="AQ11" s="23">
        <f>B6L244C18*B6L244C19</f>
        <v>630.62655187999997</v>
      </c>
      <c r="AR11" s="16" t="s">
        <v>13218</v>
      </c>
      <c r="AS11" s="23">
        <f>IF(B6L256C20=0,0,B6L244C20/B6L256C20)</f>
        <v>0.22366916530004638</v>
      </c>
      <c r="AT11" s="16" t="s">
        <v>13219</v>
      </c>
      <c r="AU11" s="17">
        <f>A1L239C21</f>
        <v>5066787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25333.935000000001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6333.4837500000003</v>
      </c>
      <c r="BD11" s="16" t="s">
        <v>13222</v>
      </c>
      <c r="BE11" s="23">
        <f>IF(B6L256C26=0,0,B6L244C26/B6L256C26)</f>
        <v>0.21235775424434747</v>
      </c>
      <c r="BF11" s="16" t="s">
        <v>13223</v>
      </c>
      <c r="BG11" s="17">
        <f>B6L244C3+B6L244C10+B6L244C15+B6L244C20+B6L244C26</f>
        <v>18428.927263544614</v>
      </c>
      <c r="BH11" s="16" t="s">
        <v>13224</v>
      </c>
      <c r="BI11" s="17">
        <f>B6L258C3*B6L244C4</f>
        <v>47347.21595533059</v>
      </c>
      <c r="BJ11" s="16" t="s">
        <v>13225</v>
      </c>
      <c r="BK11" s="17">
        <f>B6L258C10*B6L244C11</f>
        <v>7748.1565342448721</v>
      </c>
      <c r="BL11" s="16" t="s">
        <v>13226</v>
      </c>
      <c r="BM11" s="17">
        <f>B6L258C15*B6L244C16</f>
        <v>3048.213763204184</v>
      </c>
      <c r="BN11" s="16" t="s">
        <v>13227</v>
      </c>
      <c r="BO11" s="17">
        <f>B6L258C20*B6L244C21</f>
        <v>3198.2097433506706</v>
      </c>
      <c r="BP11" s="16" t="s">
        <v>13228</v>
      </c>
      <c r="BQ11" s="17">
        <f>B6L258C26*B6L244C27</f>
        <v>32120.1341399554</v>
      </c>
      <c r="BR11" s="16" t="s">
        <v>13229</v>
      </c>
      <c r="BS11" s="15">
        <f>B6L244C29+B6L244C30+B6L244C31+B6L244C32+B6L244C33</f>
        <v>93461.930136085721</v>
      </c>
      <c r="BT11" s="16" t="s">
        <v>13230</v>
      </c>
      <c r="BU11" s="23">
        <f>IF(B6L244C3=0,0,B6L244C29/B6L244C3)</f>
        <v>5.0714796797189852</v>
      </c>
      <c r="BV11" s="16" t="s">
        <v>13231</v>
      </c>
      <c r="BW11" s="23">
        <f>IF(B6L244C8=0,0,B6L244C30/B6L244C8)</f>
        <v>2.7893138238454425</v>
      </c>
      <c r="BX11" s="16" t="s">
        <v>13232</v>
      </c>
      <c r="BY11" s="23">
        <f>IF(B6L244C13=0,0,B6L244C31/B6L244C13)</f>
        <v>7.6072195195784795</v>
      </c>
      <c r="BZ11" s="16" t="s">
        <v>13233</v>
      </c>
      <c r="CA11" s="23">
        <f>IF(B6L244C18=0,0,B6L244C32/B6L244C18)</f>
        <v>6.0857756156627829</v>
      </c>
      <c r="CB11" s="16" t="s">
        <v>13234</v>
      </c>
      <c r="CC11" s="23">
        <f>IF(B6L244C24=0,0,B6L244C33/B6L244C24)</f>
        <v>1.2678699199297463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502.81366666666668</v>
      </c>
      <c r="F12" s="16" t="s">
        <v>12152</v>
      </c>
      <c r="G12" s="24">
        <f>A1L505C5</f>
        <v>2</v>
      </c>
      <c r="H12" s="16" t="s">
        <v>13236</v>
      </c>
      <c r="I12" s="15">
        <f>B6L245C1*B6L245C2</f>
        <v>1005.6273333333334</v>
      </c>
      <c r="J12" s="16" t="s">
        <v>13237</v>
      </c>
      <c r="K12" s="23">
        <f>IF(B6L256C3=0,0,B6L245C3/B6L256C3)</f>
        <v>2.4092586590609678E-2</v>
      </c>
      <c r="L12" s="16" t="s">
        <v>13238</v>
      </c>
      <c r="M12" s="23">
        <f>A1L545C63</f>
        <v>0.56732783361582984</v>
      </c>
      <c r="N12" s="16" t="s">
        <v>13239</v>
      </c>
      <c r="O12" s="23">
        <f>B6L245C1*B6L245C5</f>
        <v>285.26018822243202</v>
      </c>
      <c r="P12" s="16" t="s">
        <v>13240</v>
      </c>
      <c r="Q12" s="23">
        <f>B3L839C15</f>
        <v>1.9832372934368261</v>
      </c>
      <c r="R12" s="16" t="s">
        <v>13241</v>
      </c>
      <c r="S12" s="23">
        <f>B6L245C6*B6L245C7</f>
        <v>565.73864361553569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311.15625398854468</v>
      </c>
      <c r="X12" s="16" t="s">
        <v>13243</v>
      </c>
      <c r="Y12" s="23">
        <f>IF(B6L256C10=0,0,B6L245C10/B6L256C10)</f>
        <v>3.7263980638862687E-2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43.161525146666669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64.742287720000007</v>
      </c>
      <c r="AH12" s="16" t="s">
        <v>13246</v>
      </c>
      <c r="AI12" s="23">
        <f>IF(B6L256C15=0,0,B6L245C15/B6L256C15)</f>
        <v>2.4576316837760098E-2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56.606762593333336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67.928115112</v>
      </c>
      <c r="AR12" s="16" t="s">
        <v>13249</v>
      </c>
      <c r="AS12" s="23">
        <f>IF(B6L256C20=0,0,B6L245C20/B6L256C20)</f>
        <v>2.4092586590609678E-2</v>
      </c>
      <c r="AT12" s="16" t="s">
        <v>13250</v>
      </c>
      <c r="AU12" s="17">
        <f>A1L240C21</f>
        <v>484016.33333333331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2420.0816666666665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605.02041666666662</v>
      </c>
      <c r="BD12" s="16" t="s">
        <v>13253</v>
      </c>
      <c r="BE12" s="23">
        <f>IF(B6L256C26=0,0,B6L245C26/B6L256C26)</f>
        <v>2.0285956675157285E-2</v>
      </c>
      <c r="BF12" s="16" t="s">
        <v>13254</v>
      </c>
      <c r="BG12" s="17">
        <f>B6L245C3+B6L245C10+B6L245C15+B6L245C20+B6L245C26</f>
        <v>2054.4744068205446</v>
      </c>
      <c r="BH12" s="16" t="s">
        <v>13255</v>
      </c>
      <c r="BI12" s="17">
        <f>B6L258C3*B6L245C4</f>
        <v>5100.0185863699917</v>
      </c>
      <c r="BJ12" s="16" t="s">
        <v>13256</v>
      </c>
      <c r="BK12" s="17">
        <f>B6L258C10*B6L245C11</f>
        <v>1578.0226193203844</v>
      </c>
      <c r="BL12" s="16" t="s">
        <v>13257</v>
      </c>
      <c r="BM12" s="17">
        <f>B6L258C15*B6L245C16</f>
        <v>328.33919659050008</v>
      </c>
      <c r="BN12" s="16" t="s">
        <v>13258</v>
      </c>
      <c r="BO12" s="17">
        <f>B6L258C20*B6L245C21</f>
        <v>344.49605547212013</v>
      </c>
      <c r="BP12" s="16" t="s">
        <v>13259</v>
      </c>
      <c r="BQ12" s="17">
        <f>B6L258C26*B6L245C27</f>
        <v>3068.3487489401136</v>
      </c>
      <c r="BR12" s="16" t="s">
        <v>13260</v>
      </c>
      <c r="BS12" s="15">
        <f>B6L245C29+B6L245C30+B6L245C31+B6L245C32+B6L245C33</f>
        <v>10419.225206693111</v>
      </c>
      <c r="BT12" s="16" t="s">
        <v>13261</v>
      </c>
      <c r="BU12" s="23">
        <f>IF(B6L245C3=0,0,B6L245C29/B6L245C3)</f>
        <v>5.0714796797189861</v>
      </c>
      <c r="BV12" s="16" t="s">
        <v>13262</v>
      </c>
      <c r="BW12" s="23">
        <f>IF(B6L245C8=0,0,B6L245C30/B6L245C8)</f>
        <v>2.7893138238454434</v>
      </c>
      <c r="BX12" s="16" t="s">
        <v>13263</v>
      </c>
      <c r="BY12" s="23">
        <f>IF(B6L245C13=0,0,B6L245C31/B6L245C13)</f>
        <v>7.6072195195784795</v>
      </c>
      <c r="BZ12" s="16" t="s">
        <v>13264</v>
      </c>
      <c r="CA12" s="23">
        <f>IF(B6L245C18=0,0,B6L245C32/B6L245C18)</f>
        <v>6.085775615662782</v>
      </c>
      <c r="CB12" s="16" t="s">
        <v>13265</v>
      </c>
      <c r="CC12" s="23">
        <f>IF(B6L245C24=0,0,B6L245C33/B6L245C24)</f>
        <v>1.2678699199297463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4576.9596666666666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9153.9193333333333</v>
      </c>
      <c r="J13" s="16" t="s">
        <v>13268</v>
      </c>
      <c r="K13" s="23">
        <f>IF(B6L256C3=0,0,B6L246C3/B6L256C3)</f>
        <v>0.21930747790114696</v>
      </c>
      <c r="L13" s="16" t="s">
        <v>13269</v>
      </c>
      <c r="M13" s="23">
        <f>A1L546C63</f>
        <v>0.39821231391350081</v>
      </c>
      <c r="N13" s="16" t="s">
        <v>13270</v>
      </c>
      <c r="O13" s="23">
        <f>B6L246C1*B6L246C5</f>
        <v>1822.6016995520988</v>
      </c>
      <c r="P13" s="16" t="s">
        <v>13271</v>
      </c>
      <c r="Q13" s="23">
        <f>B3L840C15</f>
        <v>1.9986339442258718</v>
      </c>
      <c r="R13" s="16" t="s">
        <v>13272</v>
      </c>
      <c r="S13" s="17">
        <f>B6L246C6*B6L246C7</f>
        <v>3642.7136235285884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2003.4924929407239</v>
      </c>
      <c r="X13" s="16" t="s">
        <v>13274</v>
      </c>
      <c r="Y13" s="23">
        <f>IF(B6L256C10=0,0,B6L246C10/B6L256C10)</f>
        <v>0.23993766639766281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392.88621778666663</v>
      </c>
      <c r="AD13" s="16" t="s">
        <v>12203</v>
      </c>
      <c r="AE13" s="23">
        <f>A1L506C8</f>
        <v>1.5</v>
      </c>
      <c r="AF13" s="16" t="s">
        <v>13276</v>
      </c>
      <c r="AG13" s="23">
        <f>B6L246C13*B6L246C14</f>
        <v>589.32932667999989</v>
      </c>
      <c r="AH13" s="16" t="s">
        <v>13277</v>
      </c>
      <c r="AI13" s="23">
        <f>IF(B6L256C15=0,0,B6L246C15/B6L256C15)</f>
        <v>0.22371072701215788</v>
      </c>
      <c r="AJ13" s="16" t="s">
        <v>12206</v>
      </c>
      <c r="AK13" s="23">
        <f>A1L526C14</f>
        <v>5.629E-2</v>
      </c>
      <c r="AL13" s="16" t="s">
        <v>13278</v>
      </c>
      <c r="AM13" s="23">
        <f>B6L246C3*B6L246C17</f>
        <v>515.27411927333333</v>
      </c>
      <c r="AN13" s="16" t="s">
        <v>12208</v>
      </c>
      <c r="AO13" s="23">
        <f>A1L506C9</f>
        <v>1.2</v>
      </c>
      <c r="AP13" s="16" t="s">
        <v>13279</v>
      </c>
      <c r="AQ13" s="23">
        <f>B6L246C18*B6L246C19</f>
        <v>618.32894312799999</v>
      </c>
      <c r="AR13" s="16" t="s">
        <v>13280</v>
      </c>
      <c r="AS13" s="23">
        <f>IF(B6L256C20=0,0,B6L246C20/B6L256C20)</f>
        <v>0.21930747790114696</v>
      </c>
      <c r="AT13" s="16" t="s">
        <v>13281</v>
      </c>
      <c r="AU13" s="17">
        <f>A1L241C21</f>
        <v>5070022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25350.11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6337.5275000000001</v>
      </c>
      <c r="BD13" s="16" t="s">
        <v>13284</v>
      </c>
      <c r="BE13" s="23">
        <f>IF(B6L256C26=0,0,B6L246C26/B6L256C26)</f>
        <v>0.21249333865612174</v>
      </c>
      <c r="BF13" s="16" t="s">
        <v>13285</v>
      </c>
      <c r="BG13" s="17">
        <f>B6L246C3+B6L246C10+B6L246C15+B6L246C20+B6L246C26</f>
        <v>18702.597596082058</v>
      </c>
      <c r="BH13" s="16" t="s">
        <v>13286</v>
      </c>
      <c r="BI13" s="17">
        <f>B6L258C3*B6L246C4</f>
        <v>46423.915888786767</v>
      </c>
      <c r="BJ13" s="16" t="s">
        <v>13287</v>
      </c>
      <c r="BK13" s="17">
        <f>B6L258C10*B6L246C11</f>
        <v>10160.671466418416</v>
      </c>
      <c r="BL13" s="16" t="s">
        <v>13288</v>
      </c>
      <c r="BM13" s="17">
        <f>B6L258C15*B6L246C16</f>
        <v>2988.7717049200915</v>
      </c>
      <c r="BN13" s="16" t="s">
        <v>13289</v>
      </c>
      <c r="BO13" s="17">
        <f>B6L258C20*B6L246C21</f>
        <v>3135.8426704557678</v>
      </c>
      <c r="BP13" s="16" t="s">
        <v>13290</v>
      </c>
      <c r="BQ13" s="17">
        <f>B6L258C26*B6L246C27</f>
        <v>32140.641935910266</v>
      </c>
      <c r="BR13" s="16" t="s">
        <v>13291</v>
      </c>
      <c r="BS13" s="15">
        <f>B6L246C29+B6L246C30+B6L246C31+B6L246C32+B6L246C33</f>
        <v>94849.843666491302</v>
      </c>
      <c r="BT13" s="16" t="s">
        <v>13292</v>
      </c>
      <c r="BU13" s="23">
        <f>IF(B6L246C3=0,0,B6L246C29/B6L246C3)</f>
        <v>5.0714796797189861</v>
      </c>
      <c r="BV13" s="16" t="s">
        <v>13293</v>
      </c>
      <c r="BW13" s="23">
        <f>IF(B6L246C8=0,0,B6L246C30/B6L246C8)</f>
        <v>2.7893138238454429</v>
      </c>
      <c r="BX13" s="16" t="s">
        <v>13294</v>
      </c>
      <c r="BY13" s="23">
        <f>IF(B6L246C13=0,0,B6L246C31/B6L246C13)</f>
        <v>7.6072195195784778</v>
      </c>
      <c r="BZ13" s="16" t="s">
        <v>13295</v>
      </c>
      <c r="CA13" s="23">
        <f>IF(B6L246C18=0,0,B6L246C32/B6L246C18)</f>
        <v>6.085775615662782</v>
      </c>
      <c r="CB13" s="16" t="s">
        <v>13296</v>
      </c>
      <c r="CC13" s="23">
        <f>IF(B6L246C24=0,0,B6L246C33/B6L246C24)</f>
        <v>1.2678699199297465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941.01466666666659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1882.0293333333332</v>
      </c>
      <c r="J14" s="16" t="s">
        <v>13299</v>
      </c>
      <c r="K14" s="23">
        <f>IF(B6L256C3=0,0,B6L247C3/B6L256C3)</f>
        <v>4.5089222594122742E-2</v>
      </c>
      <c r="L14" s="16" t="s">
        <v>13300</v>
      </c>
      <c r="M14" s="23">
        <f>A1L547C63</f>
        <v>0.26977797739242415</v>
      </c>
      <c r="N14" s="16" t="s">
        <v>13301</v>
      </c>
      <c r="O14" s="23">
        <f>B6L247C1*B6L247C5</f>
        <v>253.86503346993953</v>
      </c>
      <c r="P14" s="16" t="s">
        <v>13302</v>
      </c>
      <c r="Q14" s="23">
        <f>B3L841C15</f>
        <v>2.0986367885407775</v>
      </c>
      <c r="R14" s="16" t="s">
        <v>13303</v>
      </c>
      <c r="S14" s="23">
        <f>B6L247C6*B6L247C7</f>
        <v>532.7704985641509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293.02377421028302</v>
      </c>
      <c r="X14" s="16" t="s">
        <v>13305</v>
      </c>
      <c r="Y14" s="23">
        <f>IF(B6L256C10=0,0,B6L247C10/B6L256C10)</f>
        <v>3.5092440241617166E-2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80.776698986666659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121.16504848</v>
      </c>
      <c r="AH14" s="16" t="s">
        <v>13308</v>
      </c>
      <c r="AI14" s="23">
        <f>IF(B6L256C15=0,0,B6L247C15/B6L256C15)</f>
        <v>4.5994522683311848E-2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105.93943117333332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127.12731740799998</v>
      </c>
      <c r="AR14" s="16" t="s">
        <v>13311</v>
      </c>
      <c r="AS14" s="23">
        <f>IF(B6L256C20=0,0,B6L247C20/B6L256C20)</f>
        <v>4.5089222594122742E-2</v>
      </c>
      <c r="AT14" s="16" t="s">
        <v>13312</v>
      </c>
      <c r="AU14" s="17">
        <f>A1L242C21</f>
        <v>743107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3715.5349999999999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928.88374999999996</v>
      </c>
      <c r="BD14" s="16" t="s">
        <v>13315</v>
      </c>
      <c r="BE14" s="23">
        <f>IF(B6L256C26=0,0,B6L247C26/B6L256C26)</f>
        <v>3.1144891956826744E-2</v>
      </c>
      <c r="BF14" s="16" t="s">
        <v>13316</v>
      </c>
      <c r="BG14" s="17">
        <f>B6L247C3+B6L247C10+B6L247C15+B6L247C20+B6L247C26</f>
        <v>3352.229223431616</v>
      </c>
      <c r="BH14" s="16" t="s">
        <v>13317</v>
      </c>
      <c r="BI14" s="17">
        <f>B6L258C3*B6L247C4</f>
        <v>9544.6735206350695</v>
      </c>
      <c r="BJ14" s="16" t="s">
        <v>13318</v>
      </c>
      <c r="BK14" s="17">
        <f>B6L258C10*B6L247C11</f>
        <v>1486.0641165820148</v>
      </c>
      <c r="BL14" s="16" t="s">
        <v>13319</v>
      </c>
      <c r="BM14" s="17">
        <f>B6L258C15*B6L247C16</f>
        <v>614.48608125848568</v>
      </c>
      <c r="BN14" s="16" t="s">
        <v>13320</v>
      </c>
      <c r="BO14" s="17">
        <f>B6L258C20*B6L247C21</f>
        <v>644.72360697185752</v>
      </c>
      <c r="BP14" s="16" t="s">
        <v>13321</v>
      </c>
      <c r="BQ14" s="17">
        <f>B6L258C26*B6L247C27</f>
        <v>4710.8150629461697</v>
      </c>
      <c r="BR14" s="16" t="s">
        <v>13322</v>
      </c>
      <c r="BS14" s="15">
        <f>B6L247C29+B6L247C30+B6L247C31+B6L247C32+B6L247C33</f>
        <v>17000.762388393596</v>
      </c>
      <c r="BT14" s="16" t="s">
        <v>13323</v>
      </c>
      <c r="BU14" s="23">
        <f>IF(B6L247C3=0,0,B6L247C29/B6L247C3)</f>
        <v>5.0714796797189861</v>
      </c>
      <c r="BV14" s="16" t="s">
        <v>13324</v>
      </c>
      <c r="BW14" s="23">
        <f>IF(B6L247C8=0,0,B6L247C30/B6L247C8)</f>
        <v>2.7893138238454429</v>
      </c>
      <c r="BX14" s="16" t="s">
        <v>13325</v>
      </c>
      <c r="BY14" s="23">
        <f>IF(B6L247C13=0,0,B6L247C31/B6L247C13)</f>
        <v>7.6072195195784778</v>
      </c>
      <c r="BZ14" s="16" t="s">
        <v>13326</v>
      </c>
      <c r="CA14" s="23">
        <f>IF(B6L247C18=0,0,B6L247C32/B6L247C18)</f>
        <v>6.085775615662782</v>
      </c>
      <c r="CB14" s="16" t="s">
        <v>13327</v>
      </c>
      <c r="CC14" s="23">
        <f>IF(B6L247C24=0,0,B6L247C33/B6L247C24)</f>
        <v>1.2678699199297463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2653.6769999999997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5307.3539999999994</v>
      </c>
      <c r="J15" s="16" t="s">
        <v>13330</v>
      </c>
      <c r="K15" s="23">
        <f>IF(B6L256C3=0,0,B6L248C3/B6L256C3)</f>
        <v>0.12715235711441675</v>
      </c>
      <c r="L15" s="16" t="s">
        <v>13331</v>
      </c>
      <c r="M15" s="23">
        <f>A1L548C63</f>
        <v>0.28537527961815201</v>
      </c>
      <c r="N15" s="16" t="s">
        <v>13332</v>
      </c>
      <c r="O15" s="23">
        <f>B6L248C1*B6L248C5</f>
        <v>757.29381589125865</v>
      </c>
      <c r="P15" s="16" t="s">
        <v>13333</v>
      </c>
      <c r="Q15" s="23">
        <f>B3L842C15</f>
        <v>2.0354845045546472</v>
      </c>
      <c r="R15" s="16" t="s">
        <v>13334</v>
      </c>
      <c r="S15" s="17">
        <f>B6L248C6*B6L248C7</f>
        <v>1541.4598276417169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847.80290520294432</v>
      </c>
      <c r="X15" s="16" t="s">
        <v>13336</v>
      </c>
      <c r="Y15" s="23">
        <f>IF(B6L256C10=0,0,B6L248C10/B6L256C10)</f>
        <v>0.10153262433290877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227.79163367999996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341.68745051999997</v>
      </c>
      <c r="AH15" s="16" t="s">
        <v>13339</v>
      </c>
      <c r="AI15" s="23">
        <f>IF(B6L256C15=0,0,B6L248C15/B6L256C15)</f>
        <v>0.12970531841234101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298.75095665999999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358.50114799199997</v>
      </c>
      <c r="AR15" s="16" t="s">
        <v>13342</v>
      </c>
      <c r="AS15" s="23">
        <f>IF(B6L256C20=0,0,B6L248C20/B6L256C20)</f>
        <v>0.12715235711441678</v>
      </c>
      <c r="AT15" s="16" t="s">
        <v>13343</v>
      </c>
      <c r="AU15" s="17">
        <f>A1L243C21</f>
        <v>2701378.3333333335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13506.891666666668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3376.7229166666671</v>
      </c>
      <c r="BD15" s="16" t="s">
        <v>13346</v>
      </c>
      <c r="BE15" s="23">
        <f>IF(B6L256C26=0,0,B6L248C26/B6L256C26)</f>
        <v>0.1132194102951249</v>
      </c>
      <c r="BF15" s="16" t="s">
        <v>13347</v>
      </c>
      <c r="BG15" s="17">
        <f>B6L248C3+B6L248C10+B6L248C15+B6L248C20+B6L248C26</f>
        <v>10232.068420381611</v>
      </c>
      <c r="BH15" s="16" t="s">
        <v>13348</v>
      </c>
      <c r="BI15" s="17">
        <f>B6L258C3*B6L248C4</f>
        <v>26916.137964075275</v>
      </c>
      <c r="BJ15" s="16" t="s">
        <v>13349</v>
      </c>
      <c r="BK15" s="17">
        <f>B6L258C10*B6L248C11</f>
        <v>4299.6152061434541</v>
      </c>
      <c r="BL15" s="16" t="s">
        <v>13350</v>
      </c>
      <c r="BM15" s="17">
        <f>B6L258C15*B6L248C16</f>
        <v>1732.8609621271662</v>
      </c>
      <c r="BN15" s="16" t="s">
        <v>13351</v>
      </c>
      <c r="BO15" s="17">
        <f>B6L258C20*B6L248C21</f>
        <v>1818.1312871973566</v>
      </c>
      <c r="BP15" s="16" t="s">
        <v>13352</v>
      </c>
      <c r="BQ15" s="17">
        <f>B6L258C26*B6L248C27</f>
        <v>17124.981655916428</v>
      </c>
      <c r="BR15" s="16" t="s">
        <v>13353</v>
      </c>
      <c r="BS15" s="15">
        <f>B6L248C29+B6L248C30+B6L248C31+B6L248C32+B6L248C33</f>
        <v>51891.727075459683</v>
      </c>
      <c r="BT15" s="16" t="s">
        <v>13354</v>
      </c>
      <c r="BU15" s="23">
        <f>IF(B6L248C3=0,0,B6L248C29/B6L248C3)</f>
        <v>5.0714796797189861</v>
      </c>
      <c r="BV15" s="16" t="s">
        <v>13355</v>
      </c>
      <c r="BW15" s="23">
        <f>IF(B6L248C8=0,0,B6L248C30/B6L248C8)</f>
        <v>2.7893138238454425</v>
      </c>
      <c r="BX15" s="16" t="s">
        <v>13356</v>
      </c>
      <c r="BY15" s="23">
        <f>IF(B6L248C13=0,0,B6L248C31/B6L248C13)</f>
        <v>7.6072195195784795</v>
      </c>
      <c r="BZ15" s="16" t="s">
        <v>13357</v>
      </c>
      <c r="CA15" s="23">
        <f>IF(B6L248C18=0,0,B6L248C32/B6L248C18)</f>
        <v>6.085775615662782</v>
      </c>
      <c r="CB15" s="16" t="s">
        <v>13358</v>
      </c>
      <c r="CC15" s="23">
        <f>IF(B6L248C24=0,0,B6L248C33/B6L248C24)</f>
        <v>1.2678699199297465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107.66933333333333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215.33866666666665</v>
      </c>
      <c r="J16" s="16" t="s">
        <v>13361</v>
      </c>
      <c r="K16" s="23">
        <f>IF(B6L256C3=0,0,B6L249C3/B6L256C3)</f>
        <v>5.1590338697102833E-3</v>
      </c>
      <c r="L16" s="16" t="s">
        <v>13362</v>
      </c>
      <c r="M16" s="23">
        <f>A1L549C63</f>
        <v>0.69169544633259394</v>
      </c>
      <c r="N16" s="16" t="s">
        <v>13363</v>
      </c>
      <c r="O16" s="23">
        <f>B6L249C1*B6L249C5</f>
        <v>74.47438757633283</v>
      </c>
      <c r="P16" s="16" t="s">
        <v>13364</v>
      </c>
      <c r="Q16" s="23">
        <f>B3L843C15</f>
        <v>1.7764540651977838</v>
      </c>
      <c r="R16" s="16" t="s">
        <v>13365</v>
      </c>
      <c r="S16" s="23">
        <f>B6L249C6*B6L249C7</f>
        <v>132.3003285630918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72.765180709700488</v>
      </c>
      <c r="X16" s="16" t="s">
        <v>13367</v>
      </c>
      <c r="Y16" s="23">
        <f>IF(B6L256C10=0,0,B6L249C10/B6L256C10)</f>
        <v>8.7143364479810494E-3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9.2423355733333334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13.863503359999999</v>
      </c>
      <c r="AH16" s="16" t="s">
        <v>13370</v>
      </c>
      <c r="AI16" s="23">
        <f>IF(B6L256C15=0,0,B6L249C15/B6L256C15)</f>
        <v>5.2626168004789135E-3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12.121413546666666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14.545696255999999</v>
      </c>
      <c r="AR16" s="16" t="s">
        <v>13373</v>
      </c>
      <c r="AS16" s="23">
        <f>IF(B6L256C20=0,0,B6L249C20/B6L256C20)</f>
        <v>5.1590338697102842E-3</v>
      </c>
      <c r="AT16" s="16" t="s">
        <v>13374</v>
      </c>
      <c r="AU16" s="17">
        <f>A1L244C21</f>
        <v>229784.33333333331</v>
      </c>
      <c r="AV16" s="16" t="s">
        <v>12329</v>
      </c>
      <c r="AW16" s="17">
        <f>A1L569C1</f>
        <v>200</v>
      </c>
      <c r="AX16" s="16" t="s">
        <v>13375</v>
      </c>
      <c r="AY16" s="17">
        <f>IF(B6L249C23=0,0,B6L249C22/B6L249C23)</f>
        <v>1148.9216666666666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287.23041666666666</v>
      </c>
      <c r="BD16" s="16" t="s">
        <v>13377</v>
      </c>
      <c r="BE16" s="23">
        <f>IF(B6L256C26=0,0,B6L249C26/B6L256C26)</f>
        <v>9.6306564667512605E-3</v>
      </c>
      <c r="BF16" s="16" t="s">
        <v>13378</v>
      </c>
      <c r="BG16" s="23">
        <f>B6L249C3+B6L249C10+B6L249C15+B6L249C20+B6L249C26</f>
        <v>603.74346365903375</v>
      </c>
      <c r="BH16" s="16" t="s">
        <v>13379</v>
      </c>
      <c r="BI16" s="17">
        <f>B6L258C3*B6L249C4</f>
        <v>1092.0856722577801</v>
      </c>
      <c r="BJ16" s="16" t="s">
        <v>13380</v>
      </c>
      <c r="BK16" s="17">
        <f>B6L258C10*B6L249C11</f>
        <v>369.02713536032604</v>
      </c>
      <c r="BL16" s="16" t="s">
        <v>13381</v>
      </c>
      <c r="BM16" s="17">
        <f>B6L258C15*B6L249C16</f>
        <v>70.308475579955882</v>
      </c>
      <c r="BN16" s="16" t="s">
        <v>13382</v>
      </c>
      <c r="BO16" s="17">
        <f>B6L258C20*B6L249C21</f>
        <v>73.768202989668524</v>
      </c>
      <c r="BP16" s="16" t="s">
        <v>13383</v>
      </c>
      <c r="BQ16" s="17">
        <f>B6L258C26*B6L249C27</f>
        <v>1456.6832215222173</v>
      </c>
      <c r="BR16" s="16" t="s">
        <v>13384</v>
      </c>
      <c r="BS16" s="15">
        <f>B6L249C29+B6L249C30+B6L249C31+B6L249C32+B6L249C33</f>
        <v>3061.8727077099479</v>
      </c>
      <c r="BT16" s="16" t="s">
        <v>13385</v>
      </c>
      <c r="BU16" s="23">
        <f>IF(B6L249C3=0,0,B6L249C29/B6L249C3)</f>
        <v>5.0714796797189861</v>
      </c>
      <c r="BV16" s="16" t="s">
        <v>13386</v>
      </c>
      <c r="BW16" s="23">
        <f>IF(B6L249C8=0,0,B6L249C30/B6L249C8)</f>
        <v>2.7893138238454429</v>
      </c>
      <c r="BX16" s="16" t="s">
        <v>13387</v>
      </c>
      <c r="BY16" s="23">
        <f>IF(B6L249C13=0,0,B6L249C31/B6L249C13)</f>
        <v>7.6072195195784786</v>
      </c>
      <c r="BZ16" s="16" t="s">
        <v>13388</v>
      </c>
      <c r="CA16" s="23">
        <f>IF(B6L249C18=0,0,B6L249C32/B6L249C18)</f>
        <v>6.0857756156627829</v>
      </c>
      <c r="CB16" s="16" t="s">
        <v>13389</v>
      </c>
      <c r="CC16" s="23">
        <f>IF(B6L249C24=0,0,B6L249C33/B6L249C24)</f>
        <v>1.2678699199297463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62.241000000000007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124.48200000000001</v>
      </c>
      <c r="J17" s="16" t="s">
        <v>13392</v>
      </c>
      <c r="K17" s="23">
        <f>IF(B6L256C3=0,0,B6L250C3/B6L256C3)</f>
        <v>2.982310906398335E-3</v>
      </c>
      <c r="L17" s="16" t="s">
        <v>13393</v>
      </c>
      <c r="M17" s="23">
        <f>A1L550C63</f>
        <v>0.3600166864912705</v>
      </c>
      <c r="N17" s="16" t="s">
        <v>13394</v>
      </c>
      <c r="O17" s="23">
        <f>B6L250C1*B6L250C5</f>
        <v>22.407798583903169</v>
      </c>
      <c r="P17" s="16" t="s">
        <v>13395</v>
      </c>
      <c r="Q17" s="23">
        <f>B3L844C15</f>
        <v>1.8867769456052415</v>
      </c>
      <c r="R17" s="16" t="s">
        <v>13396</v>
      </c>
      <c r="S17" s="23">
        <f>B6L250C6*B6L250C7</f>
        <v>42.278517769874277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23.253184773430853</v>
      </c>
      <c r="X17" s="16" t="s">
        <v>13398</v>
      </c>
      <c r="Y17" s="23">
        <f>IF(B6L256C10=0,0,B6L250C10/B6L256C10)</f>
        <v>2.7847945078453241E-3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5.3427674400000003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8.0141511600000008</v>
      </c>
      <c r="AH17" s="16" t="s">
        <v>13401</v>
      </c>
      <c r="AI17" s="23">
        <f>IF(B6L256C15=0,0,B6L250C15/B6L256C15)</f>
        <v>3.0421896573330207E-3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7.0070917800000005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8.4085101360000003</v>
      </c>
      <c r="AR17" s="16" t="s">
        <v>13404</v>
      </c>
      <c r="AS17" s="23">
        <f>IF(B6L256C20=0,0,B6L250C20/B6L256C20)</f>
        <v>2.9823109063983355E-3</v>
      </c>
      <c r="AT17" s="16" t="s">
        <v>13405</v>
      </c>
      <c r="AU17" s="17">
        <f>A1L245C21</f>
        <v>108662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543.30999999999995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135.82749999999999</v>
      </c>
      <c r="BD17" s="16" t="s">
        <v>13408</v>
      </c>
      <c r="BE17" s="23">
        <f>IF(B6L256C26=0,0,B6L250C26/B6L256C26)</f>
        <v>4.5542112371606078E-3</v>
      </c>
      <c r="BF17" s="16" t="s">
        <v>13409</v>
      </c>
      <c r="BG17" s="23">
        <f>B6L250C3+B6L250C10+B6L250C15+B6L250C20+B6L250C26</f>
        <v>299.98534606943088</v>
      </c>
      <c r="BH17" s="16" t="s">
        <v>13410</v>
      </c>
      <c r="BI17" s="17">
        <f>B6L258C3*B6L250C4</f>
        <v>631.30793349077885</v>
      </c>
      <c r="BJ17" s="16" t="s">
        <v>13411</v>
      </c>
      <c r="BK17" s="17">
        <f>B6L258C10*B6L250C11</f>
        <v>117.92805406720552</v>
      </c>
      <c r="BL17" s="16" t="s">
        <v>13412</v>
      </c>
      <c r="BM17" s="17">
        <f>B6L258C15*B6L250C16</f>
        <v>40.643604758136348</v>
      </c>
      <c r="BN17" s="16" t="s">
        <v>13413</v>
      </c>
      <c r="BO17" s="17">
        <f>B6L258C20*B6L250C21</f>
        <v>42.643588291435123</v>
      </c>
      <c r="BP17" s="16" t="s">
        <v>13414</v>
      </c>
      <c r="BQ17" s="17">
        <f>B6L258C26*B6L250C27</f>
        <v>688.84640619703055</v>
      </c>
      <c r="BR17" s="16" t="s">
        <v>13415</v>
      </c>
      <c r="BS17" s="15">
        <f>B6L250C29+B6L250C30+B6L250C31+B6L250C32+B6L250C33</f>
        <v>1521.3695868045863</v>
      </c>
      <c r="BT17" s="16" t="s">
        <v>13416</v>
      </c>
      <c r="BU17" s="23">
        <f>IF(B6L250C3=0,0,B6L250C29/B6L250C3)</f>
        <v>5.0714796797189861</v>
      </c>
      <c r="BV17" s="16" t="s">
        <v>13417</v>
      </c>
      <c r="BW17" s="23">
        <f>IF(B6L250C8=0,0,B6L250C30/B6L250C8)</f>
        <v>2.7893138238454429</v>
      </c>
      <c r="BX17" s="16" t="s">
        <v>13418</v>
      </c>
      <c r="BY17" s="23">
        <f>IF(B6L250C13=0,0,B6L250C31/B6L250C13)</f>
        <v>7.6072195195784804</v>
      </c>
      <c r="BZ17" s="16" t="s">
        <v>13419</v>
      </c>
      <c r="CA17" s="23">
        <f>IF(B6L250C18=0,0,B6L250C32/B6L250C18)</f>
        <v>6.085775615662782</v>
      </c>
      <c r="CB17" s="16" t="s">
        <v>13420</v>
      </c>
      <c r="CC17" s="23">
        <f>IF(B6L250C24=0,0,B6L250C33/B6L250C24)</f>
        <v>1.2678699199297465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3300.2459999999996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3300.2459999999996</v>
      </c>
      <c r="J18" s="16" t="s">
        <v>13423</v>
      </c>
      <c r="K18" s="23">
        <f>IF(B6L256C3=0,0,B6L251C3/B6L256C3)</f>
        <v>7.9066528812177489E-2</v>
      </c>
      <c r="L18" s="16" t="s">
        <v>13424</v>
      </c>
      <c r="M18" s="23">
        <f>A1L551C63</f>
        <v>0.11877359245570075</v>
      </c>
      <c r="N18" s="16" t="s">
        <v>13425</v>
      </c>
      <c r="O18" s="23">
        <f>B6L251C1*B6L251C5</f>
        <v>391.98207340755653</v>
      </c>
      <c r="P18" s="16" t="s">
        <v>13426</v>
      </c>
      <c r="Q18" s="23">
        <f>B3L845C15</f>
        <v>1.1002460858749246</v>
      </c>
      <c r="R18" s="16" t="s">
        <v>13427</v>
      </c>
      <c r="S18" s="23">
        <f>B6L251C6*B6L251C7</f>
        <v>431.2767419998014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237.20220809989078</v>
      </c>
      <c r="X18" s="16" t="s">
        <v>13429</v>
      </c>
      <c r="Y18" s="23">
        <f>IF(B6L256C10=0,0,B6L251C10/B6L256C10)</f>
        <v>2.8407266049858094E-2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107.78603435999999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161.67905153999999</v>
      </c>
      <c r="AH18" s="16" t="s">
        <v>13432</v>
      </c>
      <c r="AI18" s="23">
        <f>IF(B6L256C15=0,0,B6L251C15/B6L256C15)</f>
        <v>6.137372861861521E-2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185.77084733999999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222.92501680799998</v>
      </c>
      <c r="AR18" s="16" t="s">
        <v>13435</v>
      </c>
      <c r="AS18" s="23">
        <f>IF(B6L256C20=0,0,B6L251C20/B6L256C20)</f>
        <v>7.9066528812177503E-2</v>
      </c>
      <c r="AT18" s="16" t="s">
        <v>13436</v>
      </c>
      <c r="AU18" s="17">
        <f>A1L246C21</f>
        <v>3296158.6666666665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16480.793333333331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4120.1983333333328</v>
      </c>
      <c r="BD18" s="16" t="s">
        <v>13439</v>
      </c>
      <c r="BE18" s="23">
        <f>IF(B6L256C26=0,0,B6L251C26/B6L256C26)</f>
        <v>0.13814767664130659</v>
      </c>
      <c r="BF18" s="16" t="s">
        <v>13440</v>
      </c>
      <c r="BG18" s="17">
        <f>B6L251C3+B6L251C10+B6L251C15+B6L251C20+B6L251C26</f>
        <v>8042.2506097812229</v>
      </c>
      <c r="BH18" s="16" t="s">
        <v>13441</v>
      </c>
      <c r="BI18" s="17">
        <f>B6L258C3*B6L251C4</f>
        <v>16737.130527073863</v>
      </c>
      <c r="BJ18" s="16" t="s">
        <v>13442</v>
      </c>
      <c r="BK18" s="17">
        <f>B6L258C10*B6L251C11</f>
        <v>1202.9661783630704</v>
      </c>
      <c r="BL18" s="16" t="s">
        <v>13443</v>
      </c>
      <c r="BM18" s="17">
        <f>B6L258C15*B6L251C16</f>
        <v>819.95202452134856</v>
      </c>
      <c r="BN18" s="16" t="s">
        <v>13444</v>
      </c>
      <c r="BO18" s="17">
        <f>B6L258C20*B6L251C21</f>
        <v>1130.5596928427854</v>
      </c>
      <c r="BP18" s="16" t="s">
        <v>13445</v>
      </c>
      <c r="BQ18" s="17">
        <f>B6L258C26*B6L251C27</f>
        <v>20895.502123912025</v>
      </c>
      <c r="BR18" s="16" t="s">
        <v>13446</v>
      </c>
      <c r="BS18" s="15">
        <f>B6L251C29+B6L251C30+B6L251C31+B6L251C32+B6L251C33</f>
        <v>40786.110546713091</v>
      </c>
      <c r="BT18" s="16" t="s">
        <v>13447</v>
      </c>
      <c r="BU18" s="23">
        <f>IF(B6L251C3=0,0,B6L251C29/B6L251C3)</f>
        <v>5.0714796797189861</v>
      </c>
      <c r="BV18" s="16" t="s">
        <v>13448</v>
      </c>
      <c r="BW18" s="23">
        <f>IF(B6L251C8=0,0,B6L251C30/B6L251C8)</f>
        <v>2.7893138238454425</v>
      </c>
      <c r="BX18" s="16" t="s">
        <v>13449</v>
      </c>
      <c r="BY18" s="23">
        <f>IF(B6L251C13=0,0,B6L251C31/B6L251C13)</f>
        <v>7.6072195195784795</v>
      </c>
      <c r="BZ18" s="16" t="s">
        <v>13450</v>
      </c>
      <c r="CA18" s="23">
        <f>IF(B6L251C18=0,0,B6L251C32/B6L251C18)</f>
        <v>6.0857756156627829</v>
      </c>
      <c r="CB18" s="16" t="s">
        <v>13451</v>
      </c>
      <c r="CC18" s="23">
        <f>IF(B6L251C24=0,0,B6L251C33/B6L251C24)</f>
        <v>1.2678699199297461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775.21500000000003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1550.43</v>
      </c>
      <c r="J19" s="16" t="s">
        <v>13454</v>
      </c>
      <c r="K19" s="23">
        <f>IF(B6L256C3=0,0,B6L252C3/B6L256C3)</f>
        <v>3.714484261666081E-2</v>
      </c>
      <c r="L19" s="16" t="s">
        <v>13455</v>
      </c>
      <c r="M19" s="23">
        <f>A1L552C63</f>
        <v>0.24717279418695781</v>
      </c>
      <c r="N19" s="16" t="s">
        <v>13456</v>
      </c>
      <c r="O19" s="23">
        <f>B6L252C1*B6L252C5</f>
        <v>191.61205764564249</v>
      </c>
      <c r="P19" s="16" t="s">
        <v>13457</v>
      </c>
      <c r="Q19" s="23">
        <f>B3L846C15</f>
        <v>1.3538884638350022</v>
      </c>
      <c r="R19" s="16" t="s">
        <v>13458</v>
      </c>
      <c r="S19" s="23">
        <f>B6L252C6*B6L252C7</f>
        <v>259.42135437812277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142.68174490796753</v>
      </c>
      <c r="X19" s="16" t="s">
        <v>13460</v>
      </c>
      <c r="Y19" s="23">
        <f>IF(B6L256C10=0,0,B6L252C10/B6L256C10)</f>
        <v>1.7087523427908955E-2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66.544455600000006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99.816683400000016</v>
      </c>
      <c r="AH19" s="16" t="s">
        <v>13463</v>
      </c>
      <c r="AI19" s="23">
        <f>IF(B6L256C15=0,0,B6L252C15/B6L256C15)</f>
        <v>3.789063567759865E-2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87.273704699999996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104.72844563999999</v>
      </c>
      <c r="AR19" s="16" t="s">
        <v>13466</v>
      </c>
      <c r="AS19" s="23">
        <f>IF(B6L256C20=0,0,B6L252C20/B6L256C20)</f>
        <v>3.7144842616660803E-2</v>
      </c>
      <c r="AT19" s="16" t="s">
        <v>13467</v>
      </c>
      <c r="AU19" s="17">
        <f>A1L247C21</f>
        <v>1139009.6666666665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5695.0483333333323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1423.7620833333331</v>
      </c>
      <c r="BD19" s="16" t="s">
        <v>13470</v>
      </c>
      <c r="BE19" s="23">
        <f>IF(B6L256C26=0,0,B6L252C26/B6L256C26)</f>
        <v>4.7737853372548732E-2</v>
      </c>
      <c r="BF19" s="16" t="s">
        <v>13471</v>
      </c>
      <c r="BG19" s="17">
        <f>B6L252C3+B6L252C10+B6L252C15+B6L252C20+B6L252C26</f>
        <v>3321.4189572813007</v>
      </c>
      <c r="BH19" s="16" t="s">
        <v>13472</v>
      </c>
      <c r="BI19" s="17">
        <f>B6L258C3*B6L252C4</f>
        <v>7862.9742398267081</v>
      </c>
      <c r="BJ19" s="16" t="s">
        <v>13473</v>
      </c>
      <c r="BK19" s="17">
        <f>B6L258C10*B6L252C11</f>
        <v>723.60756996760529</v>
      </c>
      <c r="BL19" s="16" t="s">
        <v>13474</v>
      </c>
      <c r="BM19" s="17">
        <f>B6L258C15*B6L252C16</f>
        <v>506.21828156004347</v>
      </c>
      <c r="BN19" s="16" t="s">
        <v>13475</v>
      </c>
      <c r="BO19" s="17">
        <f>B6L258C20*B6L252C21</f>
        <v>531.12818395181432</v>
      </c>
      <c r="BP19" s="16" t="s">
        <v>13476</v>
      </c>
      <c r="BQ19" s="17">
        <f>B6L258C26*B6L252C27</f>
        <v>7220.5804743793669</v>
      </c>
      <c r="BR19" s="16" t="s">
        <v>13477</v>
      </c>
      <c r="BS19" s="15">
        <f>B6L252C29+B6L252C30+B6L252C31+B6L252C32+B6L252C33</f>
        <v>16844.508749685538</v>
      </c>
      <c r="BT19" s="16" t="s">
        <v>13478</v>
      </c>
      <c r="BU19" s="23">
        <f>IF(B6L252C3=0,0,B6L252C29/B6L252C3)</f>
        <v>5.0714796797189861</v>
      </c>
      <c r="BV19" s="16" t="s">
        <v>13479</v>
      </c>
      <c r="BW19" s="23">
        <f>IF(B6L252C8=0,0,B6L252C30/B6L252C8)</f>
        <v>2.7893138238454425</v>
      </c>
      <c r="BX19" s="16" t="s">
        <v>13480</v>
      </c>
      <c r="BY19" s="23">
        <f>IF(B6L252C13=0,0,B6L252C31/B6L252C13)</f>
        <v>7.6072195195784786</v>
      </c>
      <c r="BZ19" s="16" t="s">
        <v>13481</v>
      </c>
      <c r="CA19" s="23">
        <f>IF(B6L252C18=0,0,B6L252C32/B6L252C18)</f>
        <v>6.085775615662782</v>
      </c>
      <c r="CB19" s="16" t="s">
        <v>13482</v>
      </c>
      <c r="CC19" s="23">
        <f>IF(B6L252C24=0,0,B6L252C33/B6L252C24)</f>
        <v>1.2678699199297463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2.5329999999999999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5.0659999999999998</v>
      </c>
      <c r="J20" s="16" t="s">
        <v>13485</v>
      </c>
      <c r="K20" s="23">
        <f>IF(B6L256C3=0,0,B6L253C3/B6L256C3)</f>
        <v>1.2137005391794769E-4</v>
      </c>
      <c r="L20" s="16" t="s">
        <v>13486</v>
      </c>
      <c r="M20" s="23">
        <f>A1L553C63</f>
        <v>0.98459743290548407</v>
      </c>
      <c r="N20" s="16" t="s">
        <v>13487</v>
      </c>
      <c r="O20" s="23">
        <f>B6L253C1*B6L253C5</f>
        <v>2.4939852975495911</v>
      </c>
      <c r="P20" s="16" t="s">
        <v>13488</v>
      </c>
      <c r="Q20" s="23">
        <f>B3L847C15</f>
        <v>2.6699446834665026</v>
      </c>
      <c r="R20" s="16" t="s">
        <v>13489</v>
      </c>
      <c r="S20" s="23">
        <f>B6L253C6*B6L253C7</f>
        <v>6.658802785836154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3.6623415322098851</v>
      </c>
      <c r="X20" s="16" t="s">
        <v>13491</v>
      </c>
      <c r="Y20" s="23">
        <f>IF(B6L256C10=0,0,B6L253C10/B6L256C10)</f>
        <v>4.3860093506009417E-4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0.21743272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0.32614907999999998</v>
      </c>
      <c r="AH20" s="16" t="s">
        <v>13494</v>
      </c>
      <c r="AI20" s="23">
        <f>IF(B6L256C15=0,0,B6L253C15/B6L256C15)</f>
        <v>1.2380691830183544E-4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0.28516513999999998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0.34219816799999997</v>
      </c>
      <c r="AR20" s="16" t="s">
        <v>13497</v>
      </c>
      <c r="AS20" s="23">
        <f>IF(B6L256C20=0,0,B6L253C20/B6L256C20)</f>
        <v>1.2137005391794769E-4</v>
      </c>
      <c r="AT20" s="16" t="s">
        <v>13498</v>
      </c>
      <c r="AU20" s="17">
        <f>A1L248C21</f>
        <v>2896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14.48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3.62</v>
      </c>
      <c r="BD20" s="16" t="s">
        <v>13501</v>
      </c>
      <c r="BE20" s="23">
        <f>IF(B6L256C26=0,0,B6L253C26/B6L256C26)</f>
        <v>1.2137633894845596E-4</v>
      </c>
      <c r="BF20" s="16" t="s">
        <v>13502</v>
      </c>
      <c r="BG20" s="23">
        <f>B6L253C3+B6L253C10+B6L253C15+B6L253C20+B6L253C26</f>
        <v>13.016688780209886</v>
      </c>
      <c r="BH20" s="16" t="s">
        <v>13503</v>
      </c>
      <c r="BI20" s="17">
        <f>B6L258C3*B6L253C4</f>
        <v>25.692116057456381</v>
      </c>
      <c r="BJ20" s="16" t="s">
        <v>13504</v>
      </c>
      <c r="BK20" s="17">
        <f>B6L258C10*B6L253C11</f>
        <v>18.573490660793329</v>
      </c>
      <c r="BL20" s="16" t="s">
        <v>13505</v>
      </c>
      <c r="BM20" s="17">
        <f>B6L258C15*B6L253C16</f>
        <v>1.6540584317790417</v>
      </c>
      <c r="BN20" s="16" t="s">
        <v>13506</v>
      </c>
      <c r="BO20" s="17">
        <f>B6L258C20*B6L253C21</f>
        <v>1.7354510554490632</v>
      </c>
      <c r="BP20" s="16" t="s">
        <v>13507</v>
      </c>
      <c r="BQ20" s="17">
        <f>B6L258C26*B6L253C27</f>
        <v>18.358756440582727</v>
      </c>
      <c r="BR20" s="16" t="s">
        <v>13508</v>
      </c>
      <c r="BS20" s="15">
        <f>B6L253C29+B6L253C30+B6L253C31+B6L253C32+B6L253C33</f>
        <v>66.013872646060548</v>
      </c>
      <c r="BT20" s="16" t="s">
        <v>13509</v>
      </c>
      <c r="BU20" s="23">
        <f>IF(B6L253C3=0,0,B6L253C29/B6L253C3)</f>
        <v>5.0714796797189861</v>
      </c>
      <c r="BV20" s="16" t="s">
        <v>13510</v>
      </c>
      <c r="BW20" s="23">
        <f>IF(B6L253C8=0,0,B6L253C30/B6L253C8)</f>
        <v>2.7893138238454425</v>
      </c>
      <c r="BX20" s="16" t="s">
        <v>13511</v>
      </c>
      <c r="BY20" s="23">
        <f>IF(B6L253C13=0,0,B6L253C31/B6L253C13)</f>
        <v>7.6072195195784778</v>
      </c>
      <c r="BZ20" s="16" t="s">
        <v>13512</v>
      </c>
      <c r="CA20" s="23">
        <f>IF(B6L253C18=0,0,B6L253C32/B6L253C18)</f>
        <v>6.0857756156627811</v>
      </c>
      <c r="CB20" s="16" t="s">
        <v>13513</v>
      </c>
      <c r="CC20" s="23">
        <f>IF(B6L253C24=0,0,B6L253C33/B6L253C24)</f>
        <v>1.2678699199297463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506.4086666666667</v>
      </c>
      <c r="F21" s="16" t="s">
        <v>12503</v>
      </c>
      <c r="G21" s="24">
        <f>A1L514C5</f>
        <v>2</v>
      </c>
      <c r="H21" s="16" t="s">
        <v>13515</v>
      </c>
      <c r="I21" s="15">
        <f>B6L254C1*B6L254C2</f>
        <v>1012.8173333333334</v>
      </c>
      <c r="J21" s="16" t="s">
        <v>13516</v>
      </c>
      <c r="K21" s="23">
        <f>IF(B6L256C3=0,0,B6L254C3/B6L256C3)</f>
        <v>2.4264842944275302E-2</v>
      </c>
      <c r="L21" s="16" t="s">
        <v>13517</v>
      </c>
      <c r="M21" s="23">
        <f>A1L554C63</f>
        <v>0.45598801498961677</v>
      </c>
      <c r="N21" s="16" t="s">
        <v>13518</v>
      </c>
      <c r="O21" s="23">
        <f>B6L254C1*B6L254C5</f>
        <v>230.91628268687185</v>
      </c>
      <c r="P21" s="16" t="s">
        <v>13519</v>
      </c>
      <c r="Q21" s="23">
        <f>B3L848C15</f>
        <v>1.9285944048986357</v>
      </c>
      <c r="R21" s="16" t="s">
        <v>13520</v>
      </c>
      <c r="S21" s="23">
        <f>B6L254C6*B6L254C7</f>
        <v>445.34385078989277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244.93911793444104</v>
      </c>
      <c r="X21" s="16" t="s">
        <v>13522</v>
      </c>
      <c r="Y21" s="23">
        <f>IF(B6L256C10=0,0,B6L254C10/B6L256C10)</f>
        <v>2.9333836075636593E-2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43.470119946666671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65.205179920000006</v>
      </c>
      <c r="AH21" s="16" t="s">
        <v>13525</v>
      </c>
      <c r="AI21" s="23">
        <f>IF(B6L256C15=0,0,B6L254C15/B6L256C15)</f>
        <v>2.475203174944391E-2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57.011487693333336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68.413785231999995</v>
      </c>
      <c r="AR21" s="16" t="s">
        <v>13528</v>
      </c>
      <c r="AS21" s="23">
        <f>IF(B6L256C20=0,0,B6L254C20/B6L256C20)</f>
        <v>2.4264842944275299E-2</v>
      </c>
      <c r="AT21" s="16" t="s">
        <v>13529</v>
      </c>
      <c r="AU21" s="17">
        <f>A1L249C21</f>
        <v>665511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3327.5549999999998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831.88874999999996</v>
      </c>
      <c r="BD21" s="16" t="s">
        <v>13532</v>
      </c>
      <c r="BE21" s="23">
        <f>IF(B6L256C26=0,0,B6L254C26/B6L256C26)</f>
        <v>2.7892710189891527E-2</v>
      </c>
      <c r="BF21" s="16" t="s">
        <v>13533</v>
      </c>
      <c r="BG21" s="17">
        <f>B6L254C3+B6L254C10+B6L254C15+B6L254C20+B6L254C26</f>
        <v>2223.2641664197745</v>
      </c>
      <c r="BH21" s="16" t="s">
        <v>13534</v>
      </c>
      <c r="BI21" s="17">
        <f>B6L258C3*B6L254C4</f>
        <v>5136.4825252671708</v>
      </c>
      <c r="BJ21" s="16" t="s">
        <v>13535</v>
      </c>
      <c r="BK21" s="17">
        <f>B6L258C10*B6L254C11</f>
        <v>1242.2037593728101</v>
      </c>
      <c r="BL21" s="16" t="s">
        <v>13536</v>
      </c>
      <c r="BM21" s="17">
        <f>B6L258C15*B6L254C16</f>
        <v>330.68674497670048</v>
      </c>
      <c r="BN21" s="16" t="s">
        <v>13537</v>
      </c>
      <c r="BO21" s="17">
        <f>B6L258C20*B6L254C21</f>
        <v>346.95912161674676</v>
      </c>
      <c r="BP21" s="16" t="s">
        <v>13538</v>
      </c>
      <c r="BQ21" s="17">
        <f>B6L258C26*B6L254C27</f>
        <v>4218.906891411827</v>
      </c>
      <c r="BR21" s="16" t="s">
        <v>13539</v>
      </c>
      <c r="BS21" s="15">
        <f>B6L254C29+B6L254C30+B6L254C31+B6L254C32+B6L254C33</f>
        <v>11275.239042645255</v>
      </c>
      <c r="BT21" s="16" t="s">
        <v>13540</v>
      </c>
      <c r="BU21" s="23">
        <f>IF(B6L254C3=0,0,B6L254C29/B6L254C3)</f>
        <v>5.0714796797189852</v>
      </c>
      <c r="BV21" s="16" t="s">
        <v>13541</v>
      </c>
      <c r="BW21" s="23">
        <f>IF(B6L254C8=0,0,B6L254C30/B6L254C8)</f>
        <v>2.7893138238454425</v>
      </c>
      <c r="BX21" s="16" t="s">
        <v>13542</v>
      </c>
      <c r="BY21" s="23">
        <f>IF(B6L254C13=0,0,B6L254C31/B6L254C13)</f>
        <v>7.6072195195784786</v>
      </c>
      <c r="BZ21" s="16" t="s">
        <v>13543</v>
      </c>
      <c r="CA21" s="23">
        <f>IF(B6L254C18=0,0,B6L254C32/B6L254C18)</f>
        <v>6.0857756156627811</v>
      </c>
      <c r="CB21" s="16" t="s">
        <v>13544</v>
      </c>
      <c r="CC21" s="23">
        <f>IF(B6L254C24=0,0,B6L254C33/B6L254C24)</f>
        <v>1.2678699199297463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3598.7913333333331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7197.5826666666662</v>
      </c>
      <c r="J22" s="16" t="s">
        <v>13547</v>
      </c>
      <c r="K22" s="23">
        <f>IF(B6L256C3=0,0,B6L255C3/B6L256C3)</f>
        <v>0.17243801743628484</v>
      </c>
      <c r="L22" s="16" t="s">
        <v>13548</v>
      </c>
      <c r="M22" s="23">
        <f>A1L555C63</f>
        <v>0.48107294924279048</v>
      </c>
      <c r="N22" s="16" t="s">
        <v>13549</v>
      </c>
      <c r="O22" s="23">
        <f>B6L255C1*B6L255C5</f>
        <v>1731.2811604360609</v>
      </c>
      <c r="P22" s="16" t="s">
        <v>13550</v>
      </c>
      <c r="Q22" s="23">
        <f>B3L852C15</f>
        <v>2.0428653120194364</v>
      </c>
      <c r="R22" s="16" t="s">
        <v>13551</v>
      </c>
      <c r="S22" s="17">
        <f>B6L255C6*B6L255C7</f>
        <v>3536.7742280075854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1945.2258254041722</v>
      </c>
      <c r="X22" s="16" t="s">
        <v>13553</v>
      </c>
      <c r="Y22" s="23">
        <f>IF(B6L256C10=0,0,B6L255C10/B6L256C10)</f>
        <v>0.23295966758471576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308.9202480533333</v>
      </c>
      <c r="AD22" s="16" t="s">
        <v>12554</v>
      </c>
      <c r="AE22" s="23">
        <f>A1L515C8</f>
        <v>1.5</v>
      </c>
      <c r="AF22" s="16" t="s">
        <v>13555</v>
      </c>
      <c r="AG22" s="23">
        <f>B6L255C13*B6L255C14</f>
        <v>463.38037207999992</v>
      </c>
      <c r="AH22" s="16" t="s">
        <v>13556</v>
      </c>
      <c r="AI22" s="23">
        <f>IF(B6L256C15=0,0,B6L255C15/B6L256C15)</f>
        <v>0.17590022289433613</v>
      </c>
      <c r="AJ22" s="16" t="s">
        <v>12557</v>
      </c>
      <c r="AK22" s="23">
        <f>A1L535C14</f>
        <v>5.629E-2</v>
      </c>
      <c r="AL22" s="16" t="s">
        <v>13557</v>
      </c>
      <c r="AM22" s="23">
        <f>B6L255C3*B6L255C17</f>
        <v>405.15192830666666</v>
      </c>
      <c r="AN22" s="16" t="s">
        <v>12559</v>
      </c>
      <c r="AO22" s="23">
        <f>A1L515C9</f>
        <v>1.2</v>
      </c>
      <c r="AP22" s="16" t="s">
        <v>13558</v>
      </c>
      <c r="AQ22" s="23">
        <f>B6L255C18*B6L255C19</f>
        <v>486.18231396799996</v>
      </c>
      <c r="AR22" s="16" t="s">
        <v>13559</v>
      </c>
      <c r="AS22" s="23">
        <f>IF(B6L256C20=0,0,B6L255C20/B6L256C20)</f>
        <v>0.17243801743628487</v>
      </c>
      <c r="AT22" s="16" t="s">
        <v>13560</v>
      </c>
      <c r="AU22" s="17">
        <f>A1L253C21</f>
        <v>3256868.666666667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16284.343333333334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4071.0858333333335</v>
      </c>
      <c r="BD22" s="16" t="s">
        <v>13563</v>
      </c>
      <c r="BE22" s="23">
        <f>IF(B6L256C26=0,0,B6L255C26/B6L256C26)</f>
        <v>0.13650096519196794</v>
      </c>
      <c r="BF22" s="16" t="s">
        <v>13564</v>
      </c>
      <c r="BG22" s="17">
        <f>B6L255C3+B6L255C10+B6L255C15+B6L255C20+B6L255C26</f>
        <v>14163.457011452174</v>
      </c>
      <c r="BH22" s="16" t="s">
        <v>13565</v>
      </c>
      <c r="BI22" s="17">
        <f>B6L258C3*B6L255C4</f>
        <v>36502.394237097586</v>
      </c>
      <c r="BJ22" s="16" t="s">
        <v>13566</v>
      </c>
      <c r="BK22" s="17">
        <f>B6L258C10*B6L255C11</f>
        <v>9865.173246001852</v>
      </c>
      <c r="BL22" s="16" t="s">
        <v>13567</v>
      </c>
      <c r="BM22" s="17">
        <f>B6L258C15*B6L255C16</f>
        <v>2350.0241409843425</v>
      </c>
      <c r="BN22" s="16" t="s">
        <v>13568</v>
      </c>
      <c r="BO22" s="17">
        <f>B6L258C20*B6L255C21</f>
        <v>2465.663725927468</v>
      </c>
      <c r="BP22" s="16" t="s">
        <v>13569</v>
      </c>
      <c r="BQ22" s="17">
        <f>B6L258C26*B6L255C27</f>
        <v>20646.429078141835</v>
      </c>
      <c r="BR22" s="16" t="s">
        <v>13570</v>
      </c>
      <c r="BS22" s="15">
        <f>B6L255C29+B6L255C30+B6L255C31+B6L255C32+B6L255C33</f>
        <v>71829.684428153079</v>
      </c>
      <c r="BT22" s="16" t="s">
        <v>13571</v>
      </c>
      <c r="BU22" s="23">
        <f>IF(B6L255C3=0,0,B6L255C29/B6L255C3)</f>
        <v>5.0714796797189852</v>
      </c>
      <c r="BV22" s="16" t="s">
        <v>13572</v>
      </c>
      <c r="BW22" s="23">
        <f>IF(B6L255C8=0,0,B6L255C30/B6L255C8)</f>
        <v>2.7893138238454429</v>
      </c>
      <c r="BX22" s="16" t="s">
        <v>13573</v>
      </c>
      <c r="BY22" s="23">
        <f>IF(B6L255C13=0,0,B6L255C31/B6L255C13)</f>
        <v>7.6072195195784786</v>
      </c>
      <c r="BZ22" s="16" t="s">
        <v>13574</v>
      </c>
      <c r="CA22" s="23">
        <f>IF(B6L255C18=0,0,B6L255C32/B6L255C18)</f>
        <v>6.0857756156627829</v>
      </c>
      <c r="CB22" s="16" t="s">
        <v>13575</v>
      </c>
      <c r="CC22" s="23">
        <f>IF(B6L255C24=0,0,B6L255C33/B6L255C24)</f>
        <v>1.2678699199297465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22527.766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41740.114933333331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15181.916529484392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8350.0540912164161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1756.2243126826668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2634.3364690239996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2349.5510695973335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2819.4612835167995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119298.37499999997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29824.593749999993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85368.560527090536</v>
      </c>
      <c r="BH23" s="16" t="s">
        <v>13592</v>
      </c>
      <c r="BI23" s="17">
        <f>SUM(B6L241C29:B6L255C29)</f>
        <v>211684.14471353497</v>
      </c>
      <c r="BJ23" s="16" t="s">
        <v>13593</v>
      </c>
      <c r="BK23" s="17">
        <f>SUM(B6L241C30:B6L255C30)</f>
        <v>42347.129648158436</v>
      </c>
      <c r="BL23" s="16" t="s">
        <v>13594</v>
      </c>
      <c r="BM23" s="17">
        <f>SUM(B6L241C31:B6L255C31)</f>
        <v>13359.983872197874</v>
      </c>
      <c r="BN23" s="16" t="s">
        <v>13595</v>
      </c>
      <c r="BO23" s="17">
        <f>SUM(B6L241C32:B6L255C32)</f>
        <v>14298.84060710986</v>
      </c>
      <c r="BP23" s="16" t="s">
        <v>13596</v>
      </c>
      <c r="BQ23" s="17">
        <f>SUM(B6L241C33:B6L255C33)</f>
        <v>151254.82115899888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21">
        <f>IF(B6L256C28=0,0,B6L256C3/B6L256C28)</f>
        <v>0.48894012825819733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23">
        <f>IF(B6L256C28=0,0,B6L256C10/B6L256C28)</f>
        <v>9.7811817836223697E-2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23">
        <f>IF(B6L256C28=0,0,B6L256C15/B6L256C28)</f>
        <v>3.0858391575995115E-2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23">
        <f>IF(B6L256C28=0,0,B6L256C20/B6L256C28)</f>
        <v>3.3026927783584709E-2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23">
        <f>IF(B6L256C28=0,0,B6L256C26/B6L256C28)</f>
        <v>0.34936273454599914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211684.14471353497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42347.129648158443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13359.983872197878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14298.840607109858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151254.82115899882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1.125E-2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2.0250000000000001E-2</v>
      </c>
      <c r="J8" s="16" t="s">
        <v>13611</v>
      </c>
      <c r="K8" s="23">
        <f>IF(B6L276C3=0,0,B6L261C3/B6L276C3)</f>
        <v>4.932386198429798E-7</v>
      </c>
      <c r="L8" s="16" t="s">
        <v>13612</v>
      </c>
      <c r="M8" s="23">
        <f>A1L541C72</f>
        <v>0.27238207896988348</v>
      </c>
      <c r="N8" s="16" t="s">
        <v>13613</v>
      </c>
      <c r="O8" s="23">
        <f>B6L261C1*B6L261C5</f>
        <v>3.0642983884111891E-3</v>
      </c>
      <c r="P8" s="16" t="s">
        <v>13614</v>
      </c>
      <c r="Q8" s="23">
        <f>B3L835C21</f>
        <v>15</v>
      </c>
      <c r="R8" s="16" t="s">
        <v>13615</v>
      </c>
      <c r="S8" s="23">
        <f>B6L261C6*B6L261C7</f>
        <v>4.5964475826167833E-2</v>
      </c>
      <c r="T8" s="16" t="s">
        <v>12003</v>
      </c>
      <c r="U8" s="23">
        <f>A1L501C7</f>
        <v>0.55000000000000004</v>
      </c>
      <c r="V8" s="16" t="s">
        <v>13616</v>
      </c>
      <c r="W8" s="23">
        <f>B6L261C8*B6L261C9</f>
        <v>2.5280461704392309E-2</v>
      </c>
      <c r="X8" s="16" t="s">
        <v>13617</v>
      </c>
      <c r="Y8" s="23">
        <f>IF(B6L276C10=0,0,B6L261C10/B6L276C10)</f>
        <v>3.080058589344692E-6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6.6136500000000002E-4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9.9204749999999998E-4</v>
      </c>
      <c r="AH8" s="16" t="s">
        <v>13620</v>
      </c>
      <c r="AI8" s="23">
        <f>IF(B6L276C15=0,0,B6L261C15/B6L276C15)</f>
        <v>3.8250370159144824E-7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1.1398725000000001E-3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1.3678469999999999E-3</v>
      </c>
      <c r="AR8" s="16" t="s">
        <v>13623</v>
      </c>
      <c r="AS8" s="23">
        <f>IF(B6L276C20=0,0,B6L261C20/B6L276C20)</f>
        <v>4.932386198429798E-7</v>
      </c>
      <c r="AT8" s="16" t="s">
        <v>13624</v>
      </c>
      <c r="AU8" s="17">
        <f>A1L236C24</f>
        <v>3.75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1.8749999999999999E-2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4.6874999999999998E-3</v>
      </c>
      <c r="BD8" s="16" t="s">
        <v>13627</v>
      </c>
      <c r="BE8" s="23">
        <f>IF(B6L276C26=0,0,B6L261C26/B6L276C26)</f>
        <v>1.5868471612922869E-7</v>
      </c>
      <c r="BF8" s="16" t="s">
        <v>13628</v>
      </c>
      <c r="BG8" s="23">
        <f>B6L261C3+B6L261C10+B6L261C15+B6L261C20+B6L261C26</f>
        <v>5.2577856204392308E-2</v>
      </c>
      <c r="BH8" s="16" t="s">
        <v>13629</v>
      </c>
      <c r="BI8" s="17">
        <f>B6L278C3*B6L261C4</f>
        <v>0.10260597535438283</v>
      </c>
      <c r="BJ8" s="16" t="s">
        <v>13630</v>
      </c>
      <c r="BK8" s="17">
        <f>B6L278C10*B6L261C11</f>
        <v>0.12809513237473066</v>
      </c>
      <c r="BL8" s="16" t="s">
        <v>13631</v>
      </c>
      <c r="BM8" s="17">
        <f>B6L278C15*B6L261C16</f>
        <v>5.0266667326112147E-3</v>
      </c>
      <c r="BN8" s="16" t="s">
        <v>13632</v>
      </c>
      <c r="BO8" s="17">
        <f>B6L278C20*B6L261C21</f>
        <v>6.9308284232378501E-3</v>
      </c>
      <c r="BP8" s="16" t="s">
        <v>13633</v>
      </c>
      <c r="BQ8" s="17">
        <f>B6L278C26*B6L261C27</f>
        <v>2.3751383183884912E-2</v>
      </c>
      <c r="BR8" s="16" t="s">
        <v>13634</v>
      </c>
      <c r="BS8" s="15">
        <f>B6L261C29+B6L261C30+B6L261C31+B6L261C32+B6L261C33</f>
        <v>0.26640998606884747</v>
      </c>
      <c r="BT8" s="16" t="s">
        <v>13635</v>
      </c>
      <c r="BU8" s="23">
        <f>IF(B6L261C3=0,0,B6L261C29/B6L261C3)</f>
        <v>5.0669617458954486</v>
      </c>
      <c r="BV8" s="16" t="s">
        <v>13636</v>
      </c>
      <c r="BW8" s="23">
        <f>IF(B6L261C8=0,0,B6L261C30/B6L261C8)</f>
        <v>2.7868289602424965</v>
      </c>
      <c r="BX8" s="16" t="s">
        <v>13637</v>
      </c>
      <c r="BY8" s="23">
        <f>IF(B6L261C13=0,0,B6L261C31/B6L261C13)</f>
        <v>7.6004426188431724</v>
      </c>
      <c r="BZ8" s="16" t="s">
        <v>13638</v>
      </c>
      <c r="CA8" s="23">
        <f>IF(B6L261C18=0,0,B6L261C32/B6L261C18)</f>
        <v>6.0803540950745365</v>
      </c>
      <c r="CB8" s="16" t="s">
        <v>13639</v>
      </c>
      <c r="CC8" s="23">
        <f>IF(B6L261C24=0,0,B6L261C33/B6L261C24)</f>
        <v>1.2667404364738619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21">
        <f>A1L344C18</f>
        <v>72.747</v>
      </c>
      <c r="F9" s="16" t="s">
        <v>12035</v>
      </c>
      <c r="G9" s="24">
        <f>A1L502C5</f>
        <v>1.8</v>
      </c>
      <c r="H9" s="16" t="s">
        <v>13641</v>
      </c>
      <c r="I9" s="21">
        <f>B6L262C1*B6L262C2</f>
        <v>130.94460000000001</v>
      </c>
      <c r="J9" s="16" t="s">
        <v>13642</v>
      </c>
      <c r="K9" s="23">
        <f>IF(B6L276C3=0,0,B6L262C3/B6L276C3)</f>
        <v>3.189478211352645E-3</v>
      </c>
      <c r="L9" s="16" t="s">
        <v>13643</v>
      </c>
      <c r="M9" s="23">
        <f>A1L542C72</f>
        <v>0.93231723337781702</v>
      </c>
      <c r="N9" s="16" t="s">
        <v>13644</v>
      </c>
      <c r="O9" s="23">
        <f>B6L262C1*B6L262C5</f>
        <v>67.823281776536049</v>
      </c>
      <c r="P9" s="16" t="s">
        <v>13645</v>
      </c>
      <c r="Q9" s="23">
        <f>B3L836C21</f>
        <v>1.6631617127134573</v>
      </c>
      <c r="R9" s="16" t="s">
        <v>13646</v>
      </c>
      <c r="S9" s="23">
        <f>B6L262C6*B6L262C7</f>
        <v>112.80108548131111</v>
      </c>
      <c r="T9" s="16" t="s">
        <v>12042</v>
      </c>
      <c r="U9" s="23">
        <f>A1L502C7</f>
        <v>0.55000000000000004</v>
      </c>
      <c r="V9" s="16" t="s">
        <v>13647</v>
      </c>
      <c r="W9" s="23">
        <f>B6L262C8*B6L262C9</f>
        <v>62.040597014721115</v>
      </c>
      <c r="X9" s="16" t="s">
        <v>13648</v>
      </c>
      <c r="Y9" s="23">
        <f>IF(B6L276C10=0,0,B6L262C10/B6L276C10)</f>
        <v>7.5587493597897414E-3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4.2766506360000003</v>
      </c>
      <c r="AD9" s="16" t="s">
        <v>12047</v>
      </c>
      <c r="AE9" s="23">
        <f>A1L502C8</f>
        <v>1.5</v>
      </c>
      <c r="AF9" s="16" t="s">
        <v>13650</v>
      </c>
      <c r="AG9" s="23">
        <f>B6L262C13*B6L262C14</f>
        <v>6.4149759540000009</v>
      </c>
      <c r="AH9" s="16" t="s">
        <v>13651</v>
      </c>
      <c r="AI9" s="23">
        <f>IF(B6L276C15=0,0,B6L262C15/B6L276C15)</f>
        <v>2.4734219359709413E-3</v>
      </c>
      <c r="AJ9" s="16" t="s">
        <v>12050</v>
      </c>
      <c r="AK9" s="23">
        <f>A1L522C14</f>
        <v>5.629E-2</v>
      </c>
      <c r="AL9" s="16" t="s">
        <v>13652</v>
      </c>
      <c r="AM9" s="23">
        <f>B6L262C3*B6L262C17</f>
        <v>7.3708715340000008</v>
      </c>
      <c r="AN9" s="16" t="s">
        <v>12052</v>
      </c>
      <c r="AO9" s="23">
        <f>A1L502C9</f>
        <v>1.2</v>
      </c>
      <c r="AP9" s="16" t="s">
        <v>13653</v>
      </c>
      <c r="AQ9" s="23">
        <f>B6L262C18*B6L262C19</f>
        <v>8.845045840800001</v>
      </c>
      <c r="AR9" s="16" t="s">
        <v>13654</v>
      </c>
      <c r="AS9" s="23">
        <f>IF(B6L276C20=0,0,B6L262C20/B6L276C20)</f>
        <v>3.1894782113526454E-3</v>
      </c>
      <c r="AT9" s="16" t="s">
        <v>13655</v>
      </c>
      <c r="AU9" s="17">
        <f>A1L237C24</f>
        <v>113488.75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567.44375000000002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141.86093750000001</v>
      </c>
      <c r="BD9" s="16" t="s">
        <v>13658</v>
      </c>
      <c r="BE9" s="23">
        <f>IF(B6L276C26=0,0,B6L262C26/B6L276C26)</f>
        <v>4.8023813540296013E-3</v>
      </c>
      <c r="BF9" s="16" t="s">
        <v>13659</v>
      </c>
      <c r="BG9" s="23">
        <f>B6L262C3+B6L262C10+B6L262C15+B6L262C20+B6L262C26</f>
        <v>350.10615630952111</v>
      </c>
      <c r="BH9" s="16" t="s">
        <v>13660</v>
      </c>
      <c r="BI9" s="17">
        <f>B6L278C3*B6L262C4</f>
        <v>663.49127903158114</v>
      </c>
      <c r="BJ9" s="16" t="s">
        <v>13661</v>
      </c>
      <c r="BK9" s="17">
        <f>B6L278C10*B6L262C11</f>
        <v>314.35733176610722</v>
      </c>
      <c r="BL9" s="16" t="s">
        <v>13662</v>
      </c>
      <c r="BM9" s="17">
        <f>B6L278C15*B6L262C16</f>
        <v>32.504437759757167</v>
      </c>
      <c r="BN9" s="16" t="s">
        <v>13663</v>
      </c>
      <c r="BO9" s="17">
        <f>B6L278C20*B6L262C21</f>
        <v>44.817508916025247</v>
      </c>
      <c r="BP9" s="16" t="s">
        <v>13664</v>
      </c>
      <c r="BQ9" s="17">
        <f>B6L278C26*B6L262C27</f>
        <v>718.80394354936504</v>
      </c>
      <c r="BR9" s="16" t="s">
        <v>13665</v>
      </c>
      <c r="BS9" s="15">
        <f>B6L262C29+B6L262C30+B6L262C31+B6L262C32+B6L262C33</f>
        <v>1773.9745010228357</v>
      </c>
      <c r="BT9" s="16" t="s">
        <v>13666</v>
      </c>
      <c r="BU9" s="23">
        <f>IF(B6L262C3=0,0,B6L262C29/B6L262C3)</f>
        <v>5.0669617458954486</v>
      </c>
      <c r="BV9" s="16" t="s">
        <v>13667</v>
      </c>
      <c r="BW9" s="23">
        <f>IF(B6L262C8=0,0,B6L262C30/B6L262C8)</f>
        <v>2.7868289602424969</v>
      </c>
      <c r="BX9" s="16" t="s">
        <v>13668</v>
      </c>
      <c r="BY9" s="23">
        <f>IF(B6L262C13=0,0,B6L262C31/B6L262C13)</f>
        <v>7.6004426188431742</v>
      </c>
      <c r="BZ9" s="16" t="s">
        <v>13669</v>
      </c>
      <c r="CA9" s="23">
        <f>IF(B6L262C18=0,0,B6L262C32/B6L262C18)</f>
        <v>6.0803540950745383</v>
      </c>
      <c r="CB9" s="16" t="s">
        <v>13670</v>
      </c>
      <c r="CC9" s="23">
        <f>IF(B6L262C24=0,0,B6L262C33/B6L262C24)</f>
        <v>1.2667404364738619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734.21875</v>
      </c>
      <c r="F10" s="16" t="s">
        <v>12074</v>
      </c>
      <c r="G10" s="24">
        <f>A1L503C5</f>
        <v>2</v>
      </c>
      <c r="H10" s="16" t="s">
        <v>13672</v>
      </c>
      <c r="I10" s="15">
        <f>B6L263C1*B6L263C2</f>
        <v>1468.4375</v>
      </c>
      <c r="J10" s="16" t="s">
        <v>13673</v>
      </c>
      <c r="K10" s="23">
        <f>IF(B6L276C3=0,0,B6L263C3/B6L276C3)</f>
        <v>3.5767411645712378E-2</v>
      </c>
      <c r="L10" s="16" t="s">
        <v>13674</v>
      </c>
      <c r="M10" s="23">
        <f>A1L543C72</f>
        <v>0.84683897239822181</v>
      </c>
      <c r="N10" s="16" t="s">
        <v>13675</v>
      </c>
      <c r="O10" s="23">
        <f>B6L263C1*B6L263C5</f>
        <v>621.76505176550688</v>
      </c>
      <c r="P10" s="16" t="s">
        <v>13676</v>
      </c>
      <c r="Q10" s="23">
        <f>B3L837C21</f>
        <v>1.766114575436152</v>
      </c>
      <c r="R10" s="16" t="s">
        <v>13677</v>
      </c>
      <c r="S10" s="17">
        <f>B6L263C6*B6L263C7</f>
        <v>1098.1083204198753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603.95957623093148</v>
      </c>
      <c r="X10" s="16" t="s">
        <v>13679</v>
      </c>
      <c r="Y10" s="23">
        <f>IF(B6L276C10=0,0,B6L263C10/B6L276C10)</f>
        <v>7.3583738388126763E-2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63.025337499999999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94.538006249999995</v>
      </c>
      <c r="AH10" s="16" t="s">
        <v>13682</v>
      </c>
      <c r="AI10" s="23">
        <f>IF(B6L276C15=0,0,B6L263C15/B6L276C15)</f>
        <v>3.6451014020700084E-2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82.658346875000007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99.190016249999999</v>
      </c>
      <c r="AR10" s="16" t="s">
        <v>13685</v>
      </c>
      <c r="AS10" s="23">
        <f>IF(B6L276C20=0,0,B6L263C20/B6L276C20)</f>
        <v>3.5767411645712378E-2</v>
      </c>
      <c r="AT10" s="16" t="s">
        <v>13686</v>
      </c>
      <c r="AU10" s="17">
        <f>A1L238C24</f>
        <v>969683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4848.415</v>
      </c>
      <c r="AZ10" s="16" t="s">
        <v>12097</v>
      </c>
      <c r="BA10" s="23">
        <f>A1L503C10</f>
        <v>0.25</v>
      </c>
      <c r="BB10" s="16" t="s">
        <v>13688</v>
      </c>
      <c r="BC10" s="17">
        <f>B6L263C24*B6L263C25</f>
        <v>1212.10375</v>
      </c>
      <c r="BD10" s="16" t="s">
        <v>13689</v>
      </c>
      <c r="BE10" s="23">
        <f>IF(B6L276C26=0,0,B6L263C26/B6L276C26)</f>
        <v>4.1033032424090371E-2</v>
      </c>
      <c r="BF10" s="16" t="s">
        <v>13690</v>
      </c>
      <c r="BG10" s="17">
        <f>B6L263C3+B6L263C10+B6L263C15+B6L263C20+B6L263C26</f>
        <v>3478.2288487309315</v>
      </c>
      <c r="BH10" s="16" t="s">
        <v>13691</v>
      </c>
      <c r="BI10" s="17">
        <f>B6L278C3*B6L263C4</f>
        <v>7440.516638738347</v>
      </c>
      <c r="BJ10" s="16" t="s">
        <v>13692</v>
      </c>
      <c r="BK10" s="17">
        <f>B6L278C10*B6L263C11</f>
        <v>3060.2400688293556</v>
      </c>
      <c r="BL10" s="16" t="s">
        <v>13693</v>
      </c>
      <c r="BM10" s="17">
        <f>B6L278C15*B6L263C16</f>
        <v>479.0204612019748</v>
      </c>
      <c r="BN10" s="16" t="s">
        <v>13694</v>
      </c>
      <c r="BO10" s="17">
        <f>B6L278C20*B6L263C21</f>
        <v>502.59201791349784</v>
      </c>
      <c r="BP10" s="16" t="s">
        <v>13695</v>
      </c>
      <c r="BQ10" s="17">
        <f>B6L278C26*B6L263C27</f>
        <v>6141.6833333064205</v>
      </c>
      <c r="BR10" s="16" t="s">
        <v>13696</v>
      </c>
      <c r="BS10" s="15">
        <f>B6L263C29+B6L263C30+B6L263C31+B6L263C32+B6L263C33</f>
        <v>17624.052519989596</v>
      </c>
      <c r="BT10" s="16" t="s">
        <v>13697</v>
      </c>
      <c r="BU10" s="23">
        <f>IF(B6L263C3=0,0,B6L263C29/B6L263C3)</f>
        <v>5.0669617458954477</v>
      </c>
      <c r="BV10" s="16" t="s">
        <v>13698</v>
      </c>
      <c r="BW10" s="23">
        <f>IF(B6L263C8=0,0,B6L263C30/B6L263C8)</f>
        <v>2.7868289602424965</v>
      </c>
      <c r="BX10" s="16" t="s">
        <v>13699</v>
      </c>
      <c r="BY10" s="23">
        <f>IF(B6L263C13=0,0,B6L263C31/B6L263C13)</f>
        <v>7.6004426188431724</v>
      </c>
      <c r="BZ10" s="16" t="s">
        <v>13700</v>
      </c>
      <c r="CA10" s="23">
        <f>IF(B6L263C18=0,0,B6L263C32/B6L263C18)</f>
        <v>6.0803540950745365</v>
      </c>
      <c r="CB10" s="16" t="s">
        <v>13701</v>
      </c>
      <c r="CC10" s="23">
        <f>IF(B6L263C24=0,0,B6L263C33/B6L263C24)</f>
        <v>1.2667404364738621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4703.5652499999997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9407.1304999999993</v>
      </c>
      <c r="J11" s="16" t="s">
        <v>13704</v>
      </c>
      <c r="K11" s="23">
        <f>IF(B6L276C3=0,0,B6L264C3/B6L276C3)</f>
        <v>0.2291338303458173</v>
      </c>
      <c r="L11" s="16" t="s">
        <v>13705</v>
      </c>
      <c r="M11" s="23">
        <f>A1L544C72</f>
        <v>0.28501236476050795</v>
      </c>
      <c r="N11" s="16" t="s">
        <v>13706</v>
      </c>
      <c r="O11" s="23">
        <f>B6L264C1*B6L264C5</f>
        <v>1340.5742547078496</v>
      </c>
      <c r="P11" s="16" t="s">
        <v>13707</v>
      </c>
      <c r="Q11" s="23">
        <f>B3L838C21</f>
        <v>2.0677704929480729</v>
      </c>
      <c r="R11" s="16" t="s">
        <v>13708</v>
      </c>
      <c r="S11" s="17">
        <f>B6L264C6*B6L264C7</f>
        <v>2771.9998874907456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1524.5999381199101</v>
      </c>
      <c r="X11" s="16" t="s">
        <v>13710</v>
      </c>
      <c r="Y11" s="23">
        <f>IF(B6L276C10=0,0,B6L264C10/B6L276C10)</f>
        <v>0.18575044987824499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403.75404105999996</v>
      </c>
      <c r="AD11" s="16" t="s">
        <v>12125</v>
      </c>
      <c r="AE11" s="23">
        <f>A1L504C8</f>
        <v>1.5</v>
      </c>
      <c r="AF11" s="16" t="s">
        <v>13712</v>
      </c>
      <c r="AG11" s="23">
        <f>B6L264C13*B6L264C14</f>
        <v>605.63106158999994</v>
      </c>
      <c r="AH11" s="16" t="s">
        <v>13713</v>
      </c>
      <c r="AI11" s="23">
        <f>IF(B6L276C15=0,0,B6L264C15/B6L276C15)</f>
        <v>0.23351313607154228</v>
      </c>
      <c r="AJ11" s="16" t="s">
        <v>12128</v>
      </c>
      <c r="AK11" s="23">
        <f>A1L524C14</f>
        <v>5.629E-2</v>
      </c>
      <c r="AL11" s="16" t="s">
        <v>13714</v>
      </c>
      <c r="AM11" s="23">
        <f>B6L264C3*B6L264C17</f>
        <v>529.52737584499994</v>
      </c>
      <c r="AN11" s="16" t="s">
        <v>12130</v>
      </c>
      <c r="AO11" s="23">
        <f>A1L504C9</f>
        <v>1.2</v>
      </c>
      <c r="AP11" s="16" t="s">
        <v>13715</v>
      </c>
      <c r="AQ11" s="23">
        <f>B6L264C18*B6L264C19</f>
        <v>635.43285101399988</v>
      </c>
      <c r="AR11" s="16" t="s">
        <v>13716</v>
      </c>
      <c r="AS11" s="23">
        <f>IF(B6L276C20=0,0,B6L264C20/B6L276C20)</f>
        <v>0.22913383034581727</v>
      </c>
      <c r="AT11" s="16" t="s">
        <v>13717</v>
      </c>
      <c r="AU11" s="17">
        <f>A1L239C24</f>
        <v>5167024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25835.119999999999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6458.78</v>
      </c>
      <c r="BD11" s="16" t="s">
        <v>13720</v>
      </c>
      <c r="BE11" s="23">
        <f>IF(B6L276C26=0,0,B6L264C26/B6L276C26)</f>
        <v>0.21864739644610981</v>
      </c>
      <c r="BF11" s="16" t="s">
        <v>13721</v>
      </c>
      <c r="BG11" s="17">
        <f>B6L264C3+B6L264C10+B6L264C15+B6L264C20+B6L264C26</f>
        <v>18631.574350723909</v>
      </c>
      <c r="BH11" s="16" t="s">
        <v>13722</v>
      </c>
      <c r="BI11" s="17">
        <f>B6L278C3*B6L264C4</f>
        <v>47665.570382146318</v>
      </c>
      <c r="BJ11" s="16" t="s">
        <v>13723</v>
      </c>
      <c r="BK11" s="17">
        <f>B6L278C10*B6L264C11</f>
        <v>7725.0895642481519</v>
      </c>
      <c r="BL11" s="16" t="s">
        <v>13724</v>
      </c>
      <c r="BM11" s="17">
        <f>B6L278C15*B6L264C16</f>
        <v>3068.70942120258</v>
      </c>
      <c r="BN11" s="16" t="s">
        <v>13725</v>
      </c>
      <c r="BO11" s="17">
        <f>B6L278C20*B6L264C21</f>
        <v>3219.7139481732188</v>
      </c>
      <c r="BP11" s="16" t="s">
        <v>13726</v>
      </c>
      <c r="BQ11" s="17">
        <f>B6L278C26*B6L264C27</f>
        <v>32726.3911851546</v>
      </c>
      <c r="BR11" s="16" t="s">
        <v>13727</v>
      </c>
      <c r="BS11" s="15">
        <f>B6L264C29+B6L264C30+B6L264C31+B6L264C32+B6L264C33</f>
        <v>94405.474500924873</v>
      </c>
      <c r="BT11" s="16" t="s">
        <v>13728</v>
      </c>
      <c r="BU11" s="23">
        <f>IF(B6L264C3=0,0,B6L264C29/B6L264C3)</f>
        <v>5.0669617458954486</v>
      </c>
      <c r="BV11" s="16" t="s">
        <v>13729</v>
      </c>
      <c r="BW11" s="23">
        <f>IF(B6L264C8=0,0,B6L264C30/B6L264C8)</f>
        <v>2.7868289602424965</v>
      </c>
      <c r="BX11" s="16" t="s">
        <v>13730</v>
      </c>
      <c r="BY11" s="23">
        <f>IF(B6L264C13=0,0,B6L264C31/B6L264C13)</f>
        <v>7.6004426188431724</v>
      </c>
      <c r="BZ11" s="16" t="s">
        <v>13731</v>
      </c>
      <c r="CA11" s="23">
        <f>IF(B6L264C18=0,0,B6L264C32/B6L264C18)</f>
        <v>6.0803540950745365</v>
      </c>
      <c r="CB11" s="16" t="s">
        <v>13732</v>
      </c>
      <c r="CC11" s="23">
        <f>IF(B6L264C24=0,0,B6L264C33/B6L264C24)</f>
        <v>1.2667404364738619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503.08249999999998</v>
      </c>
      <c r="F12" s="16" t="s">
        <v>12152</v>
      </c>
      <c r="G12" s="24">
        <f>A1L505C5</f>
        <v>2</v>
      </c>
      <c r="H12" s="16" t="s">
        <v>13734</v>
      </c>
      <c r="I12" s="15">
        <f>B6L265C1*B6L265C2</f>
        <v>1006.165</v>
      </c>
      <c r="J12" s="16" t="s">
        <v>13735</v>
      </c>
      <c r="K12" s="23">
        <f>IF(B6L276C3=0,0,B6L265C3/B6L276C3)</f>
        <v>2.4507626465891937E-2</v>
      </c>
      <c r="L12" s="16" t="s">
        <v>13736</v>
      </c>
      <c r="M12" s="23">
        <f>A1L545C72</f>
        <v>0.5526317570474587</v>
      </c>
      <c r="N12" s="16" t="s">
        <v>13737</v>
      </c>
      <c r="O12" s="23">
        <f>B6L265C1*B6L265C5</f>
        <v>278.01936591482814</v>
      </c>
      <c r="P12" s="16" t="s">
        <v>13738</v>
      </c>
      <c r="Q12" s="23">
        <f>B3L839C21</f>
        <v>1.9900575090542838</v>
      </c>
      <c r="R12" s="16" t="s">
        <v>13739</v>
      </c>
      <c r="S12" s="23">
        <f>B6L265C6*B6L265C7</f>
        <v>553.27452680131432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304.30098974072291</v>
      </c>
      <c r="X12" s="16" t="s">
        <v>13741</v>
      </c>
      <c r="Y12" s="23">
        <f>IF(B6L276C10=0,0,B6L265C10/B6L276C10)</f>
        <v>3.7074674037071133E-2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43.184601799999996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64.776902699999994</v>
      </c>
      <c r="AH12" s="16" t="s">
        <v>13744</v>
      </c>
      <c r="AI12" s="23">
        <f>IF(B6L276C15=0,0,B6L265C15/B6L276C15)</f>
        <v>2.4976026914415968E-2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56.637027849999996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67.964433419999992</v>
      </c>
      <c r="AR12" s="16" t="s">
        <v>13747</v>
      </c>
      <c r="AS12" s="23">
        <f>IF(B6L276C20=0,0,B6L265C20/B6L276C20)</f>
        <v>2.4507626465891937E-2</v>
      </c>
      <c r="AT12" s="16" t="s">
        <v>13748</v>
      </c>
      <c r="AU12" s="17">
        <f>A1L240C24</f>
        <v>476673.5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2383.3674999999998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595.84187499999996</v>
      </c>
      <c r="BD12" s="16" t="s">
        <v>13751</v>
      </c>
      <c r="BE12" s="23">
        <f>IF(B6L276C26=0,0,B6L265C26/B6L276C26)</f>
        <v>2.017087974235357E-2</v>
      </c>
      <c r="BF12" s="16" t="s">
        <v>13752</v>
      </c>
      <c r="BG12" s="17">
        <f>B6L265C3+B6L265C10+B6L265C15+B6L265C20+B6L265C26</f>
        <v>2039.0492008607225</v>
      </c>
      <c r="BH12" s="16" t="s">
        <v>13753</v>
      </c>
      <c r="BI12" s="17">
        <f>B6L278C3*B6L265C4</f>
        <v>5098.1995650588933</v>
      </c>
      <c r="BJ12" s="16" t="s">
        <v>13754</v>
      </c>
      <c r="BK12" s="17">
        <f>B6L278C10*B6L265C11</f>
        <v>1541.8814742543661</v>
      </c>
      <c r="BL12" s="16" t="s">
        <v>13755</v>
      </c>
      <c r="BM12" s="17">
        <f>B6L278C15*B6L265C16</f>
        <v>328.22208799849153</v>
      </c>
      <c r="BN12" s="16" t="s">
        <v>13756</v>
      </c>
      <c r="BO12" s="17">
        <f>B6L278C20*B6L265C21</f>
        <v>344.37318422059809</v>
      </c>
      <c r="BP12" s="16" t="s">
        <v>13757</v>
      </c>
      <c r="BQ12" s="17">
        <f>B6L278C26*B6L265C27</f>
        <v>3019.1079872276168</v>
      </c>
      <c r="BR12" s="16" t="s">
        <v>13758</v>
      </c>
      <c r="BS12" s="15">
        <f>B6L265C29+B6L265C30+B6L265C31+B6L265C32+B6L265C33</f>
        <v>10331.784298759965</v>
      </c>
      <c r="BT12" s="16" t="s">
        <v>13759</v>
      </c>
      <c r="BU12" s="23">
        <f>IF(B6L265C3=0,0,B6L265C29/B6L265C3)</f>
        <v>5.0669617458954477</v>
      </c>
      <c r="BV12" s="16" t="s">
        <v>13760</v>
      </c>
      <c r="BW12" s="23">
        <f>IF(B6L265C8=0,0,B6L265C30/B6L265C8)</f>
        <v>2.7868289602424965</v>
      </c>
      <c r="BX12" s="16" t="s">
        <v>13761</v>
      </c>
      <c r="BY12" s="23">
        <f>IF(B6L265C13=0,0,B6L265C31/B6L265C13)</f>
        <v>7.6004426188431724</v>
      </c>
      <c r="BZ12" s="16" t="s">
        <v>13762</v>
      </c>
      <c r="CA12" s="23">
        <f>IF(B6L265C18=0,0,B6L265C32/B6L265C18)</f>
        <v>6.0803540950745374</v>
      </c>
      <c r="CB12" s="16" t="s">
        <v>13763</v>
      </c>
      <c r="CC12" s="23">
        <f>IF(B6L265C24=0,0,B6L265C33/B6L265C24)</f>
        <v>1.2667404364738619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4547.7067499999994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9095.4134999999987</v>
      </c>
      <c r="J13" s="16" t="s">
        <v>13766</v>
      </c>
      <c r="K13" s="23">
        <f>IF(B6L276C3=0,0,B6L266C3/B6L276C3)</f>
        <v>0.22154119514277559</v>
      </c>
      <c r="L13" s="16" t="s">
        <v>13767</v>
      </c>
      <c r="M13" s="23">
        <f>A1L546C72</f>
        <v>0.39787842292155112</v>
      </c>
      <c r="N13" s="16" t="s">
        <v>13768</v>
      </c>
      <c r="O13" s="23">
        <f>B6L266C1*B6L266C5</f>
        <v>1809.4343895996926</v>
      </c>
      <c r="P13" s="16" t="s">
        <v>13769</v>
      </c>
      <c r="Q13" s="23">
        <f>B3L840C21</f>
        <v>1.9988012065365584</v>
      </c>
      <c r="R13" s="16" t="s">
        <v>13770</v>
      </c>
      <c r="S13" s="17">
        <f>B6L266C6*B6L266C7</f>
        <v>3616.6996410806064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1989.1848025943336</v>
      </c>
      <c r="X13" s="16" t="s">
        <v>13772</v>
      </c>
      <c r="Y13" s="23">
        <f>IF(B6L276C10=0,0,B6L266C10/B6L276C10)</f>
        <v>0.24235339562489525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390.37514741999996</v>
      </c>
      <c r="AD13" s="16" t="s">
        <v>12203</v>
      </c>
      <c r="AE13" s="23">
        <f>A1L506C8</f>
        <v>1.5</v>
      </c>
      <c r="AF13" s="16" t="s">
        <v>13774</v>
      </c>
      <c r="AG13" s="23">
        <f>B6L266C13*B6L266C14</f>
        <v>585.56272113</v>
      </c>
      <c r="AH13" s="16" t="s">
        <v>13775</v>
      </c>
      <c r="AI13" s="23">
        <f>IF(B6L276C15=0,0,B6L266C15/B6L276C15)</f>
        <v>0.22577538711219566</v>
      </c>
      <c r="AJ13" s="16" t="s">
        <v>12206</v>
      </c>
      <c r="AK13" s="23">
        <f>A1L526C14</f>
        <v>5.629E-2</v>
      </c>
      <c r="AL13" s="16" t="s">
        <v>13776</v>
      </c>
      <c r="AM13" s="23">
        <f>B6L266C3*B6L266C17</f>
        <v>511.98082591499991</v>
      </c>
      <c r="AN13" s="16" t="s">
        <v>12208</v>
      </c>
      <c r="AO13" s="23">
        <f>A1L506C9</f>
        <v>1.2</v>
      </c>
      <c r="AP13" s="16" t="s">
        <v>13777</v>
      </c>
      <c r="AQ13" s="23">
        <f>B6L266C18*B6L266C19</f>
        <v>614.37699109799985</v>
      </c>
      <c r="AR13" s="16" t="s">
        <v>13778</v>
      </c>
      <c r="AS13" s="23">
        <f>IF(B6L276C20=0,0,B6L266C20/B6L276C20)</f>
        <v>0.22154119514277559</v>
      </c>
      <c r="AT13" s="16" t="s">
        <v>13779</v>
      </c>
      <c r="AU13" s="17">
        <f>A1L241C24</f>
        <v>5046633.75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25233.168750000001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6308.2921875000002</v>
      </c>
      <c r="BD13" s="16" t="s">
        <v>13782</v>
      </c>
      <c r="BE13" s="23">
        <f>IF(B6L276C26=0,0,B6L266C26/B6L276C26)</f>
        <v>0.21355297174051599</v>
      </c>
      <c r="BF13" s="16" t="s">
        <v>13783</v>
      </c>
      <c r="BG13" s="17">
        <f>B6L266C3+B6L266C10+B6L266C15+B6L266C20+B6L266C26</f>
        <v>18592.83020232233</v>
      </c>
      <c r="BH13" s="16" t="s">
        <v>13784</v>
      </c>
      <c r="BI13" s="17">
        <f>B6L278C3*B6L266C4</f>
        <v>46086.11226760102</v>
      </c>
      <c r="BJ13" s="16" t="s">
        <v>13785</v>
      </c>
      <c r="BK13" s="17">
        <f>B6L278C10*B6L266C11</f>
        <v>10079.123300262076</v>
      </c>
      <c r="BL13" s="16" t="s">
        <v>13786</v>
      </c>
      <c r="BM13" s="17">
        <f>B6L278C15*B6L266C16</f>
        <v>2967.0239077881542</v>
      </c>
      <c r="BN13" s="16" t="s">
        <v>13787</v>
      </c>
      <c r="BO13" s="17">
        <f>B6L278C20*B6L266C21</f>
        <v>3113.0247114519134</v>
      </c>
      <c r="BP13" s="16" t="s">
        <v>13788</v>
      </c>
      <c r="BQ13" s="17">
        <f>B6L278C26*B6L266C27</f>
        <v>31963.875195993616</v>
      </c>
      <c r="BR13" s="16" t="s">
        <v>13789</v>
      </c>
      <c r="BS13" s="15">
        <f>B6L266C29+B6L266C30+B6L266C31+B6L266C32+B6L266C33</f>
        <v>94209.15938309679</v>
      </c>
      <c r="BT13" s="16" t="s">
        <v>13790</v>
      </c>
      <c r="BU13" s="23">
        <f>IF(B6L266C3=0,0,B6L266C29/B6L266C3)</f>
        <v>5.0669617458954477</v>
      </c>
      <c r="BV13" s="16" t="s">
        <v>13791</v>
      </c>
      <c r="BW13" s="23">
        <f>IF(B6L266C8=0,0,B6L266C30/B6L266C8)</f>
        <v>2.786828960242496</v>
      </c>
      <c r="BX13" s="16" t="s">
        <v>13792</v>
      </c>
      <c r="BY13" s="23">
        <f>IF(B6L266C13=0,0,B6L266C31/B6L266C13)</f>
        <v>7.6004426188431733</v>
      </c>
      <c r="BZ13" s="16" t="s">
        <v>13793</v>
      </c>
      <c r="CA13" s="23">
        <f>IF(B6L266C18=0,0,B6L266C32/B6L266C18)</f>
        <v>6.0803540950745374</v>
      </c>
      <c r="CB13" s="16" t="s">
        <v>13794</v>
      </c>
      <c r="CC13" s="23">
        <f>IF(B6L266C24=0,0,B6L266C33/B6L266C24)</f>
        <v>1.2667404364738619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936.71100000000001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1873.422</v>
      </c>
      <c r="J14" s="16" t="s">
        <v>13797</v>
      </c>
      <c r="K14" s="23">
        <f>IF(B6L276C3=0,0,B6L267C3/B6L276C3)</f>
        <v>4.5631806501899998E-2</v>
      </c>
      <c r="L14" s="16" t="s">
        <v>13798</v>
      </c>
      <c r="M14" s="23">
        <f>A1L547C72</f>
        <v>0.30221003242483407</v>
      </c>
      <c r="N14" s="16" t="s">
        <v>13799</v>
      </c>
      <c r="O14" s="23">
        <f>B6L267C1*B6L267C5</f>
        <v>283.08346168269878</v>
      </c>
      <c r="P14" s="16" t="s">
        <v>13800</v>
      </c>
      <c r="Q14" s="23">
        <f>B3L841C21</f>
        <v>2.080824907247421</v>
      </c>
      <c r="R14" s="16" t="s">
        <v>13801</v>
      </c>
      <c r="S14" s="23">
        <f>B6L267C6*B6L267C7</f>
        <v>589.04711789918053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323.97591484454932</v>
      </c>
      <c r="X14" s="16" t="s">
        <v>13803</v>
      </c>
      <c r="Y14" s="23">
        <f>IF(B6L276C10=0,0,B6L267C10/B6L276C10)</f>
        <v>3.9471779072942581E-2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80.407272239999998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120.61090836</v>
      </c>
      <c r="AH14" s="16" t="s">
        <v>13806</v>
      </c>
      <c r="AI14" s="23">
        <f>IF(B6L276C15=0,0,B6L267C15/B6L276C15)</f>
        <v>4.6503941494743899E-2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105.45492437999999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126.54590925599999</v>
      </c>
      <c r="AR14" s="16" t="s">
        <v>13809</v>
      </c>
      <c r="AS14" s="23">
        <f>IF(B6L276C20=0,0,B6L267C20/B6L276C20)</f>
        <v>4.5631806501899991E-2</v>
      </c>
      <c r="AT14" s="16" t="s">
        <v>13810</v>
      </c>
      <c r="AU14" s="17">
        <f>A1L242C24</f>
        <v>746356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3731.78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932.94500000000005</v>
      </c>
      <c r="BD14" s="16" t="s">
        <v>13813</v>
      </c>
      <c r="BE14" s="23">
        <f>IF(B6L276C26=0,0,B6L267C26/B6L276C26)</f>
        <v>3.1582743997692432E-2</v>
      </c>
      <c r="BF14" s="16" t="s">
        <v>13814</v>
      </c>
      <c r="BG14" s="17">
        <f>B6L267C3+B6L267C10+B6L267C15+B6L267C20+B6L267C26</f>
        <v>3377.4997324605492</v>
      </c>
      <c r="BH14" s="16" t="s">
        <v>13815</v>
      </c>
      <c r="BI14" s="17">
        <f>B6L278C3*B6L267C4</f>
        <v>9492.5576079189432</v>
      </c>
      <c r="BJ14" s="16" t="s">
        <v>13816</v>
      </c>
      <c r="BK14" s="17">
        <f>B6L278C10*B6L267C11</f>
        <v>1641.5735671088125</v>
      </c>
      <c r="BL14" s="16" t="s">
        <v>13817</v>
      </c>
      <c r="BM14" s="17">
        <f>B6L278C15*B6L267C16</f>
        <v>611.13085879782147</v>
      </c>
      <c r="BN14" s="16" t="s">
        <v>13818</v>
      </c>
      <c r="BO14" s="17">
        <f>B6L278C20*B6L267C21</f>
        <v>641.20328129970858</v>
      </c>
      <c r="BP14" s="16" t="s">
        <v>13819</v>
      </c>
      <c r="BQ14" s="17">
        <f>B6L278C26*B6L267C27</f>
        <v>4727.196626024429</v>
      </c>
      <c r="BR14" s="16" t="s">
        <v>13820</v>
      </c>
      <c r="BS14" s="15">
        <f>B6L267C29+B6L267C30+B6L267C31+B6L267C32+B6L267C33</f>
        <v>17113.661941149716</v>
      </c>
      <c r="BT14" s="16" t="s">
        <v>13821</v>
      </c>
      <c r="BU14" s="23">
        <f>IF(B6L267C3=0,0,B6L267C29/B6L267C3)</f>
        <v>5.0669617458954486</v>
      </c>
      <c r="BV14" s="16" t="s">
        <v>13822</v>
      </c>
      <c r="BW14" s="23">
        <f>IF(B6L267C8=0,0,B6L267C30/B6L267C8)</f>
        <v>2.7868289602424965</v>
      </c>
      <c r="BX14" s="16" t="s">
        <v>13823</v>
      </c>
      <c r="BY14" s="23">
        <f>IF(B6L267C13=0,0,B6L267C31/B6L267C13)</f>
        <v>7.6004426188431724</v>
      </c>
      <c r="BZ14" s="16" t="s">
        <v>13824</v>
      </c>
      <c r="CA14" s="23">
        <f>IF(B6L267C18=0,0,B6L267C32/B6L267C18)</f>
        <v>6.0803540950745365</v>
      </c>
      <c r="CB14" s="16" t="s">
        <v>13825</v>
      </c>
      <c r="CC14" s="23">
        <f>IF(B6L267C24=0,0,B6L267C33/B6L267C24)</f>
        <v>1.2667404364738619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2671.4352499999995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5342.8704999999991</v>
      </c>
      <c r="J15" s="16" t="s">
        <v>13828</v>
      </c>
      <c r="K15" s="23">
        <f>IF(B6L276C3=0,0,B6L268C3/B6L276C3)</f>
        <v>0.13013876895900103</v>
      </c>
      <c r="L15" s="16" t="s">
        <v>13829</v>
      </c>
      <c r="M15" s="23">
        <f>A1L548C72</f>
        <v>0.30629011351216578</v>
      </c>
      <c r="N15" s="16" t="s">
        <v>13830</v>
      </c>
      <c r="O15" s="23">
        <f>B6L268C1*B6L268C5</f>
        <v>818.23420596290089</v>
      </c>
      <c r="P15" s="16" t="s">
        <v>13831</v>
      </c>
      <c r="Q15" s="23">
        <f>B3L842C21</f>
        <v>2.0445852810913214</v>
      </c>
      <c r="R15" s="16" t="s">
        <v>13832</v>
      </c>
      <c r="S15" s="17">
        <f>B6L268C6*B6L268C7</f>
        <v>1672.9496139971918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920.12228769845558</v>
      </c>
      <c r="X15" s="16" t="s">
        <v>13834</v>
      </c>
      <c r="Y15" s="23">
        <f>IF(B6L276C10=0,0,B6L268C10/B6L276C10)</f>
        <v>0.1121035916436891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229.31600185999997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343.97400278999999</v>
      </c>
      <c r="AH15" s="16" t="s">
        <v>13837</v>
      </c>
      <c r="AI15" s="23">
        <f>IF(B6L276C15=0,0,B6L268C15/B6L276C15)</f>
        <v>0.13262603788468005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300.75018044499996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360.90021653399992</v>
      </c>
      <c r="AR15" s="16" t="s">
        <v>13840</v>
      </c>
      <c r="AS15" s="23">
        <f>IF(B6L276C20=0,0,B6L268C20/B6L276C20)</f>
        <v>0.13013876895900103</v>
      </c>
      <c r="AT15" s="16" t="s">
        <v>13841</v>
      </c>
      <c r="AU15" s="17">
        <f>A1L243C24</f>
        <v>2733953.5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13669.7675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3417.441875</v>
      </c>
      <c r="BD15" s="16" t="s">
        <v>13844</v>
      </c>
      <c r="BE15" s="23">
        <f>IF(B6L276C26=0,0,B6L268C26/B6L276C26)</f>
        <v>0.11568976934880301</v>
      </c>
      <c r="BF15" s="16" t="s">
        <v>13845</v>
      </c>
      <c r="BG15" s="17">
        <f>B6L268C3+B6L268C10+B6L268C15+B6L268C20+B6L268C26</f>
        <v>10385.308882022455</v>
      </c>
      <c r="BH15" s="16" t="s">
        <v>13846</v>
      </c>
      <c r="BI15" s="17">
        <f>B6L278C3*B6L268C4</f>
        <v>27072.120436773283</v>
      </c>
      <c r="BJ15" s="16" t="s">
        <v>13847</v>
      </c>
      <c r="BK15" s="17">
        <f>B6L278C10*B6L268C11</f>
        <v>4662.2244333138806</v>
      </c>
      <c r="BL15" s="16" t="s">
        <v>13848</v>
      </c>
      <c r="BM15" s="17">
        <f>B6L278C15*B6L268C16</f>
        <v>1742.903113719464</v>
      </c>
      <c r="BN15" s="16" t="s">
        <v>13849</v>
      </c>
      <c r="BO15" s="17">
        <f>B6L278C20*B6L268C21</f>
        <v>1828.6675912631615</v>
      </c>
      <c r="BP15" s="16" t="s">
        <v>13850</v>
      </c>
      <c r="BQ15" s="17">
        <f>B6L278C26*B6L268C27</f>
        <v>17316.047249446216</v>
      </c>
      <c r="BR15" s="16" t="s">
        <v>13851</v>
      </c>
      <c r="BS15" s="15">
        <f>B6L268C29+B6L268C30+B6L268C31+B6L268C32+B6L268C33</f>
        <v>52621.962824516006</v>
      </c>
      <c r="BT15" s="16" t="s">
        <v>13852</v>
      </c>
      <c r="BU15" s="23">
        <f>IF(B6L268C3=0,0,B6L268C29/B6L268C3)</f>
        <v>5.0669617458954486</v>
      </c>
      <c r="BV15" s="16" t="s">
        <v>13853</v>
      </c>
      <c r="BW15" s="23">
        <f>IF(B6L268C8=0,0,B6L268C30/B6L268C8)</f>
        <v>2.7868289602424969</v>
      </c>
      <c r="BX15" s="16" t="s">
        <v>13854</v>
      </c>
      <c r="BY15" s="23">
        <f>IF(B6L268C13=0,0,B6L268C31/B6L268C13)</f>
        <v>7.6004426188431724</v>
      </c>
      <c r="BZ15" s="16" t="s">
        <v>13855</v>
      </c>
      <c r="CA15" s="23">
        <f>IF(B6L268C18=0,0,B6L268C32/B6L268C18)</f>
        <v>6.0803540950745374</v>
      </c>
      <c r="CB15" s="16" t="s">
        <v>13856</v>
      </c>
      <c r="CC15" s="23">
        <f>IF(B6L268C24=0,0,B6L268C33/B6L268C24)</f>
        <v>1.2667404364738621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104.7195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209.43899999999999</v>
      </c>
      <c r="J16" s="16" t="s">
        <v>13859</v>
      </c>
      <c r="K16" s="23">
        <f>IF(B6L276C3=0,0,B6L269C3/B6L276C3)</f>
        <v>5.1014026321626587E-3</v>
      </c>
      <c r="L16" s="16" t="s">
        <v>13860</v>
      </c>
      <c r="M16" s="23">
        <f>A1L549C72</f>
        <v>0.67450295569174035</v>
      </c>
      <c r="N16" s="16" t="s">
        <v>13861</v>
      </c>
      <c r="O16" s="23">
        <f>B6L269C1*B6L269C5</f>
        <v>70.633612268561194</v>
      </c>
      <c r="P16" s="16" t="s">
        <v>13862</v>
      </c>
      <c r="Q16" s="23">
        <f>B3L843C21</f>
        <v>1.7739086813684024</v>
      </c>
      <c r="R16" s="16" t="s">
        <v>13863</v>
      </c>
      <c r="S16" s="23">
        <f>B6L269C6*B6L269C7</f>
        <v>125.2975779996104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68.913667899785722</v>
      </c>
      <c r="X16" s="16" t="s">
        <v>13865</v>
      </c>
      <c r="Y16" s="23">
        <f>IF(B6L276C10=0,0,B6L269C10/B6L276C10)</f>
        <v>8.3961336315746243E-3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8.989121879999999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13.483682819999999</v>
      </c>
      <c r="AH16" s="16" t="s">
        <v>13868</v>
      </c>
      <c r="AI16" s="23">
        <f>IF(B6L276C15=0,0,B6L269C15/B6L276C15)</f>
        <v>5.1989028647670766E-3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11.78932131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14.147185572</v>
      </c>
      <c r="AR16" s="16" t="s">
        <v>13871</v>
      </c>
      <c r="AS16" s="23">
        <f>IF(B6L276C20=0,0,B6L269C20/B6L276C20)</f>
        <v>5.1014026321626596E-3</v>
      </c>
      <c r="AT16" s="16" t="s">
        <v>13872</v>
      </c>
      <c r="AU16" s="17">
        <f>A1L244C24</f>
        <v>225432.75</v>
      </c>
      <c r="AV16" s="16" t="s">
        <v>12329</v>
      </c>
      <c r="AW16" s="17">
        <f>A1L569C1</f>
        <v>200</v>
      </c>
      <c r="AX16" s="16" t="s">
        <v>13873</v>
      </c>
      <c r="AY16" s="17">
        <f>IF(B6L269C23=0,0,B6L269C22/B6L269C23)</f>
        <v>1127.1637499999999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281.79093749999998</v>
      </c>
      <c r="BD16" s="16" t="s">
        <v>13875</v>
      </c>
      <c r="BE16" s="23">
        <f>IF(B6L276C26=0,0,B6L269C26/B6L276C26)</f>
        <v>9.5393951839950353E-3</v>
      </c>
      <c r="BF16" s="16" t="s">
        <v>13876</v>
      </c>
      <c r="BG16" s="23">
        <f>B6L269C3+B6L269C10+B6L269C15+B6L269C20+B6L269C26</f>
        <v>587.77447379178579</v>
      </c>
      <c r="BH16" s="16" t="s">
        <v>13877</v>
      </c>
      <c r="BI16" s="17">
        <f>B6L278C3*B6L269C4</f>
        <v>1061.2194010985968</v>
      </c>
      <c r="BJ16" s="16" t="s">
        <v>13878</v>
      </c>
      <c r="BK16" s="17">
        <f>B6L278C10*B6L269C11</f>
        <v>349.18291901755737</v>
      </c>
      <c r="BL16" s="16" t="s">
        <v>13879</v>
      </c>
      <c r="BM16" s="17">
        <f>B6L278C15*B6L269C16</f>
        <v>68.321305042727644</v>
      </c>
      <c r="BN16" s="16" t="s">
        <v>13880</v>
      </c>
      <c r="BO16" s="17">
        <f>B6L278C20*B6L269C21</f>
        <v>71.683248105408012</v>
      </c>
      <c r="BP16" s="16" t="s">
        <v>13881</v>
      </c>
      <c r="BQ16" s="17">
        <f>B6L278C26*B6L269C27</f>
        <v>1427.823900652515</v>
      </c>
      <c r="BR16" s="16" t="s">
        <v>13882</v>
      </c>
      <c r="BS16" s="15">
        <f>B6L269C29+B6L269C30+B6L269C31+B6L269C32+B6L269C33</f>
        <v>2978.2307739168045</v>
      </c>
      <c r="BT16" s="16" t="s">
        <v>13883</v>
      </c>
      <c r="BU16" s="23">
        <f>IF(B6L269C3=0,0,B6L269C29/B6L269C3)</f>
        <v>5.0669617458954486</v>
      </c>
      <c r="BV16" s="16" t="s">
        <v>13884</v>
      </c>
      <c r="BW16" s="23">
        <f>IF(B6L269C8=0,0,B6L269C30/B6L269C8)</f>
        <v>2.7868289602424965</v>
      </c>
      <c r="BX16" s="16" t="s">
        <v>13885</v>
      </c>
      <c r="BY16" s="23">
        <f>IF(B6L269C13=0,0,B6L269C31/B6L269C13)</f>
        <v>7.6004426188431715</v>
      </c>
      <c r="BZ16" s="16" t="s">
        <v>13886</v>
      </c>
      <c r="CA16" s="23">
        <f>IF(B6L269C18=0,0,B6L269C32/B6L269C18)</f>
        <v>6.0803540950745374</v>
      </c>
      <c r="CB16" s="16" t="s">
        <v>13887</v>
      </c>
      <c r="CC16" s="23">
        <f>IF(B6L269C24=0,0,B6L269C33/B6L269C24)</f>
        <v>1.2667404364738619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65.17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130.34</v>
      </c>
      <c r="J17" s="16" t="s">
        <v>13890</v>
      </c>
      <c r="K17" s="23">
        <f>IF(B6L276C3=0,0,B6L270C3/B6L276C3)</f>
        <v>3.1747516893992091E-3</v>
      </c>
      <c r="L17" s="16" t="s">
        <v>13891</v>
      </c>
      <c r="M17" s="23">
        <f>A1L550C72</f>
        <v>0.37448166385901255</v>
      </c>
      <c r="N17" s="16" t="s">
        <v>13892</v>
      </c>
      <c r="O17" s="23">
        <f>B6L270C1*B6L270C5</f>
        <v>24.40497003369185</v>
      </c>
      <c r="P17" s="16" t="s">
        <v>13893</v>
      </c>
      <c r="Q17" s="23">
        <f>B3L844C21</f>
        <v>1.8772381963043441</v>
      </c>
      <c r="R17" s="16" t="s">
        <v>13894</v>
      </c>
      <c r="S17" s="23">
        <f>B6L270C6*B6L270C7</f>
        <v>45.813941926909258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25.197668059800094</v>
      </c>
      <c r="X17" s="16" t="s">
        <v>13896</v>
      </c>
      <c r="Y17" s="23">
        <f>IF(B6L276C10=0,0,B6L270C10/B6L276C10)</f>
        <v>3.0699713813201212E-3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5.5941928000000001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8.3912891999999992</v>
      </c>
      <c r="AH17" s="16" t="s">
        <v>13899</v>
      </c>
      <c r="AI17" s="23">
        <f>IF(B6L276C15=0,0,B6L270C15/B6L276C15)</f>
        <v>3.2354289286796673E-3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7.3368386000000001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8.8042063200000005</v>
      </c>
      <c r="AR17" s="16" t="s">
        <v>13902</v>
      </c>
      <c r="AS17" s="23">
        <f>IF(B6L276C20=0,0,B6L270C20/B6L276C20)</f>
        <v>3.1747516893992096E-3</v>
      </c>
      <c r="AT17" s="16" t="s">
        <v>13903</v>
      </c>
      <c r="AU17" s="17">
        <f>A1L245C24</f>
        <v>111446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557.23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139.3075</v>
      </c>
      <c r="BD17" s="16" t="s">
        <v>13906</v>
      </c>
      <c r="BE17" s="23">
        <f>IF(B6L276C26=0,0,B6L270C26/B6L276C26)</f>
        <v>4.715940499663473E-3</v>
      </c>
      <c r="BF17" s="16" t="s">
        <v>13907</v>
      </c>
      <c r="BG17" s="23">
        <f>B6L270C3+B6L270C10+B6L270C15+B6L270C20+B6L270C26</f>
        <v>312.04066357980008</v>
      </c>
      <c r="BH17" s="16" t="s">
        <v>13908</v>
      </c>
      <c r="BI17" s="17">
        <f>B6L278C3*B6L270C4</f>
        <v>660.42779396001265</v>
      </c>
      <c r="BJ17" s="16" t="s">
        <v>13909</v>
      </c>
      <c r="BK17" s="17">
        <f>B6L278C10*B6L270C11</f>
        <v>127.67562014477865</v>
      </c>
      <c r="BL17" s="16" t="s">
        <v>13910</v>
      </c>
      <c r="BM17" s="17">
        <f>B6L278C15*B6L270C16</f>
        <v>42.518341375145617</v>
      </c>
      <c r="BN17" s="16" t="s">
        <v>13911</v>
      </c>
      <c r="BO17" s="17">
        <f>B6L278C20*B6L270C21</f>
        <v>44.610576626410939</v>
      </c>
      <c r="BP17" s="16" t="s">
        <v>13912</v>
      </c>
      <c r="BQ17" s="17">
        <f>B6L278C26*B6L270C27</f>
        <v>705.86577341633017</v>
      </c>
      <c r="BR17" s="16" t="s">
        <v>13913</v>
      </c>
      <c r="BS17" s="15">
        <f>B6L270C29+B6L270C30+B6L270C31+B6L270C32+B6L270C33</f>
        <v>1581.098105522678</v>
      </c>
      <c r="BT17" s="16" t="s">
        <v>13914</v>
      </c>
      <c r="BU17" s="23">
        <f>IF(B6L270C3=0,0,B6L270C29/B6L270C3)</f>
        <v>5.0669617458954477</v>
      </c>
      <c r="BV17" s="16" t="s">
        <v>13915</v>
      </c>
      <c r="BW17" s="23">
        <f>IF(B6L270C8=0,0,B6L270C30/B6L270C8)</f>
        <v>2.7868289602424965</v>
      </c>
      <c r="BX17" s="16" t="s">
        <v>13916</v>
      </c>
      <c r="BY17" s="23">
        <f>IF(B6L270C13=0,0,B6L270C31/B6L270C13)</f>
        <v>7.6004426188431715</v>
      </c>
      <c r="BZ17" s="16" t="s">
        <v>13917</v>
      </c>
      <c r="CA17" s="23">
        <f>IF(B6L270C18=0,0,B6L270C32/B6L270C18)</f>
        <v>6.0803540950745374</v>
      </c>
      <c r="CB17" s="16" t="s">
        <v>13918</v>
      </c>
      <c r="CC17" s="23">
        <f>IF(B6L270C24=0,0,B6L270C33/B6L270C24)</f>
        <v>1.2667404364738621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3089.9129999999996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3089.9129999999996</v>
      </c>
      <c r="J18" s="16" t="s">
        <v>13921</v>
      </c>
      <c r="K18" s="23">
        <f>IF(B6L276C3=0,0,B6L271C3/B6L276C3)</f>
        <v>7.5262440669376846E-2</v>
      </c>
      <c r="L18" s="16" t="s">
        <v>13922</v>
      </c>
      <c r="M18" s="23">
        <f>A1L551C72</f>
        <v>0.11504973456778263</v>
      </c>
      <c r="N18" s="16" t="s">
        <v>13923</v>
      </c>
      <c r="O18" s="23">
        <f>B6L271C1*B6L271C5</f>
        <v>355.4936704875409</v>
      </c>
      <c r="P18" s="16" t="s">
        <v>13924</v>
      </c>
      <c r="Q18" s="23">
        <f>B3L845C21</f>
        <v>1.1042921844598315</v>
      </c>
      <c r="R18" s="16" t="s">
        <v>13925</v>
      </c>
      <c r="S18" s="23">
        <f>B6L271C6*B6L271C7</f>
        <v>392.56888194433003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215.91288506938153</v>
      </c>
      <c r="X18" s="16" t="s">
        <v>13927</v>
      </c>
      <c r="Y18" s="23">
        <f>IF(B6L276C10=0,0,B6L271C10/B6L276C10)</f>
        <v>2.6305861972948003E-2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100.91655857999999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151.37483786999996</v>
      </c>
      <c r="AH18" s="16" t="s">
        <v>13930</v>
      </c>
      <c r="AI18" s="23">
        <f>IF(B6L276C15=0,0,B6L271C15/B6L276C15)</f>
        <v>5.8365588152865994E-2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173.93120276999997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208.71744332399996</v>
      </c>
      <c r="AR18" s="16" t="s">
        <v>13933</v>
      </c>
      <c r="AS18" s="23">
        <f>IF(B6L276C20=0,0,B6L271C20/B6L276C20)</f>
        <v>7.5262440669376846E-2</v>
      </c>
      <c r="AT18" s="16" t="s">
        <v>13934</v>
      </c>
      <c r="AU18" s="17">
        <f>A1L246C24</f>
        <v>3252929.5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16264.647499999999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4066.1618749999998</v>
      </c>
      <c r="BD18" s="16" t="s">
        <v>13937</v>
      </c>
      <c r="BE18" s="23">
        <f>IF(B6L276C26=0,0,B6L271C26/B6L276C26)</f>
        <v>0.13765071847890503</v>
      </c>
      <c r="BF18" s="16" t="s">
        <v>13938</v>
      </c>
      <c r="BG18" s="17">
        <f>B6L271C3+B6L271C10+B6L271C15+B6L271C20+B6L271C26</f>
        <v>7732.0800412633807</v>
      </c>
      <c r="BH18" s="16" t="s">
        <v>13939</v>
      </c>
      <c r="BI18" s="17">
        <f>B6L278C3*B6L271C4</f>
        <v>15656.470969145041</v>
      </c>
      <c r="BJ18" s="16" t="s">
        <v>13940</v>
      </c>
      <c r="BK18" s="17">
        <f>B6L278C10*B6L271C11</f>
        <v>1094.0223290924766</v>
      </c>
      <c r="BL18" s="16" t="s">
        <v>13941</v>
      </c>
      <c r="BM18" s="17">
        <f>B6L278C15*B6L271C16</f>
        <v>767.01051277841543</v>
      </c>
      <c r="BN18" s="16" t="s">
        <v>13942</v>
      </c>
      <c r="BO18" s="17">
        <f>B6L278C20*B6L271C21</f>
        <v>1057.5633010238091</v>
      </c>
      <c r="BP18" s="16" t="s">
        <v>13943</v>
      </c>
      <c r="BQ18" s="17">
        <f>B6L278C26*B6L271C27</f>
        <v>20603.08667324351</v>
      </c>
      <c r="BR18" s="16" t="s">
        <v>13944</v>
      </c>
      <c r="BS18" s="15">
        <f>B6L271C29+B6L271C30+B6L271C31+B6L271C32+B6L271C33</f>
        <v>39178.153785283255</v>
      </c>
      <c r="BT18" s="16" t="s">
        <v>13945</v>
      </c>
      <c r="BU18" s="23">
        <f>IF(B6L271C3=0,0,B6L271C29/B6L271C3)</f>
        <v>5.0669617458954486</v>
      </c>
      <c r="BV18" s="16" t="s">
        <v>13946</v>
      </c>
      <c r="BW18" s="23">
        <f>IF(B6L271C8=0,0,B6L271C30/B6L271C8)</f>
        <v>2.7868289602424965</v>
      </c>
      <c r="BX18" s="16" t="s">
        <v>13947</v>
      </c>
      <c r="BY18" s="23">
        <f>IF(B6L271C13=0,0,B6L271C31/B6L271C13)</f>
        <v>7.6004426188431715</v>
      </c>
      <c r="BZ18" s="16" t="s">
        <v>13948</v>
      </c>
      <c r="CA18" s="23">
        <f>IF(B6L271C18=0,0,B6L271C32/B6L271C18)</f>
        <v>6.0803540950745374</v>
      </c>
      <c r="CB18" s="16" t="s">
        <v>13949</v>
      </c>
      <c r="CC18" s="23">
        <f>IF(B6L271C24=0,0,B6L271C33/B6L271C24)</f>
        <v>1.2667404364738621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733.52575000000002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1467.0515</v>
      </c>
      <c r="J19" s="16" t="s">
        <v>13952</v>
      </c>
      <c r="K19" s="23">
        <f>IF(B6L276C3=0,0,B6L272C3/B6L276C3)</f>
        <v>3.5733652202398679E-2</v>
      </c>
      <c r="L19" s="16" t="s">
        <v>13953</v>
      </c>
      <c r="M19" s="23">
        <f>A1L552C72</f>
        <v>0.26352255632778948</v>
      </c>
      <c r="N19" s="16" t="s">
        <v>13954</v>
      </c>
      <c r="O19" s="23">
        <f>B6L272C1*B6L272C5</f>
        <v>193.30058077225902</v>
      </c>
      <c r="P19" s="16" t="s">
        <v>13955</v>
      </c>
      <c r="Q19" s="23">
        <f>B3L846C21</f>
        <v>1.3451491845595189</v>
      </c>
      <c r="R19" s="16" t="s">
        <v>13956</v>
      </c>
      <c r="S19" s="23">
        <f>B6L272C6*B6L272C7</f>
        <v>260.01811860068563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143.00996523037711</v>
      </c>
      <c r="X19" s="16" t="s">
        <v>13958</v>
      </c>
      <c r="Y19" s="23">
        <f>IF(B6L276C10=0,0,B6L272C10/B6L276C10)</f>
        <v>1.7423695695129592E-2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62.965850379999999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94.448775569999995</v>
      </c>
      <c r="AH19" s="16" t="s">
        <v>13961</v>
      </c>
      <c r="AI19" s="23">
        <f>IF(B6L276C15=0,0,B6L272C15/B6L276C15)</f>
        <v>3.6416609352178143E-2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82.580328934999997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99.096394721999999</v>
      </c>
      <c r="AR19" s="16" t="s">
        <v>13964</v>
      </c>
      <c r="AS19" s="23">
        <f>IF(B6L276C20=0,0,B6L272C20/B6L276C20)</f>
        <v>3.5733652202398686E-2</v>
      </c>
      <c r="AT19" s="16" t="s">
        <v>13965</v>
      </c>
      <c r="AU19" s="17">
        <f>A1L247C24</f>
        <v>1079352.75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5396.7637500000001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1349.1909375</v>
      </c>
      <c r="BD19" s="16" t="s">
        <v>13968</v>
      </c>
      <c r="BE19" s="23">
        <f>IF(B6L276C26=0,0,B6L272C26/B6L276C26)</f>
        <v>4.567380926321396E-2</v>
      </c>
      <c r="BF19" s="16" t="s">
        <v>13969</v>
      </c>
      <c r="BG19" s="17">
        <f>B6L272C3+B6L272C10+B6L272C15+B6L272C20+B6L272C26</f>
        <v>3152.797573022377</v>
      </c>
      <c r="BH19" s="16" t="s">
        <v>13970</v>
      </c>
      <c r="BI19" s="17">
        <f>B6L278C3*B6L272C4</f>
        <v>7433.4938297585359</v>
      </c>
      <c r="BJ19" s="16" t="s">
        <v>13971</v>
      </c>
      <c r="BK19" s="17">
        <f>B6L278C10*B6L272C11</f>
        <v>724.62602310415889</v>
      </c>
      <c r="BL19" s="16" t="s">
        <v>13972</v>
      </c>
      <c r="BM19" s="17">
        <f>B6L278C15*B6L272C16</f>
        <v>478.56833275985457</v>
      </c>
      <c r="BN19" s="16" t="s">
        <v>13973</v>
      </c>
      <c r="BO19" s="17">
        <f>B6L278C20*B6L272C21</f>
        <v>502.11764121252963</v>
      </c>
      <c r="BP19" s="16" t="s">
        <v>13974</v>
      </c>
      <c r="BQ19" s="17">
        <f>B6L278C26*B6L272C27</f>
        <v>6836.2988682213163</v>
      </c>
      <c r="BR19" s="16" t="s">
        <v>13975</v>
      </c>
      <c r="BS19" s="15">
        <f>B6L272C29+B6L272C30+B6L272C31+B6L272C32+B6L272C33</f>
        <v>15975.104695056396</v>
      </c>
      <c r="BT19" s="16" t="s">
        <v>13976</v>
      </c>
      <c r="BU19" s="23">
        <f>IF(B6L272C3=0,0,B6L272C29/B6L272C3)</f>
        <v>5.0669617458954477</v>
      </c>
      <c r="BV19" s="16" t="s">
        <v>13977</v>
      </c>
      <c r="BW19" s="23">
        <f>IF(B6L272C8=0,0,B6L272C30/B6L272C8)</f>
        <v>2.7868289602424965</v>
      </c>
      <c r="BX19" s="16" t="s">
        <v>13978</v>
      </c>
      <c r="BY19" s="23">
        <f>IF(B6L272C13=0,0,B6L272C31/B6L272C13)</f>
        <v>7.6004426188431724</v>
      </c>
      <c r="BZ19" s="16" t="s">
        <v>13979</v>
      </c>
      <c r="CA19" s="23">
        <f>IF(B6L272C18=0,0,B6L272C32/B6L272C18)</f>
        <v>6.0803540950745383</v>
      </c>
      <c r="CB19" s="16" t="s">
        <v>13980</v>
      </c>
      <c r="CC19" s="23">
        <f>IF(B6L272C24=0,0,B6L272C33/B6L272C24)</f>
        <v>1.2667404364738619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2.44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4.88</v>
      </c>
      <c r="J20" s="16" t="s">
        <v>13983</v>
      </c>
      <c r="K20" s="23">
        <f>IF(B6L276C3=0,0,B6L273C3/B6L276C3)</f>
        <v>1.1886441801648105E-4</v>
      </c>
      <c r="L20" s="16" t="s">
        <v>13984</v>
      </c>
      <c r="M20" s="23">
        <f>A1L553C72</f>
        <v>0.98553266111354654</v>
      </c>
      <c r="N20" s="16" t="s">
        <v>13985</v>
      </c>
      <c r="O20" s="23">
        <f>B6L273C1*B6L273C5</f>
        <v>2.4046996931170534</v>
      </c>
      <c r="P20" s="16" t="s">
        <v>13986</v>
      </c>
      <c r="Q20" s="23">
        <f>B3L847C21</f>
        <v>2.648635357757561</v>
      </c>
      <c r="R20" s="16" t="s">
        <v>13987</v>
      </c>
      <c r="S20" s="23">
        <f>B6L273C6*B6L273C7</f>
        <v>6.369172631978584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3.5030449475882213</v>
      </c>
      <c r="X20" s="16" t="s">
        <v>13989</v>
      </c>
      <c r="Y20" s="23">
        <f>IF(B6L276C10=0,0,B6L273C10/B6L276C10)</f>
        <v>4.2679535705651337E-4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0.20944959999999999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0.31417439999999996</v>
      </c>
      <c r="AH20" s="16" t="s">
        <v>13992</v>
      </c>
      <c r="AI20" s="23">
        <f>IF(B6L276C15=0,0,B6L273C15/B6L276C15)</f>
        <v>1.211362066284853E-4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0.27469519999999997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0.32963423999999997</v>
      </c>
      <c r="AR20" s="16" t="s">
        <v>13995</v>
      </c>
      <c r="AS20" s="23">
        <f>IF(B6L276C20=0,0,B6L273C20/B6L276C20)</f>
        <v>1.1886441801648105E-4</v>
      </c>
      <c r="AT20" s="16" t="s">
        <v>13996</v>
      </c>
      <c r="AU20" s="17">
        <f>A1L248C24</f>
        <v>2693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13.465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3.36625</v>
      </c>
      <c r="BD20" s="16" t="s">
        <v>13999</v>
      </c>
      <c r="BE20" s="23">
        <f>IF(B6L276C26=0,0,B6L273C26/B6L276C26)</f>
        <v>1.1395678414293677E-4</v>
      </c>
      <c r="BF20" s="16" t="s">
        <v>14000</v>
      </c>
      <c r="BG20" s="23">
        <f>B6L273C3+B6L273C10+B6L273C15+B6L273C20+B6L273C26</f>
        <v>12.393103587588222</v>
      </c>
      <c r="BH20" s="16" t="s">
        <v>14001</v>
      </c>
      <c r="BI20" s="17">
        <f>B6L278C3*B6L273C4</f>
        <v>24.726773319969787</v>
      </c>
      <c r="BJ20" s="16" t="s">
        <v>14002</v>
      </c>
      <c r="BK20" s="17">
        <f>B6L278C10*B6L273C11</f>
        <v>17.749794743581841</v>
      </c>
      <c r="BL20" s="16" t="s">
        <v>14003</v>
      </c>
      <c r="BM20" s="17">
        <f>B6L278C15*B6L273C16</f>
        <v>1.5919096663396546</v>
      </c>
      <c r="BN20" s="16" t="s">
        <v>14004</v>
      </c>
      <c r="BO20" s="17">
        <f>B6L278C20*B6L273C21</f>
        <v>1.670244084217319</v>
      </c>
      <c r="BP20" s="16" t="s">
        <v>14005</v>
      </c>
      <c r="BQ20" s="17">
        <f>B6L278C26*B6L273C27</f>
        <v>17.056659977120553</v>
      </c>
      <c r="BR20" s="16" t="s">
        <v>14006</v>
      </c>
      <c r="BS20" s="15">
        <f>B6L273C29+B6L273C30+B6L273C31+B6L273C32+B6L273C33</f>
        <v>62.795381791229147</v>
      </c>
      <c r="BT20" s="16" t="s">
        <v>14007</v>
      </c>
      <c r="BU20" s="23">
        <f>IF(B6L273C3=0,0,B6L273C29/B6L273C3)</f>
        <v>5.0669617458954486</v>
      </c>
      <c r="BV20" s="16" t="s">
        <v>14008</v>
      </c>
      <c r="BW20" s="23">
        <f>IF(B6L273C8=0,0,B6L273C30/B6L273C8)</f>
        <v>2.7868289602424965</v>
      </c>
      <c r="BX20" s="16" t="s">
        <v>14009</v>
      </c>
      <c r="BY20" s="23">
        <f>IF(B6L273C13=0,0,B6L273C31/B6L273C13)</f>
        <v>7.6004426188431715</v>
      </c>
      <c r="BZ20" s="16" t="s">
        <v>14010</v>
      </c>
      <c r="CA20" s="23">
        <f>IF(B6L273C18=0,0,B6L273C32/B6L273C18)</f>
        <v>6.0803540950745374</v>
      </c>
      <c r="CB20" s="16" t="s">
        <v>14011</v>
      </c>
      <c r="CC20" s="23">
        <f>IF(B6L273C24=0,0,B6L273C33/B6L273C24)</f>
        <v>1.2667404364738621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482.38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964.76</v>
      </c>
      <c r="J21" s="16" t="s">
        <v>14014</v>
      </c>
      <c r="K21" s="23">
        <f>IF(B6L276C3=0,0,B6L274C3/B6L276C3)</f>
        <v>2.3499105722454974E-2</v>
      </c>
      <c r="L21" s="16" t="s">
        <v>14015</v>
      </c>
      <c r="M21" s="23">
        <f>A1L554C72</f>
        <v>0.45651507685976805</v>
      </c>
      <c r="N21" s="16" t="s">
        <v>14016</v>
      </c>
      <c r="O21" s="23">
        <f>B6L274C1*B6L274C5</f>
        <v>220.21374277561492</v>
      </c>
      <c r="P21" s="16" t="s">
        <v>14017</v>
      </c>
      <c r="Q21" s="23">
        <f>B3L848C21</f>
        <v>1.9282002947630039</v>
      </c>
      <c r="R21" s="16" t="s">
        <v>14018</v>
      </c>
      <c r="S21" s="23">
        <f>B6L274C6*B6L274C7</f>
        <v>424.61620373080501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233.53891205194279</v>
      </c>
      <c r="X21" s="16" t="s">
        <v>14020</v>
      </c>
      <c r="Y21" s="23">
        <f>IF(B6L276C10=0,0,B6L274C10/B6L276C10)</f>
        <v>2.8453338409038041E-2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41.407499199999997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62.111248799999998</v>
      </c>
      <c r="AH21" s="16" t="s">
        <v>14023</v>
      </c>
      <c r="AI21" s="23">
        <f>IF(B6L276C15=0,0,B6L274C15/B6L276C15)</f>
        <v>2.3948230882560963E-2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54.306340399999996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65.167608479999998</v>
      </c>
      <c r="AR21" s="16" t="s">
        <v>14026</v>
      </c>
      <c r="AS21" s="23">
        <f>IF(B6L276C20=0,0,B6L274C20/B6L276C20)</f>
        <v>2.3499105722454974E-2</v>
      </c>
      <c r="AT21" s="16" t="s">
        <v>14027</v>
      </c>
      <c r="AU21" s="17">
        <f>A1L249C24</f>
        <v>642378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3211.89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802.97249999999997</v>
      </c>
      <c r="BD21" s="16" t="s">
        <v>14030</v>
      </c>
      <c r="BE21" s="23">
        <f>IF(B6L276C26=0,0,B6L274C26/B6L276C26)</f>
        <v>2.7182818820709779E-2</v>
      </c>
      <c r="BF21" s="16" t="s">
        <v>14031</v>
      </c>
      <c r="BG21" s="17">
        <f>B6L274C3+B6L274C10+B6L274C15+B6L274C20+B6L274C26</f>
        <v>2128.5502693319427</v>
      </c>
      <c r="BH21" s="16" t="s">
        <v>14032</v>
      </c>
      <c r="BI21" s="17">
        <f>B6L278C3*B6L274C4</f>
        <v>4888.4020139700924</v>
      </c>
      <c r="BJ21" s="16" t="s">
        <v>14033</v>
      </c>
      <c r="BK21" s="17">
        <f>B6L278C10*B6L274C11</f>
        <v>1183.3327335452354</v>
      </c>
      <c r="BL21" s="16" t="s">
        <v>14034</v>
      </c>
      <c r="BM21" s="17">
        <f>B6L278C15*B6L274C16</f>
        <v>314.71532165939453</v>
      </c>
      <c r="BN21" s="16" t="s">
        <v>14035</v>
      </c>
      <c r="BO21" s="17">
        <f>B6L278C20*B6L274C21</f>
        <v>330.20177923965178</v>
      </c>
      <c r="BP21" s="16" t="s">
        <v>14036</v>
      </c>
      <c r="BQ21" s="17">
        <f>B6L278C26*B6L274C27</f>
        <v>4068.6309405060324</v>
      </c>
      <c r="BR21" s="16" t="s">
        <v>14037</v>
      </c>
      <c r="BS21" s="15">
        <f>B6L274C29+B6L274C30+B6L274C31+B6L274C32+B6L274C33</f>
        <v>10785.282788920405</v>
      </c>
      <c r="BT21" s="16" t="s">
        <v>14038</v>
      </c>
      <c r="BU21" s="23">
        <f>IF(B6L274C3=0,0,B6L274C29/B6L274C3)</f>
        <v>5.0669617458954477</v>
      </c>
      <c r="BV21" s="16" t="s">
        <v>14039</v>
      </c>
      <c r="BW21" s="23">
        <f>IF(B6L274C8=0,0,B6L274C30/B6L274C8)</f>
        <v>2.7868289602424965</v>
      </c>
      <c r="BX21" s="16" t="s">
        <v>14040</v>
      </c>
      <c r="BY21" s="23">
        <f>IF(B6L274C13=0,0,B6L274C31/B6L274C13)</f>
        <v>7.6004426188431724</v>
      </c>
      <c r="BZ21" s="16" t="s">
        <v>14041</v>
      </c>
      <c r="CA21" s="23">
        <f>IF(B6L274C18=0,0,B6L274C32/B6L274C18)</f>
        <v>6.0803540950745374</v>
      </c>
      <c r="CB21" s="16" t="s">
        <v>14042</v>
      </c>
      <c r="CC21" s="23">
        <f>IF(B6L274C24=0,0,B6L274C33/B6L274C24)</f>
        <v>1.2667404364738619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3432.1959999999999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6864.3919999999998</v>
      </c>
      <c r="J22" s="16" t="s">
        <v>14045</v>
      </c>
      <c r="K22" s="23">
        <f>IF(B6L276C3=0,0,B6L275C3/B6L276C3)</f>
        <v>0.16719917215512059</v>
      </c>
      <c r="L22" s="16" t="s">
        <v>14046</v>
      </c>
      <c r="M22" s="23">
        <f>A1L555C72</f>
        <v>0.46427633189238682</v>
      </c>
      <c r="N22" s="16" t="s">
        <v>14047</v>
      </c>
      <c r="O22" s="23">
        <f>B6L275C1*B6L275C5</f>
        <v>1593.4873692157225</v>
      </c>
      <c r="P22" s="16" t="s">
        <v>14048</v>
      </c>
      <c r="Q22" s="23">
        <f>B3L852C21</f>
        <v>2.0418343082481325</v>
      </c>
      <c r="R22" s="16" t="s">
        <v>14049</v>
      </c>
      <c r="S22" s="17">
        <f>B6L275C6*B6L275C7</f>
        <v>3253.6371802247213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1789.5004491235968</v>
      </c>
      <c r="X22" s="16" t="s">
        <v>14051</v>
      </c>
      <c r="Y22" s="23">
        <f>IF(B6L276C10=0,0,B6L275C10/B6L276C10)</f>
        <v>0.21802474548958442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294.61970464000001</v>
      </c>
      <c r="AD22" s="16" t="s">
        <v>12554</v>
      </c>
      <c r="AE22" s="23">
        <f>A1L515C8</f>
        <v>1.5</v>
      </c>
      <c r="AF22" s="16" t="s">
        <v>14053</v>
      </c>
      <c r="AG22" s="23">
        <f>B6L275C13*B6L275C14</f>
        <v>441.92955696000001</v>
      </c>
      <c r="AH22" s="16" t="s">
        <v>14054</v>
      </c>
      <c r="AI22" s="23">
        <f>IF(B6L276C15=0,0,B6L275C15/B6L276C15)</f>
        <v>0.17039475567436918</v>
      </c>
      <c r="AJ22" s="16" t="s">
        <v>12557</v>
      </c>
      <c r="AK22" s="23">
        <f>A1L535C14</f>
        <v>5.629E-2</v>
      </c>
      <c r="AL22" s="16" t="s">
        <v>14055</v>
      </c>
      <c r="AM22" s="23">
        <f>B6L275C3*B6L275C17</f>
        <v>386.39662568</v>
      </c>
      <c r="AN22" s="16" t="s">
        <v>12559</v>
      </c>
      <c r="AO22" s="23">
        <f>A1L515C9</f>
        <v>1.2</v>
      </c>
      <c r="AP22" s="16" t="s">
        <v>14056</v>
      </c>
      <c r="AQ22" s="23">
        <f>B6L275C18*B6L275C19</f>
        <v>463.67595081599995</v>
      </c>
      <c r="AR22" s="16" t="s">
        <v>14057</v>
      </c>
      <c r="AS22" s="23">
        <f>IF(B6L276C20=0,0,B6L275C20/B6L276C20)</f>
        <v>0.16719917215512059</v>
      </c>
      <c r="AT22" s="16" t="s">
        <v>14058</v>
      </c>
      <c r="AU22" s="17">
        <f>A1L253C24</f>
        <v>3063717.25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15318.58625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3829.6465625000001</v>
      </c>
      <c r="BD22" s="16" t="s">
        <v>14061</v>
      </c>
      <c r="BE22" s="23">
        <f>IF(B6L276C26=0,0,B6L275C26/B6L276C26)</f>
        <v>0.129644027231059</v>
      </c>
      <c r="BF22" s="16" t="s">
        <v>14062</v>
      </c>
      <c r="BG22" s="17">
        <f>B6L275C3+B6L275C10+B6L275C15+B6L275C20+B6L275C26</f>
        <v>13389.144519399595</v>
      </c>
      <c r="BH22" s="16" t="s">
        <v>14063</v>
      </c>
      <c r="BI22" s="17">
        <f>B6L278C3*B6L275C4</f>
        <v>34781.611672830746</v>
      </c>
      <c r="BJ22" s="16" t="s">
        <v>14064</v>
      </c>
      <c r="BK22" s="17">
        <f>B6L278C10*B6L275C11</f>
        <v>9067.3303199719885</v>
      </c>
      <c r="BL22" s="16" t="s">
        <v>14065</v>
      </c>
      <c r="BM22" s="17">
        <f>B6L278C15*B6L275C16</f>
        <v>2239.2401594968433</v>
      </c>
      <c r="BN22" s="16" t="s">
        <v>14066</v>
      </c>
      <c r="BO22" s="17">
        <f>B6L278C20*B6L275C21</f>
        <v>2349.4283052763712</v>
      </c>
      <c r="BP22" s="16" t="s">
        <v>14067</v>
      </c>
      <c r="BQ22" s="17">
        <f>B6L278C26*B6L275C27</f>
        <v>19404.672632487502</v>
      </c>
      <c r="BR22" s="16" t="s">
        <v>14068</v>
      </c>
      <c r="BS22" s="15">
        <f>B6L275C29+B6L275C30+B6L275C31+B6L275C32+B6L275C33</f>
        <v>67842.283090063444</v>
      </c>
      <c r="BT22" s="16" t="s">
        <v>14069</v>
      </c>
      <c r="BU22" s="23">
        <f>IF(B6L275C3=0,0,B6L275C29/B6L275C3)</f>
        <v>5.0669617458954486</v>
      </c>
      <c r="BV22" s="16" t="s">
        <v>14070</v>
      </c>
      <c r="BW22" s="23">
        <f>IF(B6L275C8=0,0,B6L275C30/B6L275C8)</f>
        <v>2.7868289602424965</v>
      </c>
      <c r="BX22" s="16" t="s">
        <v>14071</v>
      </c>
      <c r="BY22" s="23">
        <f>IF(B6L275C13=0,0,B6L275C31/B6L275C13)</f>
        <v>7.6004426188431715</v>
      </c>
      <c r="BZ22" s="16" t="s">
        <v>14072</v>
      </c>
      <c r="CA22" s="23">
        <f>IF(B6L275C18=0,0,B6L275C32/B6L275C18)</f>
        <v>6.0803540950745374</v>
      </c>
      <c r="CB22" s="16" t="s">
        <v>14073</v>
      </c>
      <c r="CC22" s="23">
        <f>IF(B6L275C24=0,0,B6L275C33/B6L275C24)</f>
        <v>1.2667404364738619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22079.821999999996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41055.179349999991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14923.247234705093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8207.7859790877992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1729.0420909609998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2593.5631364414999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2310.9960456114995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2773.1952547337992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118158.82749999998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29539.706874999996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84169.430595263082</v>
      </c>
      <c r="BH23" s="16" t="s">
        <v>14090</v>
      </c>
      <c r="BI23" s="17">
        <f>SUM(B6L261C29:B6L275C29)</f>
        <v>208025.02323732674</v>
      </c>
      <c r="BJ23" s="16" t="s">
        <v>14091</v>
      </c>
      <c r="BK23" s="17">
        <f>SUM(B6L261C30:B6L275C30)</f>
        <v>41588.537574534901</v>
      </c>
      <c r="BL23" s="16" t="s">
        <v>14092</v>
      </c>
      <c r="BM23" s="17">
        <f>SUM(B6L261C31:B6L275C31)</f>
        <v>13141.485197913697</v>
      </c>
      <c r="BN23" s="16" t="s">
        <v>14093</v>
      </c>
      <c r="BO23" s="17">
        <f>SUM(B6L261C32:B6L275C32)</f>
        <v>14051.674269634945</v>
      </c>
      <c r="BP23" s="16" t="s">
        <v>14094</v>
      </c>
      <c r="BQ23" s="17">
        <f>SUM(B6L261C33:B6L275C33)</f>
        <v>149676.56472058975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21">
        <f>IF(B6L276C28=0,0,B6L276C3/B6L276C28)</f>
        <v>0.48776829140519945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23">
        <f>IF(B6L276C28=0,0,B6L276C10/B6L276C28)</f>
        <v>9.7515046983693385E-2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23">
        <f>IF(B6L276C28=0,0,B6L276C15/B6L276C28)</f>
        <v>3.0813599641809401E-2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23">
        <f>IF(B6L276C28=0,0,B6L276C20/B6L276C28)</f>
        <v>3.2947772547838407E-2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23">
        <f>IF(B6L276C28=0,0,B6L276C26/B6L276C28)</f>
        <v>0.35095528942145943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208025.02323732671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41588.537574534894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13141.485197913697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14051.674269634943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149676.56472058975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1.6199999999999999E-2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2.9159999999999998E-2</v>
      </c>
      <c r="J8" s="16" t="s">
        <v>14109</v>
      </c>
      <c r="K8" s="23">
        <f>IF(B6L296C3=0,0,B6L281C3/B6L296C3)</f>
        <v>7.278520979057241E-7</v>
      </c>
      <c r="L8" s="16" t="s">
        <v>14110</v>
      </c>
      <c r="M8" s="23">
        <f>A1L541C81</f>
        <v>0.26903831503526121</v>
      </c>
      <c r="N8" s="16" t="s">
        <v>14111</v>
      </c>
      <c r="O8" s="23">
        <f>B6L281C1*B6L281C5</f>
        <v>4.3584207035712317E-3</v>
      </c>
      <c r="P8" s="16" t="s">
        <v>14112</v>
      </c>
      <c r="Q8" s="23">
        <f>B3L835C27</f>
        <v>11</v>
      </c>
      <c r="R8" s="16" t="s">
        <v>14113</v>
      </c>
      <c r="S8" s="23">
        <f>B6L281C6*B6L281C7</f>
        <v>4.7942627739283546E-2</v>
      </c>
      <c r="T8" s="16" t="s">
        <v>12003</v>
      </c>
      <c r="U8" s="23">
        <f>A1L501C7</f>
        <v>0.55000000000000004</v>
      </c>
      <c r="V8" s="16" t="s">
        <v>14114</v>
      </c>
      <c r="W8" s="23">
        <f>B6L281C8*B6L281C9</f>
        <v>2.6368445256605953E-2</v>
      </c>
      <c r="X8" s="16" t="s">
        <v>14115</v>
      </c>
      <c r="Y8" s="23">
        <f>IF(B6L296C10=0,0,B6L281C10/B6L296C10)</f>
        <v>3.3556794779975523E-6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9.5236560000000004E-4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1.4285484000000001E-3</v>
      </c>
      <c r="AH8" s="16" t="s">
        <v>14118</v>
      </c>
      <c r="AI8" s="23">
        <f>IF(B6L296C15=0,0,B6L281C15/B6L296C15)</f>
        <v>5.6400885420876837E-7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1.6414163999999998E-3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1.9696996799999996E-3</v>
      </c>
      <c r="AR8" s="16" t="s">
        <v>14121</v>
      </c>
      <c r="AS8" s="23">
        <f>IF(B6L296C20=0,0,B6L281C20/B6L296C20)</f>
        <v>7.2785209790572379E-7</v>
      </c>
      <c r="AT8" s="16" t="s">
        <v>14122</v>
      </c>
      <c r="AU8" s="17">
        <f>A1L236C27</f>
        <v>6.6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3.3000000000000002E-2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8.2500000000000004E-3</v>
      </c>
      <c r="BD8" s="16" t="s">
        <v>14125</v>
      </c>
      <c r="BE8" s="23">
        <f>IF(B6L296C26=0,0,B6L281C26/B6L296C26)</f>
        <v>2.8658794969926418E-7</v>
      </c>
      <c r="BF8" s="16" t="s">
        <v>14126</v>
      </c>
      <c r="BG8" s="23">
        <f>B6L281C3+B6L281C10+B6L281C15+B6L281C20+B6L281C26</f>
        <v>6.7176693336605947E-2</v>
      </c>
      <c r="BH8" s="16" t="s">
        <v>14127</v>
      </c>
      <c r="BI8" s="17">
        <f>B6L298C3*B6L281C4</f>
        <v>0.14879463821610922</v>
      </c>
      <c r="BJ8" s="16" t="s">
        <v>14128</v>
      </c>
      <c r="BK8" s="17">
        <f>B6L298C10*B6L281C11</f>
        <v>0.1345501808051428</v>
      </c>
      <c r="BL8" s="16" t="s">
        <v>14129</v>
      </c>
      <c r="BM8" s="17">
        <f>B6L298C15*B6L281C16</f>
        <v>7.2894493262071914E-3</v>
      </c>
      <c r="BN8" s="16" t="s">
        <v>14130</v>
      </c>
      <c r="BO8" s="17">
        <f>B6L298C20*B6L281C21</f>
        <v>1.0050780222221743E-2</v>
      </c>
      <c r="BP8" s="16" t="s">
        <v>14131</v>
      </c>
      <c r="BQ8" s="17">
        <f>B6L298C26*B6L281C27</f>
        <v>4.2097248466491807E-2</v>
      </c>
      <c r="BR8" s="16" t="s">
        <v>14132</v>
      </c>
      <c r="BS8" s="15">
        <f>B6L281C29+B6L281C30+B6L281C31+B6L281C32+B6L281C33</f>
        <v>0.34278229703617275</v>
      </c>
      <c r="BT8" s="16" t="s">
        <v>14133</v>
      </c>
      <c r="BU8" s="23">
        <f>IF(B6L281C3=0,0,B6L281C29/B6L281C3)</f>
        <v>5.1026967838171888</v>
      </c>
      <c r="BV8" s="16" t="s">
        <v>14134</v>
      </c>
      <c r="BW8" s="23">
        <f>IF(B6L281C8=0,0,B6L281C30/B6L281C8)</f>
        <v>2.8064832310994543</v>
      </c>
      <c r="BX8" s="16" t="s">
        <v>14135</v>
      </c>
      <c r="BY8" s="23">
        <f>IF(B6L281C13=0,0,B6L281C31/B6L281C13)</f>
        <v>7.6540451757257832</v>
      </c>
      <c r="BZ8" s="16" t="s">
        <v>14136</v>
      </c>
      <c r="CA8" s="23">
        <f>IF(B6L281C18=0,0,B6L281C32/B6L281C18)</f>
        <v>6.1232361405806257</v>
      </c>
      <c r="CB8" s="16" t="s">
        <v>14137</v>
      </c>
      <c r="CC8" s="23">
        <f>IF(B6L281C24=0,0,B6L281C33/B6L281C24)</f>
        <v>1.2756741959542972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21">
        <f>A1L344C19</f>
        <v>67.818000000000012</v>
      </c>
      <c r="F9" s="16" t="s">
        <v>12035</v>
      </c>
      <c r="G9" s="24">
        <f>A1L502C5</f>
        <v>1.8</v>
      </c>
      <c r="H9" s="16" t="s">
        <v>14139</v>
      </c>
      <c r="I9" s="21">
        <f>B6L282C1*B6L282C2</f>
        <v>122.07240000000003</v>
      </c>
      <c r="J9" s="16" t="s">
        <v>14140</v>
      </c>
      <c r="K9" s="23">
        <f>IF(B6L296C3=0,0,B6L282C3/B6L296C3)</f>
        <v>3.0470045417142228E-3</v>
      </c>
      <c r="L9" s="16" t="s">
        <v>14141</v>
      </c>
      <c r="M9" s="23">
        <f>A1L542C81</f>
        <v>0.94443906775750908</v>
      </c>
      <c r="N9" s="16" t="s">
        <v>14142</v>
      </c>
      <c r="O9" s="23">
        <f>B6L282C1*B6L282C5</f>
        <v>64.049968697178755</v>
      </c>
      <c r="P9" s="16" t="s">
        <v>14143</v>
      </c>
      <c r="Q9" s="23">
        <f>B3L836C27</f>
        <v>1.6717831493073991</v>
      </c>
      <c r="R9" s="16" t="s">
        <v>14144</v>
      </c>
      <c r="S9" s="23">
        <f>B6L282C6*B6L282C7</f>
        <v>107.07765838160984</v>
      </c>
      <c r="T9" s="16" t="s">
        <v>12042</v>
      </c>
      <c r="U9" s="23">
        <f>A1L502C7</f>
        <v>0.55000000000000004</v>
      </c>
      <c r="V9" s="16" t="s">
        <v>14145</v>
      </c>
      <c r="W9" s="23">
        <f>B6L282C8*B6L282C9</f>
        <v>58.892712109885416</v>
      </c>
      <c r="X9" s="16" t="s">
        <v>14146</v>
      </c>
      <c r="Y9" s="23">
        <f>IF(B6L296C10=0,0,B6L282C10/B6L296C10)</f>
        <v>7.4947560808975048E-3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3.9868845840000011</v>
      </c>
      <c r="AD9" s="16" t="s">
        <v>12047</v>
      </c>
      <c r="AE9" s="23">
        <f>A1L502C8</f>
        <v>1.5</v>
      </c>
      <c r="AF9" s="16" t="s">
        <v>14148</v>
      </c>
      <c r="AG9" s="23">
        <f>B6L282C13*B6L282C14</f>
        <v>5.9803268760000012</v>
      </c>
      <c r="AH9" s="16" t="s">
        <v>14149</v>
      </c>
      <c r="AI9" s="23">
        <f>IF(B6L296C15=0,0,B6L282C15/B6L296C15)</f>
        <v>2.3611081774524852E-3</v>
      </c>
      <c r="AJ9" s="16" t="s">
        <v>12050</v>
      </c>
      <c r="AK9" s="23">
        <f>A1L522C14</f>
        <v>5.629E-2</v>
      </c>
      <c r="AL9" s="16" t="s">
        <v>14150</v>
      </c>
      <c r="AM9" s="23">
        <f>B6L282C3*B6L282C17</f>
        <v>6.8714553960000018</v>
      </c>
      <c r="AN9" s="16" t="s">
        <v>12052</v>
      </c>
      <c r="AO9" s="23">
        <f>A1L502C9</f>
        <v>1.2</v>
      </c>
      <c r="AP9" s="16" t="s">
        <v>14151</v>
      </c>
      <c r="AQ9" s="23">
        <f>B6L282C18*B6L282C19</f>
        <v>8.2457464752000025</v>
      </c>
      <c r="AR9" s="16" t="s">
        <v>14152</v>
      </c>
      <c r="AS9" s="23">
        <f>IF(B6L296C20=0,0,B6L282C20/B6L296C20)</f>
        <v>3.0470045417142224E-3</v>
      </c>
      <c r="AT9" s="16" t="s">
        <v>14153</v>
      </c>
      <c r="AU9" s="17">
        <f>A1L237C27</f>
        <v>105168.20000000001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525.84100000000001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131.46025</v>
      </c>
      <c r="BD9" s="16" t="s">
        <v>14156</v>
      </c>
      <c r="BE9" s="23">
        <f>IF(B6L296C26=0,0,B6L282C26/B6L296C26)</f>
        <v>4.566657395691235E-3</v>
      </c>
      <c r="BF9" s="16" t="s">
        <v>14157</v>
      </c>
      <c r="BG9" s="23">
        <f>B6L282C3+B6L282C10+B6L282C15+B6L282C20+B6L282C26</f>
        <v>326.65143546108544</v>
      </c>
      <c r="BH9" s="16" t="s">
        <v>14158</v>
      </c>
      <c r="BI9" s="17">
        <f>B6L298C3*B6L282C4</f>
        <v>622.89844287284552</v>
      </c>
      <c r="BJ9" s="16" t="s">
        <v>14159</v>
      </c>
      <c r="BK9" s="17">
        <f>B6L298C10*B6L282C11</f>
        <v>300.51165267338394</v>
      </c>
      <c r="BL9" s="16" t="s">
        <v>14160</v>
      </c>
      <c r="BM9" s="17">
        <f>B6L298C15*B6L282C16</f>
        <v>30.515794716340704</v>
      </c>
      <c r="BN9" s="16" t="s">
        <v>14161</v>
      </c>
      <c r="BO9" s="17">
        <f>B6L298C20*B6L282C21</f>
        <v>42.07554401917497</v>
      </c>
      <c r="BP9" s="16" t="s">
        <v>14162</v>
      </c>
      <c r="BQ9" s="17">
        <f>B6L298C26*B6L282C27</f>
        <v>670.80179487480348</v>
      </c>
      <c r="BR9" s="16" t="s">
        <v>14163</v>
      </c>
      <c r="BS9" s="15">
        <f>B6L282C29+B6L282C30+B6L282C31+B6L282C32+B6L282C33</f>
        <v>1666.8032291565487</v>
      </c>
      <c r="BT9" s="16" t="s">
        <v>14164</v>
      </c>
      <c r="BU9" s="23">
        <f>IF(B6L282C3=0,0,B6L282C29/B6L282C3)</f>
        <v>5.1026967838171888</v>
      </c>
      <c r="BV9" s="16" t="s">
        <v>14165</v>
      </c>
      <c r="BW9" s="23">
        <f>IF(B6L282C8=0,0,B6L282C30/B6L282C8)</f>
        <v>2.8064832310994543</v>
      </c>
      <c r="BX9" s="16" t="s">
        <v>14166</v>
      </c>
      <c r="BY9" s="23">
        <f>IF(B6L282C13=0,0,B6L282C31/B6L282C13)</f>
        <v>7.6540451757257832</v>
      </c>
      <c r="BZ9" s="16" t="s">
        <v>14167</v>
      </c>
      <c r="CA9" s="23">
        <f>IF(B6L282C18=0,0,B6L282C32/B6L282C18)</f>
        <v>6.1232361405806266</v>
      </c>
      <c r="CB9" s="16" t="s">
        <v>14168</v>
      </c>
      <c r="CC9" s="23">
        <f>IF(B6L282C24=0,0,B6L282C33/B6L282C24)</f>
        <v>1.275674195954297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720.73620000000005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1441.4724000000001</v>
      </c>
      <c r="J10" s="16" t="s">
        <v>14171</v>
      </c>
      <c r="K10" s="23">
        <f>IF(B6L296C3=0,0,B6L283C3/B6L296C3)</f>
        <v>3.5980065514855941E-2</v>
      </c>
      <c r="L10" s="16" t="s">
        <v>14172</v>
      </c>
      <c r="M10" s="23">
        <f>A1L543C81</f>
        <v>0.82254627694689253</v>
      </c>
      <c r="N10" s="16" t="s">
        <v>14173</v>
      </c>
      <c r="O10" s="23">
        <f>B6L283C1*B6L283C5</f>
        <v>592.83887797085094</v>
      </c>
      <c r="P10" s="16" t="s">
        <v>14174</v>
      </c>
      <c r="Q10" s="23">
        <f>B3L837C27</f>
        <v>1.7669781642887128</v>
      </c>
      <c r="R10" s="16" t="s">
        <v>14175</v>
      </c>
      <c r="S10" s="17">
        <f>B6L283C6*B6L283C7</f>
        <v>1047.5333523159145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576.14334377375303</v>
      </c>
      <c r="X10" s="16" t="s">
        <v>14177</v>
      </c>
      <c r="Y10" s="23">
        <f>IF(B6L296C10=0,0,B6L283C10/B6L296C10)</f>
        <v>7.3320682212089053E-2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61.867995408000006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92.801993112000005</v>
      </c>
      <c r="AH10" s="16" t="s">
        <v>14180</v>
      </c>
      <c r="AI10" s="23">
        <f>IF(B6L296C15=0,0,B6L283C15/B6L296C15)</f>
        <v>3.6639392689382544E-2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81.140481396000013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97.368577675200015</v>
      </c>
      <c r="AR10" s="16" t="s">
        <v>14183</v>
      </c>
      <c r="AS10" s="23">
        <f>IF(B6L296C20=0,0,B6L283C20/B6L296C20)</f>
        <v>3.5980065514855934E-2</v>
      </c>
      <c r="AT10" s="16" t="s">
        <v>14184</v>
      </c>
      <c r="AU10" s="17">
        <f>A1L238C27</f>
        <v>961379.6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4806.8980000000001</v>
      </c>
      <c r="AZ10" s="16" t="s">
        <v>12097</v>
      </c>
      <c r="BA10" s="23">
        <f>A1L503C10</f>
        <v>0.25</v>
      </c>
      <c r="BB10" s="16" t="s">
        <v>14186</v>
      </c>
      <c r="BC10" s="17">
        <f>B6L283C24*B6L283C25</f>
        <v>1201.7245</v>
      </c>
      <c r="BD10" s="16" t="s">
        <v>14187</v>
      </c>
      <c r="BE10" s="23">
        <f>IF(B6L296C26=0,0,B6L283C26/B6L296C26)</f>
        <v>4.1745425522227077E-2</v>
      </c>
      <c r="BF10" s="16" t="s">
        <v>14188</v>
      </c>
      <c r="BG10" s="17">
        <f>B6L283C3+B6L283C10+B6L283C15+B6L283C20+B6L283C26</f>
        <v>3409.5108145609529</v>
      </c>
      <c r="BH10" s="16" t="s">
        <v>14189</v>
      </c>
      <c r="BI10" s="17">
        <f>B6L298C3*B6L283C4</f>
        <v>7355.3965794412452</v>
      </c>
      <c r="BJ10" s="16" t="s">
        <v>14190</v>
      </c>
      <c r="BK10" s="17">
        <f>B6L298C10*B6L283C11</f>
        <v>2939.884787292011</v>
      </c>
      <c r="BL10" s="16" t="s">
        <v>14191</v>
      </c>
      <c r="BM10" s="17">
        <f>B6L298C15*B6L283C16</f>
        <v>473.54043178442731</v>
      </c>
      <c r="BN10" s="16" t="s">
        <v>14192</v>
      </c>
      <c r="BO10" s="17">
        <f>B6L298C20*B6L283C21</f>
        <v>496.84232814809718</v>
      </c>
      <c r="BP10" s="16" t="s">
        <v>14193</v>
      </c>
      <c r="BQ10" s="17">
        <f>B6L298C26*B6L283C27</f>
        <v>6132.0357411843197</v>
      </c>
      <c r="BR10" s="16" t="s">
        <v>14194</v>
      </c>
      <c r="BS10" s="15">
        <f>B6L283C29+B6L283C30+B6L283C31+B6L283C32+B6L283C33</f>
        <v>17397.6998678501</v>
      </c>
      <c r="BT10" s="16" t="s">
        <v>14195</v>
      </c>
      <c r="BU10" s="23">
        <f>IF(B6L283C3=0,0,B6L283C29/B6L283C3)</f>
        <v>5.1026967838171888</v>
      </c>
      <c r="BV10" s="16" t="s">
        <v>14196</v>
      </c>
      <c r="BW10" s="23">
        <f>IF(B6L283C8=0,0,B6L283C30/B6L283C8)</f>
        <v>2.8064832310994543</v>
      </c>
      <c r="BX10" s="16" t="s">
        <v>14197</v>
      </c>
      <c r="BY10" s="23">
        <f>IF(B6L283C13=0,0,B6L283C31/B6L283C13)</f>
        <v>7.6540451757257824</v>
      </c>
      <c r="BZ10" s="16" t="s">
        <v>14198</v>
      </c>
      <c r="CA10" s="23">
        <f>IF(B6L283C18=0,0,B6L283C32/B6L283C18)</f>
        <v>6.1232361405806257</v>
      </c>
      <c r="CB10" s="16" t="s">
        <v>14199</v>
      </c>
      <c r="CC10" s="23">
        <f>IF(B6L283C24=0,0,B6L283C33/B6L283C24)</f>
        <v>1.2756741959542972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4703.3641999999991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9406.7283999999981</v>
      </c>
      <c r="J11" s="16" t="s">
        <v>14202</v>
      </c>
      <c r="K11" s="23">
        <f>IF(B6L296C3=0,0,B6L284C3/B6L296C3)</f>
        <v>0.23479790810594495</v>
      </c>
      <c r="L11" s="16" t="s">
        <v>14203</v>
      </c>
      <c r="M11" s="23">
        <f>A1L544C81</f>
        <v>0.28839924283727592</v>
      </c>
      <c r="N11" s="16" t="s">
        <v>14204</v>
      </c>
      <c r="O11" s="23">
        <f>B6L284C1*B6L284C5</f>
        <v>1356.4466740679497</v>
      </c>
      <c r="P11" s="16" t="s">
        <v>14205</v>
      </c>
      <c r="Q11" s="23">
        <f>B3L838C27</f>
        <v>2.0771802472854848</v>
      </c>
      <c r="R11" s="16" t="s">
        <v>14206</v>
      </c>
      <c r="S11" s="17">
        <f>B6L284C6*B6L284C7</f>
        <v>2817.5842378700372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1549.6713308285207</v>
      </c>
      <c r="X11" s="16" t="s">
        <v>14208</v>
      </c>
      <c r="Y11" s="23">
        <f>IF(B6L296C10=0,0,B6L284C10/B6L296C10)</f>
        <v>0.19721300334154676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403.73678292799991</v>
      </c>
      <c r="AD11" s="16" t="s">
        <v>12125</v>
      </c>
      <c r="AE11" s="23">
        <f>A1L504C8</f>
        <v>1.5</v>
      </c>
      <c r="AF11" s="16" t="s">
        <v>14210</v>
      </c>
      <c r="AG11" s="23">
        <f>B6L284C13*B6L284C14</f>
        <v>605.60517439199987</v>
      </c>
      <c r="AH11" s="16" t="s">
        <v>14211</v>
      </c>
      <c r="AI11" s="23">
        <f>IF(B6L296C15=0,0,B6L284C15/B6L296C15)</f>
        <v>0.23910053065876744</v>
      </c>
      <c r="AJ11" s="16" t="s">
        <v>12128</v>
      </c>
      <c r="AK11" s="23">
        <f>A1L524C14</f>
        <v>5.629E-2</v>
      </c>
      <c r="AL11" s="16" t="s">
        <v>14212</v>
      </c>
      <c r="AM11" s="23">
        <f>B6L284C3*B6L284C17</f>
        <v>529.50474163599995</v>
      </c>
      <c r="AN11" s="16" t="s">
        <v>12130</v>
      </c>
      <c r="AO11" s="23">
        <f>A1L504C9</f>
        <v>1.2</v>
      </c>
      <c r="AP11" s="16" t="s">
        <v>14213</v>
      </c>
      <c r="AQ11" s="23">
        <f>B6L284C18*B6L284C19</f>
        <v>635.40568996319996</v>
      </c>
      <c r="AR11" s="16" t="s">
        <v>14214</v>
      </c>
      <c r="AS11" s="23">
        <f>IF(B6L296C20=0,0,B6L284C20/B6L296C20)</f>
        <v>0.23479790810594492</v>
      </c>
      <c r="AT11" s="16" t="s">
        <v>14215</v>
      </c>
      <c r="AU11" s="17">
        <f>A1L239C27</f>
        <v>5174288.4000000004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25871.442000000003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6467.8605000000007</v>
      </c>
      <c r="BD11" s="16" t="s">
        <v>14218</v>
      </c>
      <c r="BE11" s="23">
        <f>IF(B6L296C26=0,0,B6L284C26/B6L296C26)</f>
        <v>0.22468010662252821</v>
      </c>
      <c r="BF11" s="16" t="s">
        <v>14219</v>
      </c>
      <c r="BG11" s="17">
        <f>B6L284C3+B6L284C10+B6L284C15+B6L284C20+B6L284C26</f>
        <v>18665.271095183718</v>
      </c>
      <c r="BH11" s="16" t="s">
        <v>14220</v>
      </c>
      <c r="BI11" s="17">
        <f>B6L298C3*B6L284C4</f>
        <v>47999.682752921806</v>
      </c>
      <c r="BJ11" s="16" t="s">
        <v>14221</v>
      </c>
      <c r="BK11" s="17">
        <f>B6L298C10*B6L284C11</f>
        <v>7907.5029157923955</v>
      </c>
      <c r="BL11" s="16" t="s">
        <v>14222</v>
      </c>
      <c r="BM11" s="17">
        <f>B6L298C15*B6L284C16</f>
        <v>3090.2195756331057</v>
      </c>
      <c r="BN11" s="16" t="s">
        <v>14223</v>
      </c>
      <c r="BO11" s="17">
        <f>B6L298C20*B6L284C21</f>
        <v>3242.2825705943619</v>
      </c>
      <c r="BP11" s="16" t="s">
        <v>14224</v>
      </c>
      <c r="BQ11" s="17">
        <f>B6L298C26*B6L284C27</f>
        <v>33003.530971528235</v>
      </c>
      <c r="BR11" s="16" t="s">
        <v>14225</v>
      </c>
      <c r="BS11" s="15">
        <f>B6L284C29+B6L284C30+B6L284C31+B6L284C32+B6L284C33</f>
        <v>95243.218786469894</v>
      </c>
      <c r="BT11" s="16" t="s">
        <v>14226</v>
      </c>
      <c r="BU11" s="23">
        <f>IF(B6L284C3=0,0,B6L284C29/B6L284C3)</f>
        <v>5.1026967838171897</v>
      </c>
      <c r="BV11" s="16" t="s">
        <v>14227</v>
      </c>
      <c r="BW11" s="23">
        <f>IF(B6L284C8=0,0,B6L284C30/B6L284C8)</f>
        <v>2.8064832310994543</v>
      </c>
      <c r="BX11" s="16" t="s">
        <v>14228</v>
      </c>
      <c r="BY11" s="23">
        <f>IF(B6L284C13=0,0,B6L284C31/B6L284C13)</f>
        <v>7.6540451757257841</v>
      </c>
      <c r="BZ11" s="16" t="s">
        <v>14229</v>
      </c>
      <c r="CA11" s="23">
        <f>IF(B6L284C18=0,0,B6L284C32/B6L284C18)</f>
        <v>6.1232361405806266</v>
      </c>
      <c r="CB11" s="16" t="s">
        <v>14230</v>
      </c>
      <c r="CC11" s="23">
        <f>IF(B6L284C24=0,0,B6L284C33/B6L284C24)</f>
        <v>1.275674195954297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476.22699999999998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952.45399999999995</v>
      </c>
      <c r="J12" s="16" t="s">
        <v>14233</v>
      </c>
      <c r="K12" s="23">
        <f>IF(B6L296C3=0,0,B6L285C3/B6L296C3)</f>
        <v>2.3773856037678277E-2</v>
      </c>
      <c r="L12" s="16" t="s">
        <v>14234</v>
      </c>
      <c r="M12" s="23">
        <f>A1L545C81</f>
        <v>0.53694670280036128</v>
      </c>
      <c r="N12" s="16" t="s">
        <v>14235</v>
      </c>
      <c r="O12" s="23">
        <f>B6L285C1*B6L285C5</f>
        <v>255.70851743450763</v>
      </c>
      <c r="P12" s="16" t="s">
        <v>14236</v>
      </c>
      <c r="Q12" s="23">
        <f>B3L839C27</f>
        <v>2.002168218028153</v>
      </c>
      <c r="R12" s="16" t="s">
        <v>14237</v>
      </c>
      <c r="S12" s="23">
        <f>B6L285C6*B6L285C7</f>
        <v>511.97146668646906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281.584306677558</v>
      </c>
      <c r="X12" s="16" t="s">
        <v>14239</v>
      </c>
      <c r="Y12" s="23">
        <f>IF(B6L296C10=0,0,B6L285C10/B6L296C10)</f>
        <v>3.5834751349525538E-2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40.879325680000001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61.318988520000005</v>
      </c>
      <c r="AH12" s="16" t="s">
        <v>14242</v>
      </c>
      <c r="AI12" s="23">
        <f>IF(B6L296C15=0,0,B6L285C15/B6L296C15)</f>
        <v>2.4209506976736541E-2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53.61363566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64.336362792000003</v>
      </c>
      <c r="AR12" s="16" t="s">
        <v>14245</v>
      </c>
      <c r="AS12" s="23">
        <f>IF(B6L296C20=0,0,B6L285C20/B6L296C20)</f>
        <v>2.3773856037678273E-2</v>
      </c>
      <c r="AT12" s="16" t="s">
        <v>14246</v>
      </c>
      <c r="AU12" s="17">
        <f>A1L240C27</f>
        <v>448780.4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2243.902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560.97550000000001</v>
      </c>
      <c r="BD12" s="16" t="s">
        <v>14249</v>
      </c>
      <c r="BE12" s="23">
        <f>IF(B6L296C26=0,0,B6L285C26/B6L296C26)</f>
        <v>1.9487129500184188E-2</v>
      </c>
      <c r="BF12" s="16" t="s">
        <v>14250</v>
      </c>
      <c r="BG12" s="17">
        <f>B6L285C3+B6L285C10+B6L285C15+B6L285C20+B6L285C26</f>
        <v>1920.669157989558</v>
      </c>
      <c r="BH12" s="16" t="s">
        <v>14251</v>
      </c>
      <c r="BI12" s="17">
        <f>B6L298C3*B6L285C4</f>
        <v>4860.0839625338167</v>
      </c>
      <c r="BJ12" s="16" t="s">
        <v>14252</v>
      </c>
      <c r="BK12" s="17">
        <f>B6L298C10*B6L285C11</f>
        <v>1436.8393360569682</v>
      </c>
      <c r="BL12" s="16" t="s">
        <v>14253</v>
      </c>
      <c r="BM12" s="17">
        <f>B6L298C15*B6L285C16</f>
        <v>312.89220550792714</v>
      </c>
      <c r="BN12" s="16" t="s">
        <v>14254</v>
      </c>
      <c r="BO12" s="17">
        <f>B6L298C20*B6L285C21</f>
        <v>328.28895150123424</v>
      </c>
      <c r="BP12" s="16" t="s">
        <v>14255</v>
      </c>
      <c r="BQ12" s="17">
        <f>B6L298C26*B6L285C27</f>
        <v>2862.4878796502389</v>
      </c>
      <c r="BR12" s="16" t="s">
        <v>14256</v>
      </c>
      <c r="BS12" s="15">
        <f>B6L285C29+B6L285C30+B6L285C31+B6L285C32+B6L285C33</f>
        <v>9800.592335250185</v>
      </c>
      <c r="BT12" s="16" t="s">
        <v>14257</v>
      </c>
      <c r="BU12" s="23">
        <f>IF(B6L285C3=0,0,B6L285C29/B6L285C3)</f>
        <v>5.1026967838171888</v>
      </c>
      <c r="BV12" s="16" t="s">
        <v>14258</v>
      </c>
      <c r="BW12" s="23">
        <f>IF(B6L285C8=0,0,B6L285C30/B6L285C8)</f>
        <v>2.8064832310994543</v>
      </c>
      <c r="BX12" s="16" t="s">
        <v>14259</v>
      </c>
      <c r="BY12" s="23">
        <f>IF(B6L285C13=0,0,B6L285C31/B6L285C13)</f>
        <v>7.6540451757257832</v>
      </c>
      <c r="BZ12" s="16" t="s">
        <v>14260</v>
      </c>
      <c r="CA12" s="23">
        <f>IF(B6L285C18=0,0,B6L285C32/B6L285C18)</f>
        <v>6.1232361405806266</v>
      </c>
      <c r="CB12" s="16" t="s">
        <v>14261</v>
      </c>
      <c r="CC12" s="23">
        <f>IF(B6L285C24=0,0,B6L285C33/B6L285C24)</f>
        <v>1.275674195954297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4440.8526000000002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8881.7052000000003</v>
      </c>
      <c r="J13" s="16" t="s">
        <v>14264</v>
      </c>
      <c r="K13" s="23">
        <f>IF(B6L296C3=0,0,B6L286C3/B6L296C3)</f>
        <v>0.22169299598080175</v>
      </c>
      <c r="L13" s="16" t="s">
        <v>14265</v>
      </c>
      <c r="M13" s="23">
        <f>A1L546C81</f>
        <v>0.39109353728853741</v>
      </c>
      <c r="N13" s="16" t="s">
        <v>14266</v>
      </c>
      <c r="O13" s="23">
        <f>B6L286C1*B6L286C5</f>
        <v>1736.7887519109984</v>
      </c>
      <c r="P13" s="16" t="s">
        <v>14267</v>
      </c>
      <c r="Q13" s="23">
        <f>B3L840C27</f>
        <v>2.0008921317909873</v>
      </c>
      <c r="R13" s="16" t="s">
        <v>14268</v>
      </c>
      <c r="S13" s="17">
        <f>B6L286C6*B6L286C7</f>
        <v>3475.1269482818057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1911.3198215549933</v>
      </c>
      <c r="X13" s="16" t="s">
        <v>14270</v>
      </c>
      <c r="Y13" s="23">
        <f>IF(B6L296C10=0,0,B6L286C10/B6L296C10)</f>
        <v>0.24323681728922655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381.20278718399999</v>
      </c>
      <c r="AD13" s="16" t="s">
        <v>12203</v>
      </c>
      <c r="AE13" s="23">
        <f>A1L506C8</f>
        <v>1.5</v>
      </c>
      <c r="AF13" s="16" t="s">
        <v>14272</v>
      </c>
      <c r="AG13" s="23">
        <f>B6L286C13*B6L286C14</f>
        <v>571.80418077599995</v>
      </c>
      <c r="AH13" s="16" t="s">
        <v>14273</v>
      </c>
      <c r="AI13" s="23">
        <f>IF(B6L296C15=0,0,B6L286C15/B6L296C15)</f>
        <v>0.22575547376011562</v>
      </c>
      <c r="AJ13" s="16" t="s">
        <v>12206</v>
      </c>
      <c r="AK13" s="23">
        <f>A1L526C14</f>
        <v>5.629E-2</v>
      </c>
      <c r="AL13" s="16" t="s">
        <v>14274</v>
      </c>
      <c r="AM13" s="23">
        <f>B6L286C3*B6L286C17</f>
        <v>499.95118570800003</v>
      </c>
      <c r="AN13" s="16" t="s">
        <v>12208</v>
      </c>
      <c r="AO13" s="23">
        <f>A1L506C9</f>
        <v>1.2</v>
      </c>
      <c r="AP13" s="16" t="s">
        <v>14275</v>
      </c>
      <c r="AQ13" s="23">
        <f>B6L286C18*B6L286C19</f>
        <v>599.94142284960003</v>
      </c>
      <c r="AR13" s="16" t="s">
        <v>14276</v>
      </c>
      <c r="AS13" s="23">
        <f>IF(B6L296C20=0,0,B6L286C20/B6L296C20)</f>
        <v>0.22169299598080169</v>
      </c>
      <c r="AT13" s="16" t="s">
        <v>14277</v>
      </c>
      <c r="AU13" s="17">
        <f>A1L241C27</f>
        <v>4903255.8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24516.278999999999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6129.0697499999997</v>
      </c>
      <c r="BD13" s="16" t="s">
        <v>14280</v>
      </c>
      <c r="BE13" s="23">
        <f>IF(B6L296C26=0,0,B6L286C26/B6L296C26)</f>
        <v>0.21291121614742806</v>
      </c>
      <c r="BF13" s="16" t="s">
        <v>14281</v>
      </c>
      <c r="BG13" s="17">
        <f>B6L286C3+B6L286C10+B6L286C15+B6L286C20+B6L286C26</f>
        <v>18093.840375180593</v>
      </c>
      <c r="BH13" s="16" t="s">
        <v>14282</v>
      </c>
      <c r="BI13" s="17">
        <f>B6L298C3*B6L286C4</f>
        <v>45320.648558852401</v>
      </c>
      <c r="BJ13" s="16" t="s">
        <v>14283</v>
      </c>
      <c r="BK13" s="17">
        <f>B6L298C10*B6L286C11</f>
        <v>9752.8855062947077</v>
      </c>
      <c r="BL13" s="16" t="s">
        <v>14284</v>
      </c>
      <c r="BM13" s="17">
        <f>B6L298C15*B6L286C16</f>
        <v>2917.7433542189174</v>
      </c>
      <c r="BN13" s="16" t="s">
        <v>14285</v>
      </c>
      <c r="BO13" s="17">
        <f>B6L298C20*B6L286C21</f>
        <v>3061.3191688533616</v>
      </c>
      <c r="BP13" s="16" t="s">
        <v>14286</v>
      </c>
      <c r="BQ13" s="17">
        <f>B6L298C26*B6L286C27</f>
        <v>31274.784501116217</v>
      </c>
      <c r="BR13" s="16" t="s">
        <v>14287</v>
      </c>
      <c r="BS13" s="15">
        <f>B6L286C29+B6L286C30+B6L286C31+B6L286C32+B6L286C33</f>
        <v>92327.381089335599</v>
      </c>
      <c r="BT13" s="16" t="s">
        <v>14288</v>
      </c>
      <c r="BU13" s="23">
        <f>IF(B6L286C3=0,0,B6L286C29/B6L286C3)</f>
        <v>5.1026967838171888</v>
      </c>
      <c r="BV13" s="16" t="s">
        <v>14289</v>
      </c>
      <c r="BW13" s="23">
        <f>IF(B6L286C8=0,0,B6L286C30/B6L286C8)</f>
        <v>2.8064832310994543</v>
      </c>
      <c r="BX13" s="16" t="s">
        <v>14290</v>
      </c>
      <c r="BY13" s="23">
        <f>IF(B6L286C13=0,0,B6L286C31/B6L286C13)</f>
        <v>7.6540451757257832</v>
      </c>
      <c r="BZ13" s="16" t="s">
        <v>14291</v>
      </c>
      <c r="CA13" s="23">
        <f>IF(B6L286C18=0,0,B6L286C32/B6L286C18)</f>
        <v>6.1232361405806257</v>
      </c>
      <c r="CB13" s="16" t="s">
        <v>14292</v>
      </c>
      <c r="CC13" s="23">
        <f>IF(B6L286C24=0,0,B6L286C33/B6L286C24)</f>
        <v>1.2756741959542972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917.46620000000007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1834.9324000000001</v>
      </c>
      <c r="J14" s="16" t="s">
        <v>14295</v>
      </c>
      <c r="K14" s="23">
        <f>IF(B6L296C3=0,0,B6L287C3/B6L296C3)</f>
        <v>4.5801076709711432E-2</v>
      </c>
      <c r="L14" s="16" t="s">
        <v>14296</v>
      </c>
      <c r="M14" s="23">
        <f>A1L547C81</f>
        <v>0.3077407779146541</v>
      </c>
      <c r="N14" s="16" t="s">
        <v>14297</v>
      </c>
      <c r="O14" s="23">
        <f>B6L287C1*B6L287C5</f>
        <v>282.34176209840166</v>
      </c>
      <c r="P14" s="16" t="s">
        <v>14298</v>
      </c>
      <c r="Q14" s="23">
        <f>B3L841C27</f>
        <v>2.0748095153335129</v>
      </c>
      <c r="R14" s="16" t="s">
        <v>14299</v>
      </c>
      <c r="S14" s="23">
        <f>B6L287C6*B6L287C7</f>
        <v>585.80537457779474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322.19295601778714</v>
      </c>
      <c r="X14" s="16" t="s">
        <v>14301</v>
      </c>
      <c r="Y14" s="23">
        <f>IF(B6L296C10=0,0,B6L287C10/B6L296C10)</f>
        <v>4.1002656013380032E-2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78.755298608000004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118.13294791200001</v>
      </c>
      <c r="AH14" s="16" t="s">
        <v>14304</v>
      </c>
      <c r="AI14" s="23">
        <f>IF(B6L296C15=0,0,B6L287C15/B6L296C15)</f>
        <v>4.6640371860100248E-2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103.288344796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123.9460137552</v>
      </c>
      <c r="AR14" s="16" t="s">
        <v>14307</v>
      </c>
      <c r="AS14" s="23">
        <f>IF(B6L296C20=0,0,B6L287C20/B6L296C20)</f>
        <v>4.5801076709711418E-2</v>
      </c>
      <c r="AT14" s="16" t="s">
        <v>14308</v>
      </c>
      <c r="AU14" s="17">
        <f>A1L242C27</f>
        <v>722701.8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3613.509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903.37725</v>
      </c>
      <c r="BD14" s="16" t="s">
        <v>14311</v>
      </c>
      <c r="BE14" s="23">
        <f>IF(B6L296C26=0,0,B6L287C26/B6L296C26)</f>
        <v>3.1381458652419342E-2</v>
      </c>
      <c r="BF14" s="16" t="s">
        <v>14312</v>
      </c>
      <c r="BG14" s="17">
        <f>B6L287C3+B6L287C10+B6L287C15+B6L287C20+B6L287C26</f>
        <v>3302.5815676849875</v>
      </c>
      <c r="BH14" s="16" t="s">
        <v>14313</v>
      </c>
      <c r="BI14" s="17">
        <f>B6L298C3*B6L287C4</f>
        <v>9363.1036560019547</v>
      </c>
      <c r="BJ14" s="16" t="s">
        <v>14314</v>
      </c>
      <c r="BK14" s="17">
        <f>B6L298C10*B6L287C11</f>
        <v>1644.0529604405153</v>
      </c>
      <c r="BL14" s="16" t="s">
        <v>14315</v>
      </c>
      <c r="BM14" s="17">
        <f>B6L298C15*B6L287C16</f>
        <v>602.79661337340588</v>
      </c>
      <c r="BN14" s="16" t="s">
        <v>14316</v>
      </c>
      <c r="BO14" s="17">
        <f>B6L298C20*B6L287C21</f>
        <v>632.45892575562004</v>
      </c>
      <c r="BP14" s="16" t="s">
        <v>14317</v>
      </c>
      <c r="BQ14" s="17">
        <f>B6L298C26*B6L287C27</f>
        <v>4609.6601881486158</v>
      </c>
      <c r="BR14" s="16" t="s">
        <v>14318</v>
      </c>
      <c r="BS14" s="15">
        <f>B6L287C29+B6L287C30+B6L287C31+B6L287C32+B6L287C33</f>
        <v>16852.072343720112</v>
      </c>
      <c r="BT14" s="16" t="s">
        <v>14319</v>
      </c>
      <c r="BU14" s="23">
        <f>IF(B6L287C3=0,0,B6L287C29/B6L287C3)</f>
        <v>5.1026967838171879</v>
      </c>
      <c r="BV14" s="16" t="s">
        <v>14320</v>
      </c>
      <c r="BW14" s="23">
        <f>IF(B6L287C8=0,0,B6L287C30/B6L287C8)</f>
        <v>2.8064832310994539</v>
      </c>
      <c r="BX14" s="16" t="s">
        <v>14321</v>
      </c>
      <c r="BY14" s="23">
        <f>IF(B6L287C13=0,0,B6L287C31/B6L287C13)</f>
        <v>7.6540451757257824</v>
      </c>
      <c r="BZ14" s="16" t="s">
        <v>14322</v>
      </c>
      <c r="CA14" s="23">
        <f>IF(B6L287C18=0,0,B6L287C32/B6L287C18)</f>
        <v>6.1232361405806257</v>
      </c>
      <c r="CB14" s="16" t="s">
        <v>14323</v>
      </c>
      <c r="CC14" s="23">
        <f>IF(B6L287C24=0,0,B6L287C33/B6L287C24)</f>
        <v>1.275674195954297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2717.8665999999998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5435.7331999999997</v>
      </c>
      <c r="J15" s="16" t="s">
        <v>14326</v>
      </c>
      <c r="K15" s="23">
        <f>IF(B6L296C3=0,0,B6L288C3/B6L296C3)</f>
        <v>0.13567934887777075</v>
      </c>
      <c r="L15" s="16" t="s">
        <v>14327</v>
      </c>
      <c r="M15" s="23">
        <f>A1L548C81</f>
        <v>0.31746278546808038</v>
      </c>
      <c r="N15" s="16" t="s">
        <v>14328</v>
      </c>
      <c r="O15" s="23">
        <f>B6L288C1*B6L288C5</f>
        <v>862.82150136666098</v>
      </c>
      <c r="P15" s="16" t="s">
        <v>14329</v>
      </c>
      <c r="Q15" s="23">
        <f>B3L842C27</f>
        <v>2.0475795828164109</v>
      </c>
      <c r="R15" s="16" t="s">
        <v>14330</v>
      </c>
      <c r="S15" s="17">
        <f>B6L288C6*B6L288C7</f>
        <v>1766.6956898133769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971.68262939735735</v>
      </c>
      <c r="X15" s="16" t="s">
        <v>14332</v>
      </c>
      <c r="Y15" s="23">
        <f>IF(B6L296C10=0,0,B6L288C10/B6L296C10)</f>
        <v>0.12365747873506261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233.30166894399997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349.95250341599996</v>
      </c>
      <c r="AH15" s="16" t="s">
        <v>14335</v>
      </c>
      <c r="AI15" s="23">
        <f>IF(B6L296C15=0,0,B6L288C15/B6L296C15)</f>
        <v>0.13816564456559416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305.97742182799999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367.1729061936</v>
      </c>
      <c r="AR15" s="16" t="s">
        <v>14338</v>
      </c>
      <c r="AS15" s="23">
        <f>IF(B6L296C20=0,0,B6L288C20/B6L296C20)</f>
        <v>0.13567934887777072</v>
      </c>
      <c r="AT15" s="16" t="s">
        <v>14339</v>
      </c>
      <c r="AU15" s="17">
        <f>A1L243C27</f>
        <v>2755271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13776.355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3444.0887499999999</v>
      </c>
      <c r="BD15" s="16" t="s">
        <v>14342</v>
      </c>
      <c r="BE15" s="23">
        <f>IF(B6L296C26=0,0,B6L288C26/B6L296C26)</f>
        <v>0.11964052526603655</v>
      </c>
      <c r="BF15" s="16" t="s">
        <v>14343</v>
      </c>
      <c r="BG15" s="17">
        <f>B6L288C3+B6L288C10+B6L288C15+B6L288C20+B6L288C26</f>
        <v>10568.629989006957</v>
      </c>
      <c r="BH15" s="16" t="s">
        <v>14344</v>
      </c>
      <c r="BI15" s="17">
        <f>B6L298C3*B6L288C4</f>
        <v>27736.898317328316</v>
      </c>
      <c r="BJ15" s="16" t="s">
        <v>14345</v>
      </c>
      <c r="BK15" s="17">
        <f>B6L298C10*B6L288C11</f>
        <v>4958.2018279169251</v>
      </c>
      <c r="BL15" s="16" t="s">
        <v>14346</v>
      </c>
      <c r="BM15" s="17">
        <f>B6L298C15*B6L288C16</f>
        <v>1785.7015136695968</v>
      </c>
      <c r="BN15" s="16" t="s">
        <v>14347</v>
      </c>
      <c r="BO15" s="17">
        <f>B6L298C20*B6L288C21</f>
        <v>1873.5720075388929</v>
      </c>
      <c r="BP15" s="16" t="s">
        <v>14348</v>
      </c>
      <c r="BQ15" s="17">
        <f>B6L298C26*B6L288C27</f>
        <v>17574.14058780596</v>
      </c>
      <c r="BR15" s="16" t="s">
        <v>14349</v>
      </c>
      <c r="BS15" s="15">
        <f>B6L288C29+B6L288C30+B6L288C31+B6L288C32+B6L288C33</f>
        <v>53928.514254259695</v>
      </c>
      <c r="BT15" s="16" t="s">
        <v>14350</v>
      </c>
      <c r="BU15" s="23">
        <f>IF(B6L288C3=0,0,B6L288C29/B6L288C3)</f>
        <v>5.1026967838171888</v>
      </c>
      <c r="BV15" s="16" t="s">
        <v>14351</v>
      </c>
      <c r="BW15" s="23">
        <f>IF(B6L288C8=0,0,B6L288C30/B6L288C8)</f>
        <v>2.8064832310994543</v>
      </c>
      <c r="BX15" s="16" t="s">
        <v>14352</v>
      </c>
      <c r="BY15" s="23">
        <f>IF(B6L288C13=0,0,B6L288C31/B6L288C13)</f>
        <v>7.6540451757257832</v>
      </c>
      <c r="BZ15" s="16" t="s">
        <v>14353</v>
      </c>
      <c r="CA15" s="23">
        <f>IF(B6L288C18=0,0,B6L288C32/B6L288C18)</f>
        <v>6.1232361405806257</v>
      </c>
      <c r="CB15" s="16" t="s">
        <v>14354</v>
      </c>
      <c r="CC15" s="23">
        <f>IF(B6L288C24=0,0,B6L288C33/B6L288C24)</f>
        <v>1.275674195954297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102.86539999999999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205.73079999999999</v>
      </c>
      <c r="J16" s="16" t="s">
        <v>14357</v>
      </c>
      <c r="K16" s="23">
        <f>IF(B6L296C3=0,0,B6L289C3/B6L296C3)</f>
        <v>5.1351712751653957E-3</v>
      </c>
      <c r="L16" s="16" t="s">
        <v>14358</v>
      </c>
      <c r="M16" s="23">
        <f>A1L549C81</f>
        <v>0.66718848546870735</v>
      </c>
      <c r="N16" s="16" t="s">
        <v>14359</v>
      </c>
      <c r="O16" s="23">
        <f>B6L289C1*B6L289C5</f>
        <v>68.630610433132759</v>
      </c>
      <c r="P16" s="16" t="s">
        <v>14360</v>
      </c>
      <c r="Q16" s="23">
        <f>B3L843C27</f>
        <v>1.768342475752138</v>
      </c>
      <c r="R16" s="16" t="s">
        <v>14361</v>
      </c>
      <c r="S16" s="23">
        <f>B6L289C6*B6L289C7</f>
        <v>121.36242356570649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66.749332961138578</v>
      </c>
      <c r="X16" s="16" t="s">
        <v>14363</v>
      </c>
      <c r="Y16" s="23">
        <f>IF(B6L296C10=0,0,B6L289C10/B6L296C10)</f>
        <v>8.4945989271628906E-3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8.8299659359999989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13.244948903999997</v>
      </c>
      <c r="AH16" s="16" t="s">
        <v>14366</v>
      </c>
      <c r="AI16" s="23">
        <f>IF(B6L296C15=0,0,B6L289C15/B6L296C15)</f>
        <v>5.2292722146472046E-3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11.580586731999999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13.896704078399997</v>
      </c>
      <c r="AR16" s="16" t="s">
        <v>14369</v>
      </c>
      <c r="AS16" s="23">
        <f>IF(B6L296C20=0,0,B6L289C20/B6L296C20)</f>
        <v>5.1351712751653939E-3</v>
      </c>
      <c r="AT16" s="16" t="s">
        <v>14370</v>
      </c>
      <c r="AU16" s="17">
        <f>A1L244C27</f>
        <v>221919.2</v>
      </c>
      <c r="AV16" s="16" t="s">
        <v>12329</v>
      </c>
      <c r="AW16" s="17">
        <f>A1L569C1</f>
        <v>200</v>
      </c>
      <c r="AX16" s="16" t="s">
        <v>14371</v>
      </c>
      <c r="AY16" s="17">
        <f>IF(B6L289C23=0,0,B6L289C22/B6L289C23)</f>
        <v>1109.596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277.399</v>
      </c>
      <c r="BD16" s="16" t="s">
        <v>14373</v>
      </c>
      <c r="BE16" s="23">
        <f>IF(B6L296C26=0,0,B6L289C26/B6L296C26)</f>
        <v>9.6362679586213546E-3</v>
      </c>
      <c r="BF16" s="16" t="s">
        <v>14374</v>
      </c>
      <c r="BG16" s="23">
        <f>B6L289C3+B6L289C10+B6L289C15+B6L289C20+B6L289C26</f>
        <v>577.02078594353861</v>
      </c>
      <c r="BH16" s="16" t="s">
        <v>14375</v>
      </c>
      <c r="BI16" s="17">
        <f>B6L298C3*B6L289C4</f>
        <v>1049.7818914921372</v>
      </c>
      <c r="BJ16" s="16" t="s">
        <v>14376</v>
      </c>
      <c r="BK16" s="17">
        <f>B6L298C10*B6L289C11</f>
        <v>340.60160662274455</v>
      </c>
      <c r="BL16" s="16" t="s">
        <v>14377</v>
      </c>
      <c r="BM16" s="17">
        <f>B6L298C15*B6L289C16</f>
        <v>67.584958174263789</v>
      </c>
      <c r="BN16" s="16" t="s">
        <v>14378</v>
      </c>
      <c r="BO16" s="17">
        <f>B6L298C20*B6L289C21</f>
        <v>70.91066720651088</v>
      </c>
      <c r="BP16" s="16" t="s">
        <v>14379</v>
      </c>
      <c r="BQ16" s="17">
        <f>B6L298C26*B6L289C27</f>
        <v>1415.4829851341042</v>
      </c>
      <c r="BR16" s="16" t="s">
        <v>14380</v>
      </c>
      <c r="BS16" s="15">
        <f>B6L289C29+B6L289C30+B6L289C31+B6L289C32+B6L289C33</f>
        <v>2944.3621086297608</v>
      </c>
      <c r="BT16" s="16" t="s">
        <v>14381</v>
      </c>
      <c r="BU16" s="23">
        <f>IF(B6L289C3=0,0,B6L289C29/B6L289C3)</f>
        <v>5.1026967838171888</v>
      </c>
      <c r="BV16" s="16" t="s">
        <v>14382</v>
      </c>
      <c r="BW16" s="23">
        <f>IF(B6L289C8=0,0,B6L289C30/B6L289C8)</f>
        <v>2.8064832310994547</v>
      </c>
      <c r="BX16" s="16" t="s">
        <v>14383</v>
      </c>
      <c r="BY16" s="23">
        <f>IF(B6L289C13=0,0,B6L289C31/B6L289C13)</f>
        <v>7.6540451757257832</v>
      </c>
      <c r="BZ16" s="16" t="s">
        <v>14384</v>
      </c>
      <c r="CA16" s="23">
        <f>IF(B6L289C18=0,0,B6L289C32/B6L289C18)</f>
        <v>6.1232361405806266</v>
      </c>
      <c r="CB16" s="16" t="s">
        <v>14385</v>
      </c>
      <c r="CC16" s="23">
        <f>IF(B6L289C24=0,0,B6L289C33/B6L289C24)</f>
        <v>1.275674195954297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69.684799999999996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139.36959999999999</v>
      </c>
      <c r="J17" s="16" t="s">
        <v>14388</v>
      </c>
      <c r="K17" s="23">
        <f>IF(B6L296C3=0,0,B6L290C3/B6L296C3)</f>
        <v>3.4787536263471055E-3</v>
      </c>
      <c r="L17" s="16" t="s">
        <v>14389</v>
      </c>
      <c r="M17" s="23">
        <f>A1L550C81</f>
        <v>0.40041604209367065</v>
      </c>
      <c r="N17" s="16" t="s">
        <v>14390</v>
      </c>
      <c r="O17" s="23">
        <f>B6L290C1*B6L290C5</f>
        <v>27.902911810089019</v>
      </c>
      <c r="P17" s="16" t="s">
        <v>14391</v>
      </c>
      <c r="Q17" s="23">
        <f>B3L844C27</f>
        <v>1.8502549327463136</v>
      </c>
      <c r="R17" s="16" t="s">
        <v>14392</v>
      </c>
      <c r="S17" s="23">
        <f>B6L290C6*B6L290C7</f>
        <v>51.627500214602577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28.395125118031419</v>
      </c>
      <c r="X17" s="16" t="s">
        <v>14394</v>
      </c>
      <c r="Y17" s="23">
        <f>IF(B6L296C10=0,0,B6L290C10/B6L296C10)</f>
        <v>3.6135971501725004E-3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5.9817432319999995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8.9726148479999992</v>
      </c>
      <c r="AH17" s="16" t="s">
        <v>14397</v>
      </c>
      <c r="AI17" s="23">
        <f>IF(B6L296C15=0,0,B6L290C15/B6L296C15)</f>
        <v>3.5425010588910123E-3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7.8451147839999997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9.4141377407999993</v>
      </c>
      <c r="AR17" s="16" t="s">
        <v>14400</v>
      </c>
      <c r="AS17" s="23">
        <f>IF(B6L296C20=0,0,B6L290C20/B6L296C20)</f>
        <v>3.4787536263471046E-3</v>
      </c>
      <c r="AT17" s="16" t="s">
        <v>14401</v>
      </c>
      <c r="AU17" s="17">
        <f>A1L245C27</f>
        <v>114310.6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571.553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142.88825</v>
      </c>
      <c r="BD17" s="16" t="s">
        <v>14404</v>
      </c>
      <c r="BE17" s="23">
        <f>IF(B6L296C26=0,0,B6L290C26/B6L296C26)</f>
        <v>4.9636424974079853E-3</v>
      </c>
      <c r="BF17" s="16" t="s">
        <v>14405</v>
      </c>
      <c r="BG17" s="23">
        <f>B6L290C3+B6L290C10+B6L290C15+B6L290C20+B6L290C26</f>
        <v>329.0397277068314</v>
      </c>
      <c r="BH17" s="16" t="s">
        <v>14406</v>
      </c>
      <c r="BI17" s="17">
        <f>B6L298C3*B6L290C4</f>
        <v>711.16080968188794</v>
      </c>
      <c r="BJ17" s="16" t="s">
        <v>14407</v>
      </c>
      <c r="BK17" s="17">
        <f>B6L298C10*B6L290C11</f>
        <v>144.8917136158656</v>
      </c>
      <c r="BL17" s="16" t="s">
        <v>14408</v>
      </c>
      <c r="BM17" s="17">
        <f>B6L298C15*B6L290C16</f>
        <v>45.784532927319951</v>
      </c>
      <c r="BN17" s="16" t="s">
        <v>14409</v>
      </c>
      <c r="BO17" s="17">
        <f>B6L298C20*B6L290C21</f>
        <v>48.037490372392163</v>
      </c>
      <c r="BP17" s="16" t="s">
        <v>14410</v>
      </c>
      <c r="BQ17" s="17">
        <f>B6L298C26*B6L290C27</f>
        <v>729.11541372026636</v>
      </c>
      <c r="BR17" s="16" t="s">
        <v>14411</v>
      </c>
      <c r="BS17" s="15">
        <f>B6L290C29+B6L290C30+B6L290C31+B6L290C32+B6L290C33</f>
        <v>1678.9899603177319</v>
      </c>
      <c r="BT17" s="16" t="s">
        <v>14412</v>
      </c>
      <c r="BU17" s="23">
        <f>IF(B6L290C3=0,0,B6L290C29/B6L290C3)</f>
        <v>5.1026967838171879</v>
      </c>
      <c r="BV17" s="16" t="s">
        <v>14413</v>
      </c>
      <c r="BW17" s="23">
        <f>IF(B6L290C8=0,0,B6L290C30/B6L290C8)</f>
        <v>2.8064832310994539</v>
      </c>
      <c r="BX17" s="16" t="s">
        <v>14414</v>
      </c>
      <c r="BY17" s="23">
        <f>IF(B6L290C13=0,0,B6L290C31/B6L290C13)</f>
        <v>7.6540451757257832</v>
      </c>
      <c r="BZ17" s="16" t="s">
        <v>14415</v>
      </c>
      <c r="CA17" s="23">
        <f>IF(B6L290C18=0,0,B6L290C32/B6L290C18)</f>
        <v>6.1232361405806248</v>
      </c>
      <c r="CB17" s="16" t="s">
        <v>14416</v>
      </c>
      <c r="CC17" s="23">
        <f>IF(B6L290C24=0,0,B6L290C33/B6L290C24)</f>
        <v>1.275674195954297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2893.7463999999995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2893.7463999999995</v>
      </c>
      <c r="J18" s="16" t="s">
        <v>14419</v>
      </c>
      <c r="K18" s="23">
        <f>IF(B6L296C3=0,0,B6L291C3/B6L296C3)</f>
        <v>7.2229745817803032E-2</v>
      </c>
      <c r="L18" s="16" t="s">
        <v>14420</v>
      </c>
      <c r="M18" s="23">
        <f>A1L551C81</f>
        <v>0.11038711934543208</v>
      </c>
      <c r="N18" s="16" t="s">
        <v>14421</v>
      </c>
      <c r="O18" s="23">
        <f>B6L291C1*B6L291C5</f>
        <v>319.43232921221437</v>
      </c>
      <c r="P18" s="16" t="s">
        <v>14422</v>
      </c>
      <c r="Q18" s="23">
        <f>B3L845C27</f>
        <v>1.1086110191890033</v>
      </c>
      <c r="R18" s="16" t="s">
        <v>14423</v>
      </c>
      <c r="S18" s="23">
        <f>B6L291C6*B6L291C7</f>
        <v>354.12620004987019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194.76941002742862</v>
      </c>
      <c r="X18" s="16" t="s">
        <v>14425</v>
      </c>
      <c r="Y18" s="23">
        <f>IF(B6L296C10=0,0,B6L291C10/B6L296C10)</f>
        <v>2.4786585094811152E-2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94.509757423999986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141.76463613599998</v>
      </c>
      <c r="AH18" s="16" t="s">
        <v>14428</v>
      </c>
      <c r="AI18" s="23">
        <f>IF(B6L296C15=0,0,B6L291C15/B6L296C15)</f>
        <v>5.5970459239874759E-2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162.88898485599998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195.46678182719998</v>
      </c>
      <c r="AR18" s="16" t="s">
        <v>14431</v>
      </c>
      <c r="AS18" s="23">
        <f>IF(B6L296C20=0,0,B6L291C20/B6L296C20)</f>
        <v>7.2229745817803018E-2</v>
      </c>
      <c r="AT18" s="16" t="s">
        <v>14432</v>
      </c>
      <c r="AU18" s="17">
        <f>A1L246C27</f>
        <v>3121615.5999999996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15608.077999999998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3902.0194999999994</v>
      </c>
      <c r="BD18" s="16" t="s">
        <v>14435</v>
      </c>
      <c r="BE18" s="23">
        <f>IF(B6L296C26=0,0,B6L291C26/B6L296C26)</f>
        <v>0.13554809311412699</v>
      </c>
      <c r="BF18" s="16" t="s">
        <v>14436</v>
      </c>
      <c r="BG18" s="17">
        <f>B6L291C3+B6L291C10+B6L291C15+B6L291C20+B6L291C26</f>
        <v>7327.7667279906273</v>
      </c>
      <c r="BH18" s="16" t="s">
        <v>14437</v>
      </c>
      <c r="BI18" s="17">
        <f>B6L298C3*B6L291C4</f>
        <v>14765.910448462566</v>
      </c>
      <c r="BJ18" s="16" t="s">
        <v>14438</v>
      </c>
      <c r="BK18" s="17">
        <f>B6L298C10*B6L291C11</f>
        <v>993.84924213293141</v>
      </c>
      <c r="BL18" s="16" t="s">
        <v>14439</v>
      </c>
      <c r="BM18" s="17">
        <f>B6L298C15*B6L291C16</f>
        <v>723.38195287018118</v>
      </c>
      <c r="BN18" s="16" t="s">
        <v>14440</v>
      </c>
      <c r="BO18" s="17">
        <f>B6L298C20*B6L291C21</f>
        <v>997.40771897274942</v>
      </c>
      <c r="BP18" s="16" t="s">
        <v>14441</v>
      </c>
      <c r="BQ18" s="17">
        <f>B6L298C26*B6L291C27</f>
        <v>19910.822353041953</v>
      </c>
      <c r="BR18" s="16" t="s">
        <v>14442</v>
      </c>
      <c r="BS18" s="15">
        <f>B6L291C29+B6L291C30+B6L291C31+B6L291C32+B6L291C33</f>
        <v>37391.371715480382</v>
      </c>
      <c r="BT18" s="16" t="s">
        <v>14443</v>
      </c>
      <c r="BU18" s="23">
        <f>IF(B6L291C3=0,0,B6L291C29/B6L291C3)</f>
        <v>5.1026967838171888</v>
      </c>
      <c r="BV18" s="16" t="s">
        <v>14444</v>
      </c>
      <c r="BW18" s="23">
        <f>IF(B6L291C8=0,0,B6L291C30/B6L291C8)</f>
        <v>2.8064832310994543</v>
      </c>
      <c r="BX18" s="16" t="s">
        <v>14445</v>
      </c>
      <c r="BY18" s="23">
        <f>IF(B6L291C13=0,0,B6L291C31/B6L291C13)</f>
        <v>7.6540451757257841</v>
      </c>
      <c r="BZ18" s="16" t="s">
        <v>14446</v>
      </c>
      <c r="CA18" s="23">
        <f>IF(B6L291C18=0,0,B6L291C32/B6L291C18)</f>
        <v>6.1232361405806266</v>
      </c>
      <c r="CB18" s="16" t="s">
        <v>14447</v>
      </c>
      <c r="CC18" s="23">
        <f>IF(B6L291C24=0,0,B6L291C33/B6L291C24)</f>
        <v>1.2756741959542972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681.71760000000006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1363.4352000000001</v>
      </c>
      <c r="J19" s="16" t="s">
        <v>14450</v>
      </c>
      <c r="K19" s="23">
        <f>IF(B6L296C3=0,0,B6L292C3/B6L296C3)</f>
        <v>3.4032207499263056E-2</v>
      </c>
      <c r="L19" s="16" t="s">
        <v>14451</v>
      </c>
      <c r="M19" s="23">
        <f>A1L552C81</f>
        <v>0.2638790663173568</v>
      </c>
      <c r="N19" s="16" t="s">
        <v>14452</v>
      </c>
      <c r="O19" s="23">
        <f>B6L292C1*B6L292C5</f>
        <v>179.89100378010934</v>
      </c>
      <c r="P19" s="16" t="s">
        <v>14453</v>
      </c>
      <c r="Q19" s="23">
        <f>B3L846C27</f>
        <v>1.3425029503608317</v>
      </c>
      <c r="R19" s="16" t="s">
        <v>14454</v>
      </c>
      <c r="S19" s="23">
        <f>B6L292C6*B6L292C7</f>
        <v>241.50420331816832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132.82731182499259</v>
      </c>
      <c r="X19" s="16" t="s">
        <v>14456</v>
      </c>
      <c r="Y19" s="23">
        <f>IF(B6L296C10=0,0,B6L292C10/B6L296C10)</f>
        <v>1.6903760539201448E-2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58.518638784000004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87.777958175999999</v>
      </c>
      <c r="AH19" s="16" t="s">
        <v>14459</v>
      </c>
      <c r="AI19" s="23">
        <f>IF(B6L296C15=0,0,B6L292C15/B6L296C15)</f>
        <v>3.465584058309186E-2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76.747767408000001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92.097320889599999</v>
      </c>
      <c r="AR19" s="16" t="s">
        <v>14462</v>
      </c>
      <c r="AS19" s="23">
        <f>IF(B6L296C20=0,0,B6L292C20/B6L296C20)</f>
        <v>3.4032207499263042E-2</v>
      </c>
      <c r="AT19" s="16" t="s">
        <v>14463</v>
      </c>
      <c r="AU19" s="17">
        <f>A1L247C27</f>
        <v>1002658.8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5013.2939999999999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1253.3235</v>
      </c>
      <c r="BD19" s="16" t="s">
        <v>14466</v>
      </c>
      <c r="BE19" s="23">
        <f>IF(B6L296C26=0,0,B6L292C26/B6L296C26)</f>
        <v>4.3537868142412811E-2</v>
      </c>
      <c r="BF19" s="16" t="s">
        <v>14467</v>
      </c>
      <c r="BG19" s="17">
        <f>B6L292C3+B6L292C10+B6L292C15+B6L292C20+B6L292C26</f>
        <v>2929.4612908905929</v>
      </c>
      <c r="BH19" s="16" t="s">
        <v>14468</v>
      </c>
      <c r="BI19" s="17">
        <f>B6L298C3*B6L292C4</f>
        <v>6957.1964099831466</v>
      </c>
      <c r="BJ19" s="16" t="s">
        <v>14469</v>
      </c>
      <c r="BK19" s="17">
        <f>B6L298C10*B6L292C11</f>
        <v>677.77749685247261</v>
      </c>
      <c r="BL19" s="16" t="s">
        <v>14470</v>
      </c>
      <c r="BM19" s="17">
        <f>B6L298C15*B6L292C16</f>
        <v>447.90430487471491</v>
      </c>
      <c r="BN19" s="16" t="s">
        <v>14471</v>
      </c>
      <c r="BO19" s="17">
        <f>B6L298C20*B6L292C21</f>
        <v>469.94470310154151</v>
      </c>
      <c r="BP19" s="16" t="s">
        <v>14472</v>
      </c>
      <c r="BQ19" s="17">
        <f>B6L298C26*B6L292C27</f>
        <v>6395.3297925325023</v>
      </c>
      <c r="BR19" s="16" t="s">
        <v>14473</v>
      </c>
      <c r="BS19" s="15">
        <f>B6L292C29+B6L292C30+B6L292C31+B6L292C32+B6L292C33</f>
        <v>14948.152707344378</v>
      </c>
      <c r="BT19" s="16" t="s">
        <v>14474</v>
      </c>
      <c r="BU19" s="23">
        <f>IF(B6L292C3=0,0,B6L292C29/B6L292C3)</f>
        <v>5.1026967838171888</v>
      </c>
      <c r="BV19" s="16" t="s">
        <v>14475</v>
      </c>
      <c r="BW19" s="23">
        <f>IF(B6L292C8=0,0,B6L292C30/B6L292C8)</f>
        <v>2.8064832310994543</v>
      </c>
      <c r="BX19" s="16" t="s">
        <v>14476</v>
      </c>
      <c r="BY19" s="23">
        <f>IF(B6L292C13=0,0,B6L292C31/B6L292C13)</f>
        <v>7.6540451757257824</v>
      </c>
      <c r="BZ19" s="16" t="s">
        <v>14477</v>
      </c>
      <c r="CA19" s="23">
        <f>IF(B6L292C18=0,0,B6L292C32/B6L292C18)</f>
        <v>6.1232361405806266</v>
      </c>
      <c r="CB19" s="16" t="s">
        <v>14478</v>
      </c>
      <c r="CC19" s="23">
        <f>IF(B6L292C24=0,0,B6L292C33/B6L292C24)</f>
        <v>1.2756741959542972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2.3234000000000004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4.6468000000000007</v>
      </c>
      <c r="J20" s="16" t="s">
        <v>14481</v>
      </c>
      <c r="K20" s="23">
        <f>IF(B6L296C3=0,0,B6L293C3/B6L296C3)</f>
        <v>1.1598707573896843E-4</v>
      </c>
      <c r="L20" s="16" t="s">
        <v>14482</v>
      </c>
      <c r="M20" s="23">
        <f>A1L553C81</f>
        <v>0.99587319452260348</v>
      </c>
      <c r="N20" s="16" t="s">
        <v>14483</v>
      </c>
      <c r="O20" s="23">
        <f>B6L293C1*B6L293C5</f>
        <v>2.3138117801538174</v>
      </c>
      <c r="P20" s="16" t="s">
        <v>14484</v>
      </c>
      <c r="Q20" s="23">
        <f>B3L847C27</f>
        <v>2.6928990491604288</v>
      </c>
      <c r="R20" s="16" t="s">
        <v>14485</v>
      </c>
      <c r="S20" s="23">
        <f>B6L293C6*B6L293C7</f>
        <v>6.2308615427124137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3.4269738484918277</v>
      </c>
      <c r="X20" s="16" t="s">
        <v>14487</v>
      </c>
      <c r="Y20" s="23">
        <f>IF(B6L296C10=0,0,B6L293C10/B6L296C10)</f>
        <v>4.3612073837145655E-4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0.19944065600000002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0.29916098400000002</v>
      </c>
      <c r="AH20" s="16" t="s">
        <v>14490</v>
      </c>
      <c r="AI20" s="23">
        <f>IF(B6L296C15=0,0,B6L293C15/B6L296C15)</f>
        <v>1.1811251464060139E-4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0.26156837200000005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0.31388204640000006</v>
      </c>
      <c r="AR20" s="16" t="s">
        <v>14493</v>
      </c>
      <c r="AS20" s="23">
        <f>IF(B6L296C20=0,0,B6L293C20/B6L296C20)</f>
        <v>1.159870757389684E-4</v>
      </c>
      <c r="AT20" s="16" t="s">
        <v>14494</v>
      </c>
      <c r="AU20" s="17">
        <f>A1L248C27</f>
        <v>2662.2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13.311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3.32775</v>
      </c>
      <c r="BD20" s="16" t="s">
        <v>14497</v>
      </c>
      <c r="BE20" s="23">
        <f>IF(B6L296C26=0,0,B6L293C26/B6L296C26)</f>
        <v>1.155991575286941E-4</v>
      </c>
      <c r="BF20" s="16" t="s">
        <v>14498</v>
      </c>
      <c r="BG20" s="23">
        <f>B6L293C3+B6L293C10+B6L293C15+B6L293C20+B6L293C26</f>
        <v>12.014566878891829</v>
      </c>
      <c r="BH20" s="16" t="s">
        <v>14499</v>
      </c>
      <c r="BI20" s="17">
        <f>B6L298C3*B6L293C4</f>
        <v>23.711211415041717</v>
      </c>
      <c r="BJ20" s="16" t="s">
        <v>14500</v>
      </c>
      <c r="BK20" s="17">
        <f>B6L298C10*B6L293C11</f>
        <v>17.486808434924864</v>
      </c>
      <c r="BL20" s="16" t="s">
        <v>14501</v>
      </c>
      <c r="BM20" s="17">
        <f>B6L298C15*B6L293C16</f>
        <v>1.5265277909003856</v>
      </c>
      <c r="BN20" s="16" t="s">
        <v>14502</v>
      </c>
      <c r="BO20" s="17">
        <f>B6L298C20*B6L293C21</f>
        <v>1.6016449086632378</v>
      </c>
      <c r="BP20" s="16" t="s">
        <v>14503</v>
      </c>
      <c r="BQ20" s="17">
        <f>B6L298C26*B6L293C27</f>
        <v>16.98049922234765</v>
      </c>
      <c r="BR20" s="16" t="s">
        <v>14504</v>
      </c>
      <c r="BS20" s="15">
        <f>B6L293C29+B6L293C30+B6L293C31+B6L293C32+B6L293C33</f>
        <v>61.306691771877865</v>
      </c>
      <c r="BT20" s="16" t="s">
        <v>14505</v>
      </c>
      <c r="BU20" s="23">
        <f>IF(B6L293C3=0,0,B6L293C29/B6L293C3)</f>
        <v>5.1026967838171888</v>
      </c>
      <c r="BV20" s="16" t="s">
        <v>14506</v>
      </c>
      <c r="BW20" s="23">
        <f>IF(B6L293C8=0,0,B6L293C30/B6L293C8)</f>
        <v>2.8064832310994543</v>
      </c>
      <c r="BX20" s="16" t="s">
        <v>14507</v>
      </c>
      <c r="BY20" s="23">
        <f>IF(B6L293C13=0,0,B6L293C31/B6L293C13)</f>
        <v>7.6540451757257832</v>
      </c>
      <c r="BZ20" s="16" t="s">
        <v>14508</v>
      </c>
      <c r="CA20" s="23">
        <f>IF(B6L293C18=0,0,B6L293C32/B6L293C18)</f>
        <v>6.1232361405806266</v>
      </c>
      <c r="CB20" s="16" t="s">
        <v>14509</v>
      </c>
      <c r="CC20" s="23">
        <f>IF(B6L293C24=0,0,B6L293C33/B6L293C24)</f>
        <v>1.2756741959542972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455.35500000000002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910.71</v>
      </c>
      <c r="J21" s="16" t="s">
        <v>14512</v>
      </c>
      <c r="K21" s="23">
        <f>IF(B6L296C3=0,0,B6L294C3/B6L296C3)</f>
        <v>2.2731899317000068E-2</v>
      </c>
      <c r="L21" s="16" t="s">
        <v>14513</v>
      </c>
      <c r="M21" s="23">
        <f>A1L554C81</f>
        <v>0.23729370317466092</v>
      </c>
      <c r="N21" s="16" t="s">
        <v>14514</v>
      </c>
      <c r="O21" s="23">
        <f>B6L294C1*B6L294C5</f>
        <v>108.05287420909772</v>
      </c>
      <c r="P21" s="16" t="s">
        <v>14515</v>
      </c>
      <c r="Q21" s="23">
        <f>B3L848C27</f>
        <v>1.9342286701400901</v>
      </c>
      <c r="R21" s="16" t="s">
        <v>14516</v>
      </c>
      <c r="S21" s="23">
        <f>B6L294C6*B6L294C7</f>
        <v>208.99896718627753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114.94943195245264</v>
      </c>
      <c r="X21" s="16" t="s">
        <v>14518</v>
      </c>
      <c r="Y21" s="23">
        <f>IF(B6L296C10=0,0,B6L294C10/B6L296C10)</f>
        <v>1.4628600437247456E-2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39.087673200000005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58.631509800000003</v>
      </c>
      <c r="AH21" s="16" t="s">
        <v>14521</v>
      </c>
      <c r="AI21" s="23">
        <f>IF(B6L296C15=0,0,B6L294C15/B6L296C15)</f>
        <v>2.3148456617100389E-2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51.263865899999999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61.516639079999997</v>
      </c>
      <c r="AR21" s="16" t="s">
        <v>14524</v>
      </c>
      <c r="AS21" s="23">
        <f>IF(B6L296C20=0,0,B6L294C20/B6L296C20)</f>
        <v>2.2731899317000061E-2</v>
      </c>
      <c r="AT21" s="16" t="s">
        <v>14525</v>
      </c>
      <c r="AU21" s="17">
        <f>A1L249C27</f>
        <v>612700.19999999995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3063.5009999999997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765.87524999999994</v>
      </c>
      <c r="BD21" s="16" t="s">
        <v>14528</v>
      </c>
      <c r="BE21" s="23">
        <f>IF(B6L296C26=0,0,B6L294C26/B6L296C26)</f>
        <v>2.6604923348231679E-2</v>
      </c>
      <c r="BF21" s="16" t="s">
        <v>14529</v>
      </c>
      <c r="BG21" s="17">
        <f>B6L294C3+B6L294C10+B6L294C15+B6L294C20+B6L294C26</f>
        <v>1911.6828308324525</v>
      </c>
      <c r="BH21" s="16" t="s">
        <v>14530</v>
      </c>
      <c r="BI21" s="17">
        <f>B6L298C3*B6L294C4</f>
        <v>4647.0769879901518</v>
      </c>
      <c r="BJ21" s="16" t="s">
        <v>14531</v>
      </c>
      <c r="BK21" s="17">
        <f>B6L298C10*B6L294C11</f>
        <v>586.55209672539286</v>
      </c>
      <c r="BL21" s="16" t="s">
        <v>14532</v>
      </c>
      <c r="BM21" s="17">
        <f>B6L298C15*B6L294C16</f>
        <v>299.178816486806</v>
      </c>
      <c r="BN21" s="16" t="s">
        <v>14533</v>
      </c>
      <c r="BO21" s="17">
        <f>B6L298C20*B6L294C21</f>
        <v>313.90075638475872</v>
      </c>
      <c r="BP21" s="16" t="s">
        <v>14534</v>
      </c>
      <c r="BQ21" s="17">
        <f>B6L298C26*B6L294C27</f>
        <v>3908.029174980185</v>
      </c>
      <c r="BR21" s="16" t="s">
        <v>14535</v>
      </c>
      <c r="BS21" s="15">
        <f>B6L294C29+B6L294C30+B6L294C31+B6L294C32+B6L294C33</f>
        <v>9754.7378325672944</v>
      </c>
      <c r="BT21" s="16" t="s">
        <v>14536</v>
      </c>
      <c r="BU21" s="23">
        <f>IF(B6L294C3=0,0,B6L294C29/B6L294C3)</f>
        <v>5.1026967838171879</v>
      </c>
      <c r="BV21" s="16" t="s">
        <v>14537</v>
      </c>
      <c r="BW21" s="23">
        <f>IF(B6L294C8=0,0,B6L294C30/B6L294C8)</f>
        <v>2.8064832310994539</v>
      </c>
      <c r="BX21" s="16" t="s">
        <v>14538</v>
      </c>
      <c r="BY21" s="23">
        <f>IF(B6L294C13=0,0,B6L294C31/B6L294C13)</f>
        <v>7.6540451757257824</v>
      </c>
      <c r="BZ21" s="16" t="s">
        <v>14539</v>
      </c>
      <c r="CA21" s="23">
        <f>IF(B6L294C18=0,0,B6L294C32/B6L294C18)</f>
        <v>6.1232361405806257</v>
      </c>
      <c r="CB21" s="16" t="s">
        <v>14540</v>
      </c>
      <c r="CC21" s="23">
        <f>IF(B6L294C24=0,0,B6L294C33/B6L294C24)</f>
        <v>1.2756741959542972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3235.1592000000001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6470.3184000000001</v>
      </c>
      <c r="J22" s="16" t="s">
        <v>14543</v>
      </c>
      <c r="K22" s="23">
        <f>IF(B6L296C3=0,0,B6L295C3/B6L296C3)</f>
        <v>0.16150325176810729</v>
      </c>
      <c r="L22" s="16" t="s">
        <v>14544</v>
      </c>
      <c r="M22" s="23">
        <f>A1L555C81</f>
        <v>0.45236847840649252</v>
      </c>
      <c r="N22" s="16" t="s">
        <v>14545</v>
      </c>
      <c r="O22" s="23">
        <f>B6L295C1*B6L295C5</f>
        <v>1463.4840447067656</v>
      </c>
      <c r="P22" s="16" t="s">
        <v>14546</v>
      </c>
      <c r="Q22" s="23">
        <f>B3L852C27</f>
        <v>2.0439700900949958</v>
      </c>
      <c r="R22" s="16" t="s">
        <v>14547</v>
      </c>
      <c r="S22" s="17">
        <f>B6L295C6*B6L295C7</f>
        <v>2991.3176147118766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1645.2246880915322</v>
      </c>
      <c r="X22" s="16" t="s">
        <v>14549</v>
      </c>
      <c r="Y22" s="23">
        <f>IF(B6L296C10=0,0,B6L295C10/B6L296C10)</f>
        <v>0.20937323641182709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277.706065728</v>
      </c>
      <c r="AD22" s="16" t="s">
        <v>12554</v>
      </c>
      <c r="AE22" s="23">
        <f>A1L515C8</f>
        <v>1.5</v>
      </c>
      <c r="AF22" s="16" t="s">
        <v>14551</v>
      </c>
      <c r="AG22" s="23">
        <f>B6L295C13*B6L295C14</f>
        <v>416.559098592</v>
      </c>
      <c r="AH22" s="16" t="s">
        <v>14552</v>
      </c>
      <c r="AI22" s="23">
        <f>IF(B6L296C15=0,0,B6L295C15/B6L296C15)</f>
        <v>0.16446276507475091</v>
      </c>
      <c r="AJ22" s="16" t="s">
        <v>12557</v>
      </c>
      <c r="AK22" s="23">
        <f>A1L535C14</f>
        <v>5.629E-2</v>
      </c>
      <c r="AL22" s="16" t="s">
        <v>14553</v>
      </c>
      <c r="AM22" s="23">
        <f>B6L295C3*B6L295C17</f>
        <v>364.21422273600001</v>
      </c>
      <c r="AN22" s="16" t="s">
        <v>12559</v>
      </c>
      <c r="AO22" s="23">
        <f>A1L515C9</f>
        <v>1.2</v>
      </c>
      <c r="AP22" s="16" t="s">
        <v>14554</v>
      </c>
      <c r="AQ22" s="23">
        <f>B6L295C18*B6L295C19</f>
        <v>437.05706728320001</v>
      </c>
      <c r="AR22" s="16" t="s">
        <v>14555</v>
      </c>
      <c r="AS22" s="23">
        <f>IF(B6L296C20=0,0,B6L295C20/B6L296C20)</f>
        <v>0.16150325176810723</v>
      </c>
      <c r="AT22" s="16" t="s">
        <v>14556</v>
      </c>
      <c r="AU22" s="17">
        <f>A1L253C27</f>
        <v>2882861.2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14414.306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3603.5765000000001</v>
      </c>
      <c r="BD22" s="16" t="s">
        <v>14559</v>
      </c>
      <c r="BE22" s="23">
        <f>IF(B6L296C26=0,0,B6L295C26/B6L296C26)</f>
        <v>0.12518080008720611</v>
      </c>
      <c r="BF22" s="16" t="s">
        <v>14560</v>
      </c>
      <c r="BG22" s="17">
        <f>B6L295C3+B6L295C10+B6L295C15+B6L295C20+B6L295C26</f>
        <v>12572.735753966732</v>
      </c>
      <c r="BH22" s="16" t="s">
        <v>14561</v>
      </c>
      <c r="BI22" s="17">
        <f>B6L298C3*B6L295C4</f>
        <v>33016.072889953182</v>
      </c>
      <c r="BJ22" s="16" t="s">
        <v>14562</v>
      </c>
      <c r="BK22" s="17">
        <f>B6L298C10*B6L295C11</f>
        <v>8395.0827245812998</v>
      </c>
      <c r="BL22" s="16" t="s">
        <v>14563</v>
      </c>
      <c r="BM22" s="17">
        <f>B6L298C15*B6L295C16</f>
        <v>2125.5747726551858</v>
      </c>
      <c r="BN22" s="16" t="s">
        <v>14564</v>
      </c>
      <c r="BO22" s="17">
        <f>B6L298C20*B6L295C21</f>
        <v>2230.169691570557</v>
      </c>
      <c r="BP22" s="16" t="s">
        <v>14565</v>
      </c>
      <c r="BQ22" s="17">
        <f>B6L298C26*B6L295C27</f>
        <v>18387.9582167892</v>
      </c>
      <c r="BR22" s="16" t="s">
        <v>14566</v>
      </c>
      <c r="BS22" s="15">
        <f>B6L295C29+B6L295C30+B6L295C31+B6L295C32+B6L295C33</f>
        <v>64154.85829554942</v>
      </c>
      <c r="BT22" s="16" t="s">
        <v>14567</v>
      </c>
      <c r="BU22" s="23">
        <f>IF(B6L295C3=0,0,B6L295C29/B6L295C3)</f>
        <v>5.1026967838171888</v>
      </c>
      <c r="BV22" s="16" t="s">
        <v>14568</v>
      </c>
      <c r="BW22" s="23">
        <f>IF(B6L295C8=0,0,B6L295C30/B6L295C8)</f>
        <v>2.8064832310994543</v>
      </c>
      <c r="BX22" s="16" t="s">
        <v>14569</v>
      </c>
      <c r="BY22" s="23">
        <f>IF(B6L295C13=0,0,B6L295C31/B6L295C13)</f>
        <v>7.6540451757257841</v>
      </c>
      <c r="BZ22" s="16" t="s">
        <v>14570</v>
      </c>
      <c r="CA22" s="23">
        <f>IF(B6L295C18=0,0,B6L295C32/B6L295C18)</f>
        <v>6.1232361405806257</v>
      </c>
      <c r="CB22" s="16" t="s">
        <v>14571</v>
      </c>
      <c r="CC22" s="23">
        <f>IF(B6L295C24=0,0,B6L295C33/B6L295C24)</f>
        <v>1.275674195954297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21485.198799999998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40063.084359999993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14287.010441143961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7857.8557426291791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1688.5649806615997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2532.8474709923998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2255.1510186244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2706.1812223492802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115147.898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28786.9745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81946.94329597085</v>
      </c>
      <c r="BH23" s="16" t="s">
        <v>14588</v>
      </c>
      <c r="BI23" s="17">
        <f>SUM(B6L281C29:B6L295C29)</f>
        <v>204429.77171356871</v>
      </c>
      <c r="BJ23" s="16" t="s">
        <v>14589</v>
      </c>
      <c r="BK23" s="17">
        <f>SUM(B6L281C30:B6L295C30)</f>
        <v>40096.255225613349</v>
      </c>
      <c r="BL23" s="16" t="s">
        <v>14590</v>
      </c>
      <c r="BM23" s="17">
        <f>SUM(B6L281C31:B6L295C31)</f>
        <v>12924.352644132421</v>
      </c>
      <c r="BN23" s="16" t="s">
        <v>14591</v>
      </c>
      <c r="BO23" s="17">
        <f>SUM(B6L281C32:B6L295C32)</f>
        <v>13808.822219708138</v>
      </c>
      <c r="BP23" s="16" t="s">
        <v>14592</v>
      </c>
      <c r="BQ23" s="17">
        <f>SUM(B6L281C33:B6L295C33)</f>
        <v>146891.20219697742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21">
        <f>IF(B6L296C28=0,0,B6L296C3/B6L296C28)</f>
        <v>0.48889052780532216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23">
        <f>IF(B6L296C28=0,0,B6L296C10/B6L296C28)</f>
        <v>9.5889552759139129E-2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23">
        <f>IF(B6L296C28=0,0,B6L296C15/B6L296C28)</f>
        <v>3.0908382535324345E-2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23">
        <f>IF(B6L296C28=0,0,B6L296C20/B6L296C28)</f>
        <v>3.3023577372193906E-2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23">
        <f>IF(B6L296C28=0,0,B6L296C26/B6L296C28)</f>
        <v>0.3512879595280205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204429.77171356868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40096.255225613342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12924.352644132419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13808.82221970814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146891.20219697742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119407</v>
      </c>
      <c r="F9" s="16" t="s">
        <v>14613</v>
      </c>
      <c r="G9" s="21">
        <f>B6L202C8</f>
        <v>116.58778621861327</v>
      </c>
      <c r="H9" s="16" t="s">
        <v>14614</v>
      </c>
      <c r="I9" s="15">
        <f>IF(B6L302C2=0,0,B6L302C1/B6L302C2)</f>
        <v>1024.1810387933813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969052</v>
      </c>
      <c r="F10" s="16" t="s">
        <v>14615</v>
      </c>
      <c r="G10" s="15">
        <f>B6L203C8</f>
        <v>1182.9736513521129</v>
      </c>
      <c r="H10" s="16" t="s">
        <v>14616</v>
      </c>
      <c r="I10" s="21">
        <f>IF(B6L303C2=0,0,B6L303C1/B6L303C2)</f>
        <v>819.16617406684827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4940392</v>
      </c>
      <c r="F11" s="16" t="s">
        <v>14617</v>
      </c>
      <c r="G11" s="15">
        <f>B6L204C8</f>
        <v>2450.8937329716687</v>
      </c>
      <c r="H11" s="16" t="s">
        <v>14618</v>
      </c>
      <c r="I11" s="15">
        <f>IF(B6L304C2=0,0,B6L304C1/B6L304C2)</f>
        <v>2015.7512068097114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442431</v>
      </c>
      <c r="F12" s="16" t="s">
        <v>14619</v>
      </c>
      <c r="G12" s="21">
        <f>B6L205C8</f>
        <v>520.75041294909624</v>
      </c>
      <c r="H12" s="16" t="s">
        <v>14620</v>
      </c>
      <c r="I12" s="21">
        <f>IF(B6L305C2=0,0,B6L305C1/B6L305C2)</f>
        <v>849.60278282726586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5050292</v>
      </c>
      <c r="F13" s="16" t="s">
        <v>14621</v>
      </c>
      <c r="G13" s="15">
        <f>B6L206C8</f>
        <v>3535.7279458897424</v>
      </c>
      <c r="H13" s="16" t="s">
        <v>14622</v>
      </c>
      <c r="I13" s="15">
        <f>IF(B6L306C2=0,0,B6L306C1/B6L306C2)</f>
        <v>1428.3598956958572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703269</v>
      </c>
      <c r="F14" s="16" t="s">
        <v>14623</v>
      </c>
      <c r="G14" s="21">
        <f>B6L207C8</f>
        <v>491.99888861884949</v>
      </c>
      <c r="H14" s="16" t="s">
        <v>14624</v>
      </c>
      <c r="I14" s="15">
        <f>IF(B6L307C2=0,0,B6L307C1/B6L307C2)</f>
        <v>1429.4117654904319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2542459</v>
      </c>
      <c r="F15" s="16" t="s">
        <v>14625</v>
      </c>
      <c r="G15" s="15">
        <f>B6L208C8</f>
        <v>1285.3775084568299</v>
      </c>
      <c r="H15" s="16" t="s">
        <v>14626</v>
      </c>
      <c r="I15" s="15">
        <f>IF(B6L308C2=0,0,B6L308C1/B6L308C2)</f>
        <v>1977.9862206025132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225473</v>
      </c>
      <c r="F16" s="16" t="s">
        <v>14627</v>
      </c>
      <c r="G16" s="21">
        <f>B6L209C8</f>
        <v>135.27010117079359</v>
      </c>
      <c r="H16" s="16" t="s">
        <v>14628</v>
      </c>
      <c r="I16" s="15">
        <f>IF(B6L309C2=0,0,B6L309C1/B6L309C2)</f>
        <v>1666.8354503210962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98822</v>
      </c>
      <c r="F17" s="16" t="s">
        <v>14629</v>
      </c>
      <c r="G17" s="21">
        <f>B6L210C8</f>
        <v>35.746417513336723</v>
      </c>
      <c r="H17" s="16" t="s">
        <v>14630</v>
      </c>
      <c r="I17" s="15">
        <f>IF(B6L310C2=0,0,B6L310C1/B6L310C2)</f>
        <v>2764.528780069506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3305004</v>
      </c>
      <c r="F18" s="16" t="s">
        <v>14631</v>
      </c>
      <c r="G18" s="21">
        <f>B6L211C8</f>
        <v>532.96702086299149</v>
      </c>
      <c r="H18" s="16" t="s">
        <v>14632</v>
      </c>
      <c r="I18" s="15">
        <f>IF(B6L311C2=0,0,B6L311C1/B6L311C2)</f>
        <v>6201.1416666053137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1260317</v>
      </c>
      <c r="F19" s="16" t="s">
        <v>14633</v>
      </c>
      <c r="G19" s="21">
        <f>B6L212C8</f>
        <v>269.31915842716495</v>
      </c>
      <c r="H19" s="16" t="s">
        <v>14634</v>
      </c>
      <c r="I19" s="15">
        <f>IF(B6L312C2=0,0,B6L312C1/B6L312C2)</f>
        <v>4679.6410896287643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2862</v>
      </c>
      <c r="F20" s="16" t="s">
        <v>14635</v>
      </c>
      <c r="G20" s="21">
        <f>B6L213C8</f>
        <v>6.4425216727270831</v>
      </c>
      <c r="H20" s="16" t="s">
        <v>14636</v>
      </c>
      <c r="I20" s="21">
        <f>IF(B6L313C2=0,0,B6L313C1/B6L313C2)</f>
        <v>444.23599102749023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704589</v>
      </c>
      <c r="F21" s="16" t="s">
        <v>14637</v>
      </c>
      <c r="G21" s="21">
        <f>B6L214C8</f>
        <v>465.32953554394561</v>
      </c>
      <c r="H21" s="16" t="s">
        <v>14638</v>
      </c>
      <c r="I21" s="15">
        <f>IF(B6L314C2=0,0,B6L314C1/B6L314C2)</f>
        <v>1514.1720999428346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3816970</v>
      </c>
      <c r="F22" s="16" t="s">
        <v>14639</v>
      </c>
      <c r="G22" s="15">
        <f>B6L215C8</f>
        <v>4171.4769010206173</v>
      </c>
      <c r="H22" s="16" t="s">
        <v>14640</v>
      </c>
      <c r="I22" s="21">
        <f>IF(B6L315C2=0,0,B6L315C1/B6L315C2)</f>
        <v>915.01645354097934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24181339</v>
      </c>
      <c r="F23" s="16" t="s">
        <v>14642</v>
      </c>
      <c r="G23" s="15">
        <f>B6L216C8</f>
        <v>15200.861582668491</v>
      </c>
      <c r="H23" s="16" t="s">
        <v>14643</v>
      </c>
      <c r="I23" s="15">
        <f>IF(B6L316C2=0,0,B6L316C1/B6L316C2)</f>
        <v>1590.7873950757335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328579.261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326760.02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324568.03633333335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320966.43400000001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313124.53639999998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16629.101999999999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15944.393499999998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16038.458333333334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15690.91625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15042.1828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1844.288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1818.8229999999999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1818.1769999999999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1786.18975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1746.6653999999999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14784.813999999998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14125.570499999998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14220.281333333334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13904.726500000001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13295.517400000001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1</v>
      </c>
      <c r="AL8" s="16" t="s">
        <v>14734</v>
      </c>
      <c r="AM8" s="23">
        <f>IF(B7L103C1=0,0,B7L201C17/B7L103C1)</f>
        <v>3.081018116562143E-6</v>
      </c>
      <c r="AN8" s="16" t="s">
        <v>14735</v>
      </c>
      <c r="AO8" s="23">
        <f>B7L201C18</f>
        <v>3.081018116562143E-6</v>
      </c>
      <c r="AP8" s="16" t="s">
        <v>14736</v>
      </c>
      <c r="AQ8" s="23">
        <f>B7L201C19*B7L118C1</f>
        <v>4.3812944410610469E-2</v>
      </c>
      <c r="AR8" s="16" t="s">
        <v>14737</v>
      </c>
      <c r="AS8" s="23">
        <f>B7L201C20</f>
        <v>4.3812944410610469E-2</v>
      </c>
      <c r="AT8" s="16" t="s">
        <v>14738</v>
      </c>
      <c r="AU8" s="17">
        <f>B7L201C21/24</f>
        <v>1.8255393504421028E-3</v>
      </c>
      <c r="AV8" s="16" t="s">
        <v>14739</v>
      </c>
      <c r="AW8" s="23">
        <f>B7L201C22</f>
        <v>1.8255393504421028E-3</v>
      </c>
      <c r="AX8" s="16" t="s">
        <v>14740</v>
      </c>
      <c r="AY8" s="26">
        <f>IF(B7L201C23=0,0,B7L201C17/B7L201C23)</f>
        <v>547.78331661698962</v>
      </c>
      <c r="AZ8" s="16" t="s">
        <v>14741</v>
      </c>
      <c r="BA8" s="17">
        <f>A1L201C24</f>
        <v>3.5</v>
      </c>
      <c r="BB8" s="16" t="s">
        <v>14742</v>
      </c>
      <c r="BC8" s="23">
        <f>IF(B7L104C1=0,0,B7L201C25/B7L104C1)</f>
        <v>1.0904567048902067E-5</v>
      </c>
      <c r="BD8" s="16" t="s">
        <v>14743</v>
      </c>
      <c r="BE8" s="23">
        <f>B7L201C26</f>
        <v>1.0904567048902067E-5</v>
      </c>
      <c r="BF8" s="16" t="s">
        <v>14744</v>
      </c>
      <c r="BG8" s="23">
        <f>B7L201C27*B7L119C1</f>
        <v>0.15162502241589537</v>
      </c>
      <c r="BH8" s="16" t="s">
        <v>14745</v>
      </c>
      <c r="BI8" s="23">
        <f>B7L201C28</f>
        <v>0.15162502241589537</v>
      </c>
      <c r="BJ8" s="16" t="s">
        <v>14746</v>
      </c>
      <c r="BK8" s="23">
        <f>B7L201C29/24</f>
        <v>6.3177092673289735E-3</v>
      </c>
      <c r="BL8" s="16" t="s">
        <v>14747</v>
      </c>
      <c r="BM8" s="23">
        <f>B7L201C30</f>
        <v>6.3177092673289735E-3</v>
      </c>
      <c r="BN8" s="16" t="s">
        <v>14748</v>
      </c>
      <c r="BO8" s="26">
        <f>IF(B7L201C31=0,0,B7L201C25/B7L201C31)</f>
        <v>553.99826929353844</v>
      </c>
      <c r="BP8" s="16" t="s">
        <v>14749</v>
      </c>
      <c r="BQ8" s="23">
        <f>A1L201C27</f>
        <v>6.3999999999999995</v>
      </c>
      <c r="BR8" s="16" t="s">
        <v>14750</v>
      </c>
      <c r="BS8" s="21">
        <f>IF(B7L105C1=0,0,B7L201C33/B7L105C1)</f>
        <v>2.043915201785509E-5</v>
      </c>
      <c r="BT8" s="16" t="s">
        <v>14751</v>
      </c>
      <c r="BU8" s="23">
        <f>B7L201C34</f>
        <v>2.043915201785509E-5</v>
      </c>
      <c r="BV8" s="16" t="s">
        <v>14752</v>
      </c>
      <c r="BW8" s="23">
        <f>B7L201C35*B7L120C1</f>
        <v>0.27174910129463747</v>
      </c>
      <c r="BX8" s="16" t="s">
        <v>14753</v>
      </c>
      <c r="BY8" s="23">
        <f>B7L201C36</f>
        <v>0.27174910129463747</v>
      </c>
      <c r="BZ8" s="16" t="s">
        <v>14754</v>
      </c>
      <c r="CA8" s="23">
        <f>B7L201C37/24</f>
        <v>1.1322879220609894E-2</v>
      </c>
      <c r="CB8" s="16" t="s">
        <v>14755</v>
      </c>
      <c r="CC8" s="23">
        <f>B7L201C38</f>
        <v>1.1322879220609894E-2</v>
      </c>
      <c r="CD8" s="16" t="s">
        <v>14756</v>
      </c>
      <c r="CE8" s="26">
        <f>IF(B7L201C39=0,0,B7L201C33/B7L201C39)</f>
        <v>565.22726024938299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39536</v>
      </c>
      <c r="F9" s="16" t="s">
        <v>14758</v>
      </c>
      <c r="G9" s="21">
        <f>IF(B7L101C1=0,0,B7L202C1/B7L101C1)</f>
        <v>0.12032408825704918</v>
      </c>
      <c r="H9" s="16" t="s">
        <v>14759</v>
      </c>
      <c r="I9" s="21">
        <f>B7L202C2</f>
        <v>0.12032408825704918</v>
      </c>
      <c r="J9" s="16" t="s">
        <v>14760</v>
      </c>
      <c r="K9" s="17">
        <f>B7L202C3*B7L116C1</f>
        <v>1778.9692646000562</v>
      </c>
      <c r="L9" s="16" t="s">
        <v>14761</v>
      </c>
      <c r="M9" s="17">
        <f>B7L202C4</f>
        <v>1778.9692646000562</v>
      </c>
      <c r="N9" s="16" t="s">
        <v>14762</v>
      </c>
      <c r="O9" s="23">
        <f>B7L202C5/24</f>
        <v>74.123719358335677</v>
      </c>
      <c r="P9" s="16" t="s">
        <v>14763</v>
      </c>
      <c r="Q9" s="23">
        <f>B7L202C6</f>
        <v>74.123719358335677</v>
      </c>
      <c r="R9" s="16" t="s">
        <v>14764</v>
      </c>
      <c r="S9" s="25">
        <f>IF(B7L202C7=0,0,B7L202C1/B7L202C7)</f>
        <v>533.37852366624304</v>
      </c>
      <c r="T9" s="16" t="s">
        <v>14765</v>
      </c>
      <c r="U9" s="17">
        <f>A1L202C18</f>
        <v>40956</v>
      </c>
      <c r="V9" s="16" t="s">
        <v>14766</v>
      </c>
      <c r="W9" s="23">
        <f>IF(B7L102C1=0,0,B7L202C9/B7L102C1)</f>
        <v>0.125339691189883</v>
      </c>
      <c r="X9" s="16" t="s">
        <v>14767</v>
      </c>
      <c r="Y9" s="23">
        <f>B7L202C10</f>
        <v>0.125339691189883</v>
      </c>
      <c r="Z9" s="16" t="s">
        <v>14768</v>
      </c>
      <c r="AA9" s="17">
        <f>B7L202C11*B7L117C1</f>
        <v>1770.4946443509209</v>
      </c>
      <c r="AB9" s="16" t="s">
        <v>14769</v>
      </c>
      <c r="AC9" s="17">
        <f>B7L202C12</f>
        <v>1770.4946443509209</v>
      </c>
      <c r="AD9" s="16" t="s">
        <v>14770</v>
      </c>
      <c r="AE9" s="23">
        <f>B7L202C13/24</f>
        <v>73.770610181288376</v>
      </c>
      <c r="AF9" s="16" t="s">
        <v>14771</v>
      </c>
      <c r="AG9" s="23">
        <f>B7L202C14</f>
        <v>73.770610181288376</v>
      </c>
      <c r="AH9" s="16" t="s">
        <v>14772</v>
      </c>
      <c r="AI9" s="26">
        <f>IF(B7L202C15=0,0,B7L202C9/B7L202C15)</f>
        <v>555.18044244655482</v>
      </c>
      <c r="AJ9" s="16" t="s">
        <v>14773</v>
      </c>
      <c r="AK9" s="17">
        <f>A1L202C21</f>
        <v>42399</v>
      </c>
      <c r="AL9" s="16" t="s">
        <v>14774</v>
      </c>
      <c r="AM9" s="23">
        <f>IF(B7L103C1=0,0,B7L202C17/B7L103C1)</f>
        <v>0.13063208712411831</v>
      </c>
      <c r="AN9" s="16" t="s">
        <v>14775</v>
      </c>
      <c r="AO9" s="23">
        <f>B7L202C18</f>
        <v>0.13063208712411831</v>
      </c>
      <c r="AP9" s="16" t="s">
        <v>14776</v>
      </c>
      <c r="AQ9" s="17">
        <f>B7L202C19*B7L118C1</f>
        <v>1857.6250300654733</v>
      </c>
      <c r="AR9" s="16" t="s">
        <v>14777</v>
      </c>
      <c r="AS9" s="17">
        <f>B7L202C20</f>
        <v>1857.6250300654733</v>
      </c>
      <c r="AT9" s="16" t="s">
        <v>14778</v>
      </c>
      <c r="AU9" s="17">
        <f>B7L202C21/24</f>
        <v>77.401042919394726</v>
      </c>
      <c r="AV9" s="16" t="s">
        <v>14779</v>
      </c>
      <c r="AW9" s="23">
        <f>B7L202C22</f>
        <v>77.401042919394726</v>
      </c>
      <c r="AX9" s="16" t="s">
        <v>14780</v>
      </c>
      <c r="AY9" s="26">
        <f>IF(B7L202C23=0,0,B7L202C17/B7L202C23)</f>
        <v>547.78331661698962</v>
      </c>
      <c r="AZ9" s="16" t="s">
        <v>14781</v>
      </c>
      <c r="BA9" s="17">
        <f>A1L202C24</f>
        <v>43286</v>
      </c>
      <c r="BB9" s="16" t="s">
        <v>14782</v>
      </c>
      <c r="BC9" s="23">
        <f>IF(B7L104C1=0,0,B7L202C25/B7L104C1)</f>
        <v>0.13486145407964995</v>
      </c>
      <c r="BD9" s="16" t="s">
        <v>14783</v>
      </c>
      <c r="BE9" s="23">
        <f>B7L202C26</f>
        <v>0.13486145407964995</v>
      </c>
      <c r="BF9" s="16" t="s">
        <v>14784</v>
      </c>
      <c r="BG9" s="17">
        <f>B7L202C27*B7L119C1</f>
        <v>1875.2116343698417</v>
      </c>
      <c r="BH9" s="16" t="s">
        <v>14785</v>
      </c>
      <c r="BI9" s="17">
        <f>B7L202C28</f>
        <v>1875.2116343698417</v>
      </c>
      <c r="BJ9" s="16" t="s">
        <v>14786</v>
      </c>
      <c r="BK9" s="23">
        <f>B7L202C29/24</f>
        <v>78.133818098743404</v>
      </c>
      <c r="BL9" s="16" t="s">
        <v>14787</v>
      </c>
      <c r="BM9" s="23">
        <f>B7L202C30</f>
        <v>78.133818098743404</v>
      </c>
      <c r="BN9" s="16" t="s">
        <v>14788</v>
      </c>
      <c r="BO9" s="26">
        <f>IF(B7L202C31=0,0,B7L202C25/B7L202C31)</f>
        <v>553.99826929353844</v>
      </c>
      <c r="BP9" s="16" t="s">
        <v>14789</v>
      </c>
      <c r="BQ9" s="17">
        <f>A1L202C27</f>
        <v>42764.800000000003</v>
      </c>
      <c r="BR9" s="16" t="s">
        <v>14790</v>
      </c>
      <c r="BS9" s="21">
        <f>IF(B7L105C1=0,0,B7L202C33/B7L105C1)</f>
        <v>0.13657441378330773</v>
      </c>
      <c r="BT9" s="16" t="s">
        <v>14791</v>
      </c>
      <c r="BU9" s="23">
        <f>B7L202C34</f>
        <v>0.13657441378330773</v>
      </c>
      <c r="BV9" s="16" t="s">
        <v>14792</v>
      </c>
      <c r="BW9" s="17">
        <f>B7L202C35*B7L120C1</f>
        <v>1815.8274948507678</v>
      </c>
      <c r="BX9" s="16" t="s">
        <v>14793</v>
      </c>
      <c r="BY9" s="17">
        <f>B7L202C36</f>
        <v>1815.8274948507678</v>
      </c>
      <c r="BZ9" s="16" t="s">
        <v>14794</v>
      </c>
      <c r="CA9" s="23">
        <f>B7L202C37/24</f>
        <v>75.659478952115322</v>
      </c>
      <c r="CB9" s="16" t="s">
        <v>14795</v>
      </c>
      <c r="CC9" s="23">
        <f>B7L202C38</f>
        <v>75.659478952115322</v>
      </c>
      <c r="CD9" s="16" t="s">
        <v>14796</v>
      </c>
      <c r="CE9" s="26">
        <f>IF(B7L202C39=0,0,B7L202C33/B7L202C39)</f>
        <v>565.22726024938299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765953</v>
      </c>
      <c r="F10" s="16" t="s">
        <v>14798</v>
      </c>
      <c r="G10" s="21">
        <f>IF(B7L101C1=0,0,B7L203C1/B7L101C1)</f>
        <v>2.3311057358547043</v>
      </c>
      <c r="H10" s="16" t="s">
        <v>14799</v>
      </c>
      <c r="I10" s="21">
        <f>B7L203C2</f>
        <v>2.3311057358547043</v>
      </c>
      <c r="J10" s="16" t="s">
        <v>14800</v>
      </c>
      <c r="K10" s="17">
        <f>B7L203C3*B7L116C1</f>
        <v>34464.964718944932</v>
      </c>
      <c r="L10" s="16" t="s">
        <v>14801</v>
      </c>
      <c r="M10" s="17">
        <f>B7L203C4</f>
        <v>34464.964718944932</v>
      </c>
      <c r="N10" s="16" t="s">
        <v>14802</v>
      </c>
      <c r="O10" s="17">
        <f>B7L203C5/24</f>
        <v>1436.0401966227055</v>
      </c>
      <c r="P10" s="16" t="s">
        <v>14803</v>
      </c>
      <c r="Q10" s="17">
        <f>B7L203C6</f>
        <v>1436.0401966227055</v>
      </c>
      <c r="R10" s="16" t="s">
        <v>14804</v>
      </c>
      <c r="S10" s="25">
        <f>IF(B7L203C7=0,0,B7L203C1/B7L203C7)</f>
        <v>533.37852366624304</v>
      </c>
      <c r="T10" s="16" t="s">
        <v>14805</v>
      </c>
      <c r="U10" s="17">
        <f>A1L203C18</f>
        <v>786654.5</v>
      </c>
      <c r="V10" s="16" t="s">
        <v>14806</v>
      </c>
      <c r="W10" s="23">
        <f>IF(B7L102C1=0,0,B7L203C9/B7L102C1)</f>
        <v>2.4074380335758332</v>
      </c>
      <c r="X10" s="16" t="s">
        <v>14807</v>
      </c>
      <c r="Y10" s="23">
        <f>B7L203C10</f>
        <v>2.4074380335758332</v>
      </c>
      <c r="Z10" s="16" t="s">
        <v>14808</v>
      </c>
      <c r="AA10" s="17">
        <f>B7L203C11*B7L117C1</f>
        <v>34006.435667656791</v>
      </c>
      <c r="AB10" s="16" t="s">
        <v>14809</v>
      </c>
      <c r="AC10" s="17">
        <f>B7L203C12</f>
        <v>34006.435667656791</v>
      </c>
      <c r="AD10" s="16" t="s">
        <v>14810</v>
      </c>
      <c r="AE10" s="17">
        <f>B7L203C13/24</f>
        <v>1416.9348194856996</v>
      </c>
      <c r="AF10" s="16" t="s">
        <v>14811</v>
      </c>
      <c r="AG10" s="17">
        <f>B7L203C14</f>
        <v>1416.9348194856996</v>
      </c>
      <c r="AH10" s="16" t="s">
        <v>14812</v>
      </c>
      <c r="AI10" s="26">
        <f>IF(B7L203C15=0,0,B7L203C9/B7L203C15)</f>
        <v>555.18044244655482</v>
      </c>
      <c r="AJ10" s="16" t="s">
        <v>14813</v>
      </c>
      <c r="AK10" s="17">
        <f>A1L203C21</f>
        <v>799020.33333333337</v>
      </c>
      <c r="AL10" s="16" t="s">
        <v>14814</v>
      </c>
      <c r="AM10" s="23">
        <f>IF(B7L103C1=0,0,B7L203C17/B7L103C1)</f>
        <v>2.4617961225015228</v>
      </c>
      <c r="AN10" s="16" t="s">
        <v>14815</v>
      </c>
      <c r="AO10" s="23">
        <f>B7L203C18</f>
        <v>2.4617961225015228</v>
      </c>
      <c r="AP10" s="16" t="s">
        <v>14816</v>
      </c>
      <c r="AQ10" s="17">
        <f>B7L203C19*B7L118C1</f>
        <v>35007.43344728079</v>
      </c>
      <c r="AR10" s="16" t="s">
        <v>14817</v>
      </c>
      <c r="AS10" s="17">
        <f>B7L203C20</f>
        <v>35007.43344728079</v>
      </c>
      <c r="AT10" s="16" t="s">
        <v>14818</v>
      </c>
      <c r="AU10" s="17">
        <f>B7L203C21/24</f>
        <v>1458.6430603033662</v>
      </c>
      <c r="AV10" s="16" t="s">
        <v>14819</v>
      </c>
      <c r="AW10" s="17">
        <f>B7L203C22</f>
        <v>1458.6430603033662</v>
      </c>
      <c r="AX10" s="16" t="s">
        <v>14820</v>
      </c>
      <c r="AY10" s="26">
        <f>IF(B7L203C23=0,0,B7L203C17/B7L203C23)</f>
        <v>547.78331661698951</v>
      </c>
      <c r="AZ10" s="16" t="s">
        <v>14821</v>
      </c>
      <c r="BA10" s="17">
        <f>A1L203C24</f>
        <v>796695.5</v>
      </c>
      <c r="BB10" s="16" t="s">
        <v>14822</v>
      </c>
      <c r="BC10" s="23">
        <f>IF(B7L104C1=0,0,B7L203C25/B7L104C1)</f>
        <v>2.4821769992310161</v>
      </c>
      <c r="BD10" s="16" t="s">
        <v>14823</v>
      </c>
      <c r="BE10" s="23">
        <f>B7L203C26</f>
        <v>2.4821769992310161</v>
      </c>
      <c r="BF10" s="16" t="s">
        <v>14824</v>
      </c>
      <c r="BG10" s="17">
        <f>B7L203C27*B7L119C1</f>
        <v>34513.992298897989</v>
      </c>
      <c r="BH10" s="16" t="s">
        <v>14825</v>
      </c>
      <c r="BI10" s="17">
        <f>B7L203C28</f>
        <v>34513.992298897989</v>
      </c>
      <c r="BJ10" s="16" t="s">
        <v>14826</v>
      </c>
      <c r="BK10" s="17">
        <f>B7L203C29/24</f>
        <v>1438.0830124540828</v>
      </c>
      <c r="BL10" s="16" t="s">
        <v>14827</v>
      </c>
      <c r="BM10" s="17">
        <f>B7L203C30</f>
        <v>1438.0830124540828</v>
      </c>
      <c r="BN10" s="16" t="s">
        <v>14828</v>
      </c>
      <c r="BO10" s="26">
        <f>IF(B7L203C31=0,0,B7L203C25/B7L203C31)</f>
        <v>553.99826929353844</v>
      </c>
      <c r="BP10" s="16" t="s">
        <v>14829</v>
      </c>
      <c r="BQ10" s="17">
        <f>A1L203C27</f>
        <v>791661.8</v>
      </c>
      <c r="BR10" s="16" t="s">
        <v>14830</v>
      </c>
      <c r="BS10" s="21">
        <f>IF(B7L105C1=0,0,B7L203C33/B7L105C1)</f>
        <v>2.5282649807701243</v>
      </c>
      <c r="BT10" s="16" t="s">
        <v>14831</v>
      </c>
      <c r="BU10" s="23">
        <f>B7L203C34</f>
        <v>2.5282649807701243</v>
      </c>
      <c r="BV10" s="16" t="s">
        <v>14832</v>
      </c>
      <c r="BW10" s="17">
        <f>B7L203C35*B7L120C1</f>
        <v>33614.591043639855</v>
      </c>
      <c r="BX10" s="16" t="s">
        <v>14833</v>
      </c>
      <c r="BY10" s="17">
        <f>B7L203C36</f>
        <v>33614.591043639855</v>
      </c>
      <c r="BZ10" s="16" t="s">
        <v>14834</v>
      </c>
      <c r="CA10" s="17">
        <f>B7L203C37/24</f>
        <v>1400.6079601516606</v>
      </c>
      <c r="CB10" s="16" t="s">
        <v>14835</v>
      </c>
      <c r="CC10" s="17">
        <f>B7L203C38</f>
        <v>1400.6079601516606</v>
      </c>
      <c r="CD10" s="16" t="s">
        <v>14836</v>
      </c>
      <c r="CE10" s="26">
        <f>IF(B7L203C39=0,0,B7L203C33/B7L203C39)</f>
        <v>565.22726024938299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851662</v>
      </c>
      <c r="F11" s="16" t="s">
        <v>14838</v>
      </c>
      <c r="G11" s="21">
        <f>IF(B7L101C1=0,0,B7L204C1/B7L101C1)</f>
        <v>2.5919529960839496</v>
      </c>
      <c r="H11" s="16" t="s">
        <v>14839</v>
      </c>
      <c r="I11" s="21">
        <f>B7L204C2</f>
        <v>2.5919529960839496</v>
      </c>
      <c r="J11" s="16" t="s">
        <v>14840</v>
      </c>
      <c r="K11" s="17">
        <f>B7L204C3*B7L116C1</f>
        <v>38321.542943843917</v>
      </c>
      <c r="L11" s="16" t="s">
        <v>14841</v>
      </c>
      <c r="M11" s="17">
        <f>B7L204C4</f>
        <v>38321.542943843917</v>
      </c>
      <c r="N11" s="16" t="s">
        <v>14842</v>
      </c>
      <c r="O11" s="17">
        <f>B7L204C5/24</f>
        <v>1596.7309559934965</v>
      </c>
      <c r="P11" s="16" t="s">
        <v>14843</v>
      </c>
      <c r="Q11" s="17">
        <f>B7L204C6</f>
        <v>1596.7309559934965</v>
      </c>
      <c r="R11" s="16" t="s">
        <v>14844</v>
      </c>
      <c r="S11" s="25">
        <f>IF(B7L204C7=0,0,B7L204C1/B7L204C7)</f>
        <v>533.37852366624304</v>
      </c>
      <c r="T11" s="16" t="s">
        <v>14845</v>
      </c>
      <c r="U11" s="17">
        <f>A1L204C18</f>
        <v>864935.5</v>
      </c>
      <c r="V11" s="16" t="s">
        <v>14846</v>
      </c>
      <c r="W11" s="23">
        <f>IF(B7L102C1=0,0,B7L204C9/B7L102C1)</f>
        <v>2.6470052854079271</v>
      </c>
      <c r="X11" s="16" t="s">
        <v>14847</v>
      </c>
      <c r="Y11" s="23">
        <f>B7L204C10</f>
        <v>2.6470052854079271</v>
      </c>
      <c r="Z11" s="16" t="s">
        <v>14848</v>
      </c>
      <c r="AA11" s="17">
        <f>B7L204C11*B7L117C1</f>
        <v>37390.459772902293</v>
      </c>
      <c r="AB11" s="16" t="s">
        <v>14849</v>
      </c>
      <c r="AC11" s="17">
        <f>B7L204C12</f>
        <v>37390.459772902293</v>
      </c>
      <c r="AD11" s="16" t="s">
        <v>14850</v>
      </c>
      <c r="AE11" s="17">
        <f>B7L204C13/24</f>
        <v>1557.935823870929</v>
      </c>
      <c r="AF11" s="16" t="s">
        <v>14851</v>
      </c>
      <c r="AG11" s="17">
        <f>B7L204C14</f>
        <v>1557.935823870929</v>
      </c>
      <c r="AH11" s="16" t="s">
        <v>14852</v>
      </c>
      <c r="AI11" s="26">
        <f>IF(B7L204C15=0,0,B7L204C9/B7L204C15)</f>
        <v>555.18044244655471</v>
      </c>
      <c r="AJ11" s="16" t="s">
        <v>14853</v>
      </c>
      <c r="AK11" s="17">
        <f>A1L204C21</f>
        <v>920110.66666666674</v>
      </c>
      <c r="AL11" s="16" t="s">
        <v>14854</v>
      </c>
      <c r="AM11" s="23">
        <f>IF(B7L103C1=0,0,B7L204C17/B7L103C1)</f>
        <v>2.8348776332420718</v>
      </c>
      <c r="AN11" s="16" t="s">
        <v>14855</v>
      </c>
      <c r="AO11" s="23">
        <f>B7L204C18</f>
        <v>2.8348776332420718</v>
      </c>
      <c r="AP11" s="16" t="s">
        <v>14856</v>
      </c>
      <c r="AQ11" s="17">
        <f>B7L204C19*B7L118C1</f>
        <v>40312.757490276417</v>
      </c>
      <c r="AR11" s="16" t="s">
        <v>14857</v>
      </c>
      <c r="AS11" s="17">
        <f>B7L204C20</f>
        <v>40312.757490276417</v>
      </c>
      <c r="AT11" s="16" t="s">
        <v>14858</v>
      </c>
      <c r="AU11" s="17">
        <f>B7L204C21/24</f>
        <v>1679.6982287615174</v>
      </c>
      <c r="AV11" s="16" t="s">
        <v>14859</v>
      </c>
      <c r="AW11" s="17">
        <f>B7L204C22</f>
        <v>1679.6982287615174</v>
      </c>
      <c r="AX11" s="16" t="s">
        <v>14860</v>
      </c>
      <c r="AY11" s="26">
        <f>IF(B7L204C23=0,0,B7L204C17/B7L204C23)</f>
        <v>547.78331661698951</v>
      </c>
      <c r="AZ11" s="16" t="s">
        <v>14861</v>
      </c>
      <c r="BA11" s="17">
        <f>A1L204C24</f>
        <v>991748.25</v>
      </c>
      <c r="BB11" s="16" t="s">
        <v>14862</v>
      </c>
      <c r="BC11" s="23">
        <f>IF(B7L104C1=0,0,B7L204C25/B7L104C1)</f>
        <v>3.0898815107875111</v>
      </c>
      <c r="BD11" s="16" t="s">
        <v>14863</v>
      </c>
      <c r="BE11" s="23">
        <f>B7L204C26</f>
        <v>3.0898815107875111</v>
      </c>
      <c r="BF11" s="16" t="s">
        <v>14864</v>
      </c>
      <c r="BG11" s="17">
        <f>B7L204C27*B7L119C1</f>
        <v>42963.95732490714</v>
      </c>
      <c r="BH11" s="16" t="s">
        <v>14865</v>
      </c>
      <c r="BI11" s="17">
        <f>B7L204C28</f>
        <v>42963.95732490714</v>
      </c>
      <c r="BJ11" s="16" t="s">
        <v>14866</v>
      </c>
      <c r="BK11" s="17">
        <f>B7L204C29/24</f>
        <v>1790.1648885377974</v>
      </c>
      <c r="BL11" s="16" t="s">
        <v>14867</v>
      </c>
      <c r="BM11" s="17">
        <f>B7L204C30</f>
        <v>1790.1648885377974</v>
      </c>
      <c r="BN11" s="16" t="s">
        <v>14868</v>
      </c>
      <c r="BO11" s="26">
        <f>IF(B7L204C31=0,0,B7L204C25/B7L204C31)</f>
        <v>553.99826929353844</v>
      </c>
      <c r="BP11" s="16" t="s">
        <v>14869</v>
      </c>
      <c r="BQ11" s="17">
        <f>A1L204C27</f>
        <v>1024034.6000000001</v>
      </c>
      <c r="BR11" s="16" t="s">
        <v>14870</v>
      </c>
      <c r="BS11" s="21">
        <f>IF(B7L105C1=0,0,B7L204C33/B7L105C1)</f>
        <v>3.2703748220224118</v>
      </c>
      <c r="BT11" s="16" t="s">
        <v>14871</v>
      </c>
      <c r="BU11" s="23">
        <f>B7L204C34</f>
        <v>3.2703748220224118</v>
      </c>
      <c r="BV11" s="16" t="s">
        <v>14872</v>
      </c>
      <c r="BW11" s="17">
        <f>B7L204C35*B7L120C1</f>
        <v>43481.325350720879</v>
      </c>
      <c r="BX11" s="16" t="s">
        <v>14873</v>
      </c>
      <c r="BY11" s="17">
        <f>B7L204C36</f>
        <v>43481.325350720879</v>
      </c>
      <c r="BZ11" s="16" t="s">
        <v>14874</v>
      </c>
      <c r="CA11" s="17">
        <f>B7L204C37/24</f>
        <v>1811.72188961337</v>
      </c>
      <c r="CB11" s="16" t="s">
        <v>14875</v>
      </c>
      <c r="CC11" s="17">
        <f>B7L204C38</f>
        <v>1811.72188961337</v>
      </c>
      <c r="CD11" s="16" t="s">
        <v>14876</v>
      </c>
      <c r="CE11" s="26">
        <f>IF(B7L204C39=0,0,B7L204C33/B7L204C39)</f>
        <v>565.22726024938299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346867</v>
      </c>
      <c r="F12" s="16" t="s">
        <v>14878</v>
      </c>
      <c r="G12" s="21">
        <f>IF(B7L101C1=0,0,B7L205C1/B7L101C1)</f>
        <v>1.0556570093448472</v>
      </c>
      <c r="H12" s="16" t="s">
        <v>14879</v>
      </c>
      <c r="I12" s="21">
        <f>B7L205C2</f>
        <v>1.0556570093448472</v>
      </c>
      <c r="J12" s="16" t="s">
        <v>14880</v>
      </c>
      <c r="K12" s="17">
        <f>B7L205C3*B7L116C1</f>
        <v>15607.692530959826</v>
      </c>
      <c r="L12" s="16" t="s">
        <v>14881</v>
      </c>
      <c r="M12" s="17">
        <f>B7L205C4</f>
        <v>15607.692530959826</v>
      </c>
      <c r="N12" s="16" t="s">
        <v>14882</v>
      </c>
      <c r="O12" s="23">
        <f>B7L205C5/24</f>
        <v>650.3205221233261</v>
      </c>
      <c r="P12" s="16" t="s">
        <v>14883</v>
      </c>
      <c r="Q12" s="23">
        <f>B7L205C6</f>
        <v>650.3205221233261</v>
      </c>
      <c r="R12" s="16" t="s">
        <v>14884</v>
      </c>
      <c r="S12" s="25">
        <f>IF(B7L205C7=0,0,B7L205C1/B7L205C7)</f>
        <v>533.37852366624304</v>
      </c>
      <c r="T12" s="16" t="s">
        <v>14885</v>
      </c>
      <c r="U12" s="17">
        <f>A1L205C18</f>
        <v>374697.5</v>
      </c>
      <c r="V12" s="16" t="s">
        <v>14886</v>
      </c>
      <c r="W12" s="23">
        <f>IF(B7L102C1=0,0,B7L205C9/B7L102C1)</f>
        <v>1.1467054629265845</v>
      </c>
      <c r="X12" s="16" t="s">
        <v>14887</v>
      </c>
      <c r="Y12" s="23">
        <f>B7L205C10</f>
        <v>1.1467054629265845</v>
      </c>
      <c r="Z12" s="16" t="s">
        <v>14888</v>
      </c>
      <c r="AA12" s="17">
        <f>B7L205C11*B7L117C1</f>
        <v>16197.868859304603</v>
      </c>
      <c r="AB12" s="16" t="s">
        <v>14889</v>
      </c>
      <c r="AC12" s="17">
        <f>B7L205C12</f>
        <v>16197.868859304603</v>
      </c>
      <c r="AD12" s="16" t="s">
        <v>14890</v>
      </c>
      <c r="AE12" s="23">
        <f>B7L205C13/24</f>
        <v>674.91120247102515</v>
      </c>
      <c r="AF12" s="16" t="s">
        <v>14891</v>
      </c>
      <c r="AG12" s="23">
        <f>B7L205C14</f>
        <v>674.91120247102515</v>
      </c>
      <c r="AH12" s="16" t="s">
        <v>14892</v>
      </c>
      <c r="AI12" s="26">
        <f>IF(B7L205C15=0,0,B7L205C9/B7L205C15)</f>
        <v>555.18044244655471</v>
      </c>
      <c r="AJ12" s="16" t="s">
        <v>14893</v>
      </c>
      <c r="AK12" s="17">
        <f>A1L205C21</f>
        <v>386260.66666666663</v>
      </c>
      <c r="AL12" s="16" t="s">
        <v>14894</v>
      </c>
      <c r="AM12" s="23">
        <f>IF(B7L103C1=0,0,B7L205C17/B7L103C1)</f>
        <v>1.1900761117153711</v>
      </c>
      <c r="AN12" s="16" t="s">
        <v>14895</v>
      </c>
      <c r="AO12" s="23">
        <f>B7L205C18</f>
        <v>1.1900761117153711</v>
      </c>
      <c r="AP12" s="16" t="s">
        <v>14896</v>
      </c>
      <c r="AQ12" s="17">
        <f>B7L205C19*B7L118C1</f>
        <v>16923.217116672007</v>
      </c>
      <c r="AR12" s="16" t="s">
        <v>14897</v>
      </c>
      <c r="AS12" s="17">
        <f>B7L205C20</f>
        <v>16923.217116672007</v>
      </c>
      <c r="AT12" s="16" t="s">
        <v>14898</v>
      </c>
      <c r="AU12" s="17">
        <f>B7L205C21/24</f>
        <v>705.13404652800034</v>
      </c>
      <c r="AV12" s="16" t="s">
        <v>14899</v>
      </c>
      <c r="AW12" s="23">
        <f>B7L205C22</f>
        <v>705.13404652800034</v>
      </c>
      <c r="AX12" s="16" t="s">
        <v>14900</v>
      </c>
      <c r="AY12" s="26">
        <f>IF(B7L205C23=0,0,B7L205C17/B7L205C23)</f>
        <v>547.78331661698951</v>
      </c>
      <c r="AZ12" s="16" t="s">
        <v>14901</v>
      </c>
      <c r="BA12" s="17">
        <f>A1L205C24</f>
        <v>384066</v>
      </c>
      <c r="BB12" s="16" t="s">
        <v>14902</v>
      </c>
      <c r="BC12" s="23">
        <f>IF(B7L104C1=0,0,B7L205C25/B7L104C1)</f>
        <v>1.1965924137724631</v>
      </c>
      <c r="BD12" s="16" t="s">
        <v>14903</v>
      </c>
      <c r="BE12" s="23">
        <f>B7L205C26</f>
        <v>1.1965924137724631</v>
      </c>
      <c r="BF12" s="16" t="s">
        <v>14904</v>
      </c>
      <c r="BG12" s="17">
        <f>B7L205C27*B7L119C1</f>
        <v>16638.290245480934</v>
      </c>
      <c r="BH12" s="16" t="s">
        <v>14905</v>
      </c>
      <c r="BI12" s="17">
        <f>B7L205C28</f>
        <v>16638.290245480934</v>
      </c>
      <c r="BJ12" s="16" t="s">
        <v>14906</v>
      </c>
      <c r="BK12" s="23">
        <f>B7L205C29/24</f>
        <v>693.26209356170557</v>
      </c>
      <c r="BL12" s="16" t="s">
        <v>14907</v>
      </c>
      <c r="BM12" s="23">
        <f>B7L205C30</f>
        <v>693.26209356170557</v>
      </c>
      <c r="BN12" s="16" t="s">
        <v>14908</v>
      </c>
      <c r="BO12" s="26">
        <f>IF(B7L205C31=0,0,B7L205C25/B7L205C31)</f>
        <v>553.99826929353844</v>
      </c>
      <c r="BP12" s="16" t="s">
        <v>14909</v>
      </c>
      <c r="BQ12" s="17">
        <f>A1L205C27</f>
        <v>362284.4</v>
      </c>
      <c r="BR12" s="16" t="s">
        <v>14910</v>
      </c>
      <c r="BS12" s="21">
        <f>IF(B7L105C1=0,0,B7L205C33/B7L105C1)</f>
        <v>1.1569978008277222</v>
      </c>
      <c r="BT12" s="16" t="s">
        <v>14911</v>
      </c>
      <c r="BU12" s="23">
        <f>B7L205C34</f>
        <v>1.1569978008277222</v>
      </c>
      <c r="BV12" s="16" t="s">
        <v>14912</v>
      </c>
      <c r="BW12" s="17">
        <f>B7L205C35*B7L120C1</f>
        <v>15382.884392666716</v>
      </c>
      <c r="BX12" s="16" t="s">
        <v>14913</v>
      </c>
      <c r="BY12" s="17">
        <f>B7L205C36</f>
        <v>15382.884392666716</v>
      </c>
      <c r="BZ12" s="16" t="s">
        <v>14914</v>
      </c>
      <c r="CA12" s="23">
        <f>B7L205C37/24</f>
        <v>640.9535163611132</v>
      </c>
      <c r="CB12" s="16" t="s">
        <v>14915</v>
      </c>
      <c r="CC12" s="23">
        <f>B7L205C38</f>
        <v>640.9535163611132</v>
      </c>
      <c r="CD12" s="16" t="s">
        <v>14916</v>
      </c>
      <c r="CE12" s="26">
        <f>IF(B7L205C39=0,0,B7L205C33/B7L205C39)</f>
        <v>565.22726024938288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2227896</v>
      </c>
      <c r="F13" s="16" t="s">
        <v>14918</v>
      </c>
      <c r="G13" s="21">
        <f>IF(B7L101C1=0,0,B7L206C1/B7L101C1)</f>
        <v>6.7803914136869397</v>
      </c>
      <c r="H13" s="16" t="s">
        <v>14919</v>
      </c>
      <c r="I13" s="21">
        <f>B7L206C2</f>
        <v>6.7803914136869397</v>
      </c>
      <c r="J13" s="16" t="s">
        <v>14920</v>
      </c>
      <c r="K13" s="17">
        <f>B7L206C3*B7L116C1</f>
        <v>100246.82589855844</v>
      </c>
      <c r="L13" s="16" t="s">
        <v>14921</v>
      </c>
      <c r="M13" s="17">
        <f>B7L206C4</f>
        <v>100246.82589855844</v>
      </c>
      <c r="N13" s="16" t="s">
        <v>14922</v>
      </c>
      <c r="O13" s="17">
        <f>B7L206C5/24</f>
        <v>4176.9510791066014</v>
      </c>
      <c r="P13" s="16" t="s">
        <v>14923</v>
      </c>
      <c r="Q13" s="17">
        <f>B7L206C6</f>
        <v>4176.9510791066014</v>
      </c>
      <c r="R13" s="16" t="s">
        <v>14924</v>
      </c>
      <c r="S13" s="25">
        <f>IF(B7L206C7=0,0,B7L206C1/B7L206C7)</f>
        <v>533.37852366624304</v>
      </c>
      <c r="T13" s="16" t="s">
        <v>14925</v>
      </c>
      <c r="U13" s="17">
        <f>A1L206C18</f>
        <v>2303597.5</v>
      </c>
      <c r="V13" s="16" t="s">
        <v>14926</v>
      </c>
      <c r="W13" s="23">
        <f>IF(B7L102C1=0,0,B7L206C9/B7L102C1)</f>
        <v>7.0498144173206985</v>
      </c>
      <c r="X13" s="16" t="s">
        <v>14927</v>
      </c>
      <c r="Y13" s="23">
        <f>B7L206C10</f>
        <v>7.0498144173206985</v>
      </c>
      <c r="Z13" s="16" t="s">
        <v>14928</v>
      </c>
      <c r="AA13" s="17">
        <f>B7L206C11*B7L117C1</f>
        <v>99582.650563779927</v>
      </c>
      <c r="AB13" s="16" t="s">
        <v>14929</v>
      </c>
      <c r="AC13" s="17">
        <f>B7L206C12</f>
        <v>99582.650563779927</v>
      </c>
      <c r="AD13" s="16" t="s">
        <v>14930</v>
      </c>
      <c r="AE13" s="17">
        <f>B7L206C13/24</f>
        <v>4149.2771068241636</v>
      </c>
      <c r="AF13" s="16" t="s">
        <v>14931</v>
      </c>
      <c r="AG13" s="17">
        <f>B7L206C14</f>
        <v>4149.2771068241636</v>
      </c>
      <c r="AH13" s="16" t="s">
        <v>14932</v>
      </c>
      <c r="AI13" s="26">
        <f>IF(B7L206C15=0,0,B7L206C9/B7L206C15)</f>
        <v>555.18044244655482</v>
      </c>
      <c r="AJ13" s="16" t="s">
        <v>14933</v>
      </c>
      <c r="AK13" s="17">
        <f>A1L206C21</f>
        <v>2408947.333333333</v>
      </c>
      <c r="AL13" s="16" t="s">
        <v>14934</v>
      </c>
      <c r="AM13" s="23">
        <f>IF(B7L103C1=0,0,B7L206C17/B7L103C1)</f>
        <v>7.4220103758440628</v>
      </c>
      <c r="AN13" s="16" t="s">
        <v>14935</v>
      </c>
      <c r="AO13" s="23">
        <f>B7L206C18</f>
        <v>7.4220103758440628</v>
      </c>
      <c r="AP13" s="16" t="s">
        <v>14936</v>
      </c>
      <c r="AQ13" s="17">
        <f>B7L206C19*B7L118C1</f>
        <v>105543.07560342165</v>
      </c>
      <c r="AR13" s="16" t="s">
        <v>14937</v>
      </c>
      <c r="AS13" s="17">
        <f>B7L206C20</f>
        <v>105543.07560342165</v>
      </c>
      <c r="AT13" s="16" t="s">
        <v>14938</v>
      </c>
      <c r="AU13" s="17">
        <f>B7L206C21/24</f>
        <v>4397.6281501425683</v>
      </c>
      <c r="AV13" s="16" t="s">
        <v>14939</v>
      </c>
      <c r="AW13" s="17">
        <f>B7L206C22</f>
        <v>4397.6281501425683</v>
      </c>
      <c r="AX13" s="16" t="s">
        <v>14940</v>
      </c>
      <c r="AY13" s="26">
        <f>IF(B7L206C23=0,0,B7L206C17/B7L206C23)</f>
        <v>547.78331661698962</v>
      </c>
      <c r="AZ13" s="16" t="s">
        <v>14941</v>
      </c>
      <c r="BA13" s="17">
        <f>A1L206C24</f>
        <v>2442649</v>
      </c>
      <c r="BB13" s="16" t="s">
        <v>14942</v>
      </c>
      <c r="BC13" s="23">
        <f>IF(B7L104C1=0,0,B7L206C25/B7L104C1)</f>
        <v>7.6102942278381667</v>
      </c>
      <c r="BD13" s="16" t="s">
        <v>14943</v>
      </c>
      <c r="BE13" s="23">
        <f>B7L206C26</f>
        <v>7.6102942278381667</v>
      </c>
      <c r="BF13" s="16" t="s">
        <v>14944</v>
      </c>
      <c r="BG13" s="17">
        <f>B7L206C27*B7L119C1</f>
        <v>105819.05982261839</v>
      </c>
      <c r="BH13" s="16" t="s">
        <v>14945</v>
      </c>
      <c r="BI13" s="17">
        <f>B7L206C28</f>
        <v>105819.05982261839</v>
      </c>
      <c r="BJ13" s="16" t="s">
        <v>14946</v>
      </c>
      <c r="BK13" s="17">
        <f>B7L206C29/24</f>
        <v>4409.1274926091</v>
      </c>
      <c r="BL13" s="16" t="s">
        <v>14947</v>
      </c>
      <c r="BM13" s="17">
        <f>B7L206C30</f>
        <v>4409.1274926091</v>
      </c>
      <c r="BN13" s="16" t="s">
        <v>14948</v>
      </c>
      <c r="BO13" s="26">
        <f>IF(B7L206C31=0,0,B7L206C25/B7L206C31)</f>
        <v>553.99826929353844</v>
      </c>
      <c r="BP13" s="16" t="s">
        <v>14949</v>
      </c>
      <c r="BQ13" s="17">
        <f>A1L206C27</f>
        <v>2384474.6</v>
      </c>
      <c r="BR13" s="16" t="s">
        <v>14950</v>
      </c>
      <c r="BS13" s="21">
        <f>IF(B7L105C1=0,0,B7L206C33/B7L105C1)</f>
        <v>7.6150998175178461</v>
      </c>
      <c r="BT13" s="16" t="s">
        <v>14951</v>
      </c>
      <c r="BU13" s="23">
        <f>B7L206C34</f>
        <v>7.6150998175178461</v>
      </c>
      <c r="BV13" s="16" t="s">
        <v>14952</v>
      </c>
      <c r="BW13" s="17">
        <f>B7L206C35*B7L120C1</f>
        <v>101246.69212654536</v>
      </c>
      <c r="BX13" s="16" t="s">
        <v>14953</v>
      </c>
      <c r="BY13" s="17">
        <f>B7L206C36</f>
        <v>101246.69212654536</v>
      </c>
      <c r="BZ13" s="16" t="s">
        <v>14954</v>
      </c>
      <c r="CA13" s="17">
        <f>B7L206C37/24</f>
        <v>4218.6121719393896</v>
      </c>
      <c r="CB13" s="16" t="s">
        <v>14955</v>
      </c>
      <c r="CC13" s="17">
        <f>B7L206C38</f>
        <v>4218.6121719393896</v>
      </c>
      <c r="CD13" s="16" t="s">
        <v>14956</v>
      </c>
      <c r="CE13" s="26">
        <f>IF(B7L206C39=0,0,B7L206C33/B7L206C39)</f>
        <v>565.22726024938299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495796</v>
      </c>
      <c r="F14" s="16" t="s">
        <v>14958</v>
      </c>
      <c r="G14" s="21">
        <f>IF(B7L101C1=0,0,B7L207C1/B7L101C1)</f>
        <v>1.5089083787305737</v>
      </c>
      <c r="H14" s="16" t="s">
        <v>14959</v>
      </c>
      <c r="I14" s="21">
        <f>B7L207C2</f>
        <v>1.5089083787305737</v>
      </c>
      <c r="J14" s="16" t="s">
        <v>14960</v>
      </c>
      <c r="K14" s="17">
        <f>B7L207C3*B7L116C1</f>
        <v>22308.929722573084</v>
      </c>
      <c r="L14" s="16" t="s">
        <v>14961</v>
      </c>
      <c r="M14" s="17">
        <f>B7L207C4</f>
        <v>22308.929722573084</v>
      </c>
      <c r="N14" s="16" t="s">
        <v>14962</v>
      </c>
      <c r="O14" s="23">
        <f>B7L207C5/24</f>
        <v>929.53873844054522</v>
      </c>
      <c r="P14" s="16" t="s">
        <v>14963</v>
      </c>
      <c r="Q14" s="23">
        <f>B7L207C6</f>
        <v>929.53873844054522</v>
      </c>
      <c r="R14" s="16" t="s">
        <v>14964</v>
      </c>
      <c r="S14" s="25">
        <f>IF(B7L207C7=0,0,B7L207C1/B7L207C7)</f>
        <v>533.37852366624304</v>
      </c>
      <c r="T14" s="16" t="s">
        <v>14965</v>
      </c>
      <c r="U14" s="17">
        <f>A1L207C18</f>
        <v>528949</v>
      </c>
      <c r="V14" s="16" t="s">
        <v>14966</v>
      </c>
      <c r="W14" s="23">
        <f>IF(B7L102C1=0,0,B7L207C9/B7L102C1)</f>
        <v>1.618769028108151</v>
      </c>
      <c r="X14" s="16" t="s">
        <v>14967</v>
      </c>
      <c r="Y14" s="23">
        <f>B7L207C10</f>
        <v>1.618769028108151</v>
      </c>
      <c r="Z14" s="16" t="s">
        <v>14968</v>
      </c>
      <c r="AA14" s="17">
        <f>B7L207C11*B7L117C1</f>
        <v>22866.036029758165</v>
      </c>
      <c r="AB14" s="16" t="s">
        <v>14969</v>
      </c>
      <c r="AC14" s="17">
        <f>B7L207C12</f>
        <v>22866.036029758165</v>
      </c>
      <c r="AD14" s="16" t="s">
        <v>14970</v>
      </c>
      <c r="AE14" s="23">
        <f>B7L207C13/24</f>
        <v>952.75150123992353</v>
      </c>
      <c r="AF14" s="16" t="s">
        <v>14971</v>
      </c>
      <c r="AG14" s="23">
        <f>B7L207C14</f>
        <v>952.75150123992353</v>
      </c>
      <c r="AH14" s="16" t="s">
        <v>14972</v>
      </c>
      <c r="AI14" s="26">
        <f>IF(B7L207C15=0,0,B7L207C9/B7L207C15)</f>
        <v>555.18044244655471</v>
      </c>
      <c r="AJ14" s="16" t="s">
        <v>14973</v>
      </c>
      <c r="AK14" s="17">
        <f>A1L207C21</f>
        <v>530828</v>
      </c>
      <c r="AL14" s="16" t="s">
        <v>14974</v>
      </c>
      <c r="AM14" s="23">
        <f>IF(B7L103C1=0,0,B7L207C17/B7L103C1)</f>
        <v>1.6354906847784494</v>
      </c>
      <c r="AN14" s="16" t="s">
        <v>14975</v>
      </c>
      <c r="AO14" s="23">
        <f>B7L207C18</f>
        <v>1.6354906847784494</v>
      </c>
      <c r="AP14" s="16" t="s">
        <v>14976</v>
      </c>
      <c r="AQ14" s="17">
        <f>B7L207C19*B7L118C1</f>
        <v>23257.137655595536</v>
      </c>
      <c r="AR14" s="16" t="s">
        <v>14977</v>
      </c>
      <c r="AS14" s="17">
        <f>B7L207C20</f>
        <v>23257.137655595536</v>
      </c>
      <c r="AT14" s="16" t="s">
        <v>14978</v>
      </c>
      <c r="AU14" s="17">
        <f>B7L207C21/24</f>
        <v>969.04740231648066</v>
      </c>
      <c r="AV14" s="16" t="s">
        <v>14979</v>
      </c>
      <c r="AW14" s="23">
        <f>B7L207C22</f>
        <v>969.04740231648066</v>
      </c>
      <c r="AX14" s="16" t="s">
        <v>14980</v>
      </c>
      <c r="AY14" s="26">
        <f>IF(B7L207C23=0,0,B7L207C17/B7L207C23)</f>
        <v>547.78331661698962</v>
      </c>
      <c r="AZ14" s="16" t="s">
        <v>14981</v>
      </c>
      <c r="BA14" s="17">
        <f>A1L207C24</f>
        <v>529352.5</v>
      </c>
      <c r="BB14" s="16" t="s">
        <v>14982</v>
      </c>
      <c r="BC14" s="23">
        <f>IF(B7L104C1=0,0,B7L207C25/B7L104C1)</f>
        <v>1.6492456653582661</v>
      </c>
      <c r="BD14" s="16" t="s">
        <v>14983</v>
      </c>
      <c r="BE14" s="23">
        <f>B7L207C26</f>
        <v>1.6492456653582661</v>
      </c>
      <c r="BF14" s="16" t="s">
        <v>14984</v>
      </c>
      <c r="BG14" s="17">
        <f>B7L207C27*B7L119C1</f>
        <v>22932.309908117215</v>
      </c>
      <c r="BH14" s="16" t="s">
        <v>14985</v>
      </c>
      <c r="BI14" s="17">
        <f>B7L207C28</f>
        <v>22932.309908117215</v>
      </c>
      <c r="BJ14" s="16" t="s">
        <v>14986</v>
      </c>
      <c r="BK14" s="23">
        <f>B7L207C29/24</f>
        <v>955.51291283821729</v>
      </c>
      <c r="BL14" s="16" t="s">
        <v>14987</v>
      </c>
      <c r="BM14" s="23">
        <f>B7L207C30</f>
        <v>955.51291283821729</v>
      </c>
      <c r="BN14" s="16" t="s">
        <v>14988</v>
      </c>
      <c r="BO14" s="26">
        <f>IF(B7L207C31=0,0,B7L207C25/B7L207C31)</f>
        <v>553.99826929353844</v>
      </c>
      <c r="BP14" s="16" t="s">
        <v>14989</v>
      </c>
      <c r="BQ14" s="17">
        <f>A1L207C27</f>
        <v>508331.6</v>
      </c>
      <c r="BR14" s="16" t="s">
        <v>14990</v>
      </c>
      <c r="BS14" s="21">
        <f>IF(B7L105C1=0,0,B7L207C33/B7L105C1)</f>
        <v>1.623416694981173</v>
      </c>
      <c r="BT14" s="16" t="s">
        <v>14991</v>
      </c>
      <c r="BU14" s="23">
        <f>B7L207C34</f>
        <v>1.623416694981173</v>
      </c>
      <c r="BV14" s="16" t="s">
        <v>14992</v>
      </c>
      <c r="BW14" s="17">
        <f>B7L207C35*B7L120C1</f>
        <v>21584.164915572681</v>
      </c>
      <c r="BX14" s="16" t="s">
        <v>14993</v>
      </c>
      <c r="BY14" s="17">
        <f>B7L207C36</f>
        <v>21584.164915572681</v>
      </c>
      <c r="BZ14" s="16" t="s">
        <v>14994</v>
      </c>
      <c r="CA14" s="23">
        <f>B7L207C37/24</f>
        <v>899.34020481552841</v>
      </c>
      <c r="CB14" s="16" t="s">
        <v>14995</v>
      </c>
      <c r="CC14" s="23">
        <f>B7L207C38</f>
        <v>899.34020481552841</v>
      </c>
      <c r="CD14" s="16" t="s">
        <v>14996</v>
      </c>
      <c r="CE14" s="26">
        <f>IF(B7L207C39=0,0,B7L207C33/B7L207C39)</f>
        <v>565.22726024938288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485797</v>
      </c>
      <c r="F15" s="16" t="s">
        <v>14998</v>
      </c>
      <c r="G15" s="21">
        <f>IF(B7L101C1=0,0,B7L208C1/B7L101C1)</f>
        <v>1.4784773650093517</v>
      </c>
      <c r="H15" s="16" t="s">
        <v>14999</v>
      </c>
      <c r="I15" s="21">
        <f>B7L208C2</f>
        <v>1.4784773650093517</v>
      </c>
      <c r="J15" s="16" t="s">
        <v>15000</v>
      </c>
      <c r="K15" s="17">
        <f>B7L208C3*B7L116C1</f>
        <v>21859.01284487337</v>
      </c>
      <c r="L15" s="16" t="s">
        <v>15001</v>
      </c>
      <c r="M15" s="17">
        <f>B7L208C4</f>
        <v>21859.01284487337</v>
      </c>
      <c r="N15" s="16" t="s">
        <v>15002</v>
      </c>
      <c r="O15" s="23">
        <f>B7L208C5/24</f>
        <v>910.79220186972373</v>
      </c>
      <c r="P15" s="16" t="s">
        <v>15003</v>
      </c>
      <c r="Q15" s="23">
        <f>B7L208C6</f>
        <v>910.79220186972373</v>
      </c>
      <c r="R15" s="16" t="s">
        <v>15004</v>
      </c>
      <c r="S15" s="25">
        <f>IF(B7L208C7=0,0,B7L208C1/B7L208C7)</f>
        <v>533.37852366624304</v>
      </c>
      <c r="T15" s="16" t="s">
        <v>15005</v>
      </c>
      <c r="U15" s="17">
        <f>A1L208C18</f>
        <v>489190</v>
      </c>
      <c r="V15" s="16" t="s">
        <v>15006</v>
      </c>
      <c r="W15" s="23">
        <f>IF(B7L102C1=0,0,B7L208C9/B7L102C1)</f>
        <v>1.4970925757686022</v>
      </c>
      <c r="X15" s="16" t="s">
        <v>15007</v>
      </c>
      <c r="Y15" s="23">
        <f>B7L208C10</f>
        <v>1.4970925757686022</v>
      </c>
      <c r="Z15" s="16" t="s">
        <v>15008</v>
      </c>
      <c r="AA15" s="17">
        <f>B7L208C11*B7L117C1</f>
        <v>21147.286724045978</v>
      </c>
      <c r="AB15" s="16" t="s">
        <v>15009</v>
      </c>
      <c r="AC15" s="17">
        <f>B7L208C12</f>
        <v>21147.286724045978</v>
      </c>
      <c r="AD15" s="16" t="s">
        <v>15010</v>
      </c>
      <c r="AE15" s="23">
        <f>B7L208C13/24</f>
        <v>881.13694683524909</v>
      </c>
      <c r="AF15" s="16" t="s">
        <v>15011</v>
      </c>
      <c r="AG15" s="23">
        <f>B7L208C14</f>
        <v>881.13694683524909</v>
      </c>
      <c r="AH15" s="16" t="s">
        <v>15012</v>
      </c>
      <c r="AI15" s="26">
        <f>IF(B7L208C15=0,0,B7L208C9/B7L208C15)</f>
        <v>555.18044244655482</v>
      </c>
      <c r="AJ15" s="16" t="s">
        <v>15013</v>
      </c>
      <c r="AK15" s="17">
        <f>A1L208C21</f>
        <v>495397.66666666663</v>
      </c>
      <c r="AL15" s="16" t="s">
        <v>15014</v>
      </c>
      <c r="AM15" s="23">
        <f>IF(B7L103C1=0,0,B7L208C17/B7L103C1)</f>
        <v>1.5263291859026136</v>
      </c>
      <c r="AN15" s="16" t="s">
        <v>15015</v>
      </c>
      <c r="AO15" s="23">
        <f>B7L208C18</f>
        <v>1.5263291859026136</v>
      </c>
      <c r="AP15" s="16" t="s">
        <v>15016</v>
      </c>
      <c r="AQ15" s="17">
        <f>B7L208C19*B7L118C1</f>
        <v>21704.830430812799</v>
      </c>
      <c r="AR15" s="16" t="s">
        <v>15017</v>
      </c>
      <c r="AS15" s="17">
        <f>B7L208C20</f>
        <v>21704.830430812799</v>
      </c>
      <c r="AT15" s="16" t="s">
        <v>15018</v>
      </c>
      <c r="AU15" s="17">
        <f>B7L208C21/24</f>
        <v>904.36793461719992</v>
      </c>
      <c r="AV15" s="16" t="s">
        <v>15019</v>
      </c>
      <c r="AW15" s="23">
        <f>B7L208C22</f>
        <v>904.36793461719992</v>
      </c>
      <c r="AX15" s="16" t="s">
        <v>15020</v>
      </c>
      <c r="AY15" s="26">
        <f>IF(B7L208C23=0,0,B7L208C17/B7L208C23)</f>
        <v>547.78331661698962</v>
      </c>
      <c r="AZ15" s="16" t="s">
        <v>15021</v>
      </c>
      <c r="BA15" s="17">
        <f>A1L208C24</f>
        <v>494518.75</v>
      </c>
      <c r="BB15" s="16" t="s">
        <v>15022</v>
      </c>
      <c r="BC15" s="23">
        <f>IF(B7L104C1=0,0,B7L208C25/B7L104C1)</f>
        <v>1.5407179618040683</v>
      </c>
      <c r="BD15" s="16" t="s">
        <v>15023</v>
      </c>
      <c r="BE15" s="23">
        <f>B7L208C26</f>
        <v>1.5407179618040683</v>
      </c>
      <c r="BF15" s="16" t="s">
        <v>15024</v>
      </c>
      <c r="BG15" s="17">
        <f>B7L208C27*B7L119C1</f>
        <v>21423.261872523017</v>
      </c>
      <c r="BH15" s="16" t="s">
        <v>15025</v>
      </c>
      <c r="BI15" s="17">
        <f>B7L208C28</f>
        <v>21423.261872523017</v>
      </c>
      <c r="BJ15" s="16" t="s">
        <v>15026</v>
      </c>
      <c r="BK15" s="23">
        <f>B7L208C29/24</f>
        <v>892.6359113551257</v>
      </c>
      <c r="BL15" s="16" t="s">
        <v>15027</v>
      </c>
      <c r="BM15" s="23">
        <f>B7L208C30</f>
        <v>892.6359113551257</v>
      </c>
      <c r="BN15" s="16" t="s">
        <v>15028</v>
      </c>
      <c r="BO15" s="26">
        <f>IF(B7L208C31=0,0,B7L208C25/B7L208C31)</f>
        <v>553.99826929353844</v>
      </c>
      <c r="BP15" s="16" t="s">
        <v>15029</v>
      </c>
      <c r="BQ15" s="17">
        <f>A1L208C27</f>
        <v>487711</v>
      </c>
      <c r="BR15" s="16" t="s">
        <v>15030</v>
      </c>
      <c r="BS15" s="21">
        <f>IF(B7L105C1=0,0,B7L208C33/B7L105C1)</f>
        <v>1.5575623859031444</v>
      </c>
      <c r="BT15" s="16" t="s">
        <v>15031</v>
      </c>
      <c r="BU15" s="23">
        <f>B7L208C34</f>
        <v>1.5575623859031444</v>
      </c>
      <c r="BV15" s="16" t="s">
        <v>15032</v>
      </c>
      <c r="BW15" s="17">
        <f>B7L208C35*B7L120C1</f>
        <v>20708.597803360772</v>
      </c>
      <c r="BX15" s="16" t="s">
        <v>15033</v>
      </c>
      <c r="BY15" s="17">
        <f>B7L208C36</f>
        <v>20708.597803360772</v>
      </c>
      <c r="BZ15" s="16" t="s">
        <v>15034</v>
      </c>
      <c r="CA15" s="23">
        <f>B7L208C37/24</f>
        <v>862.85824180669886</v>
      </c>
      <c r="CB15" s="16" t="s">
        <v>15035</v>
      </c>
      <c r="CC15" s="23">
        <f>B7L208C38</f>
        <v>862.85824180669886</v>
      </c>
      <c r="CD15" s="16" t="s">
        <v>15036</v>
      </c>
      <c r="CE15" s="26">
        <f>IF(B7L208C39=0,0,B7L208C33/B7L208C39)</f>
        <v>565.22726024938299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175812</v>
      </c>
      <c r="F16" s="16" t="s">
        <v>15038</v>
      </c>
      <c r="G16" s="21">
        <f>IF(B7L101C1=0,0,B7L209C1/B7L101C1)</f>
        <v>0.5350672451600651</v>
      </c>
      <c r="H16" s="16" t="s">
        <v>15039</v>
      </c>
      <c r="I16" s="21">
        <f>B7L209C2</f>
        <v>0.5350672451600651</v>
      </c>
      <c r="J16" s="16" t="s">
        <v>15040</v>
      </c>
      <c r="K16" s="17">
        <f>B7L209C3*B7L116C1</f>
        <v>7910.8696971839618</v>
      </c>
      <c r="L16" s="16" t="s">
        <v>15041</v>
      </c>
      <c r="M16" s="17">
        <f>B7L209C4</f>
        <v>7910.8696971839618</v>
      </c>
      <c r="N16" s="16" t="s">
        <v>15042</v>
      </c>
      <c r="O16" s="23">
        <f>B7L209C5/24</f>
        <v>329.61957071599841</v>
      </c>
      <c r="P16" s="16" t="s">
        <v>15043</v>
      </c>
      <c r="Q16" s="23">
        <f>B7L209C6</f>
        <v>329.61957071599841</v>
      </c>
      <c r="R16" s="16" t="s">
        <v>15044</v>
      </c>
      <c r="S16" s="25">
        <f>IF(B7L209C7=0,0,B7L209C1/B7L209C7)</f>
        <v>533.37852366624293</v>
      </c>
      <c r="T16" s="16" t="s">
        <v>15045</v>
      </c>
      <c r="U16" s="17">
        <f>A1L209C18</f>
        <v>185815</v>
      </c>
      <c r="V16" s="16" t="s">
        <v>15046</v>
      </c>
      <c r="W16" s="23">
        <f>IF(B7L102C1=0,0,B7L209C9/B7L102C1)</f>
        <v>0.5686589197784967</v>
      </c>
      <c r="X16" s="16" t="s">
        <v>15047</v>
      </c>
      <c r="Y16" s="23">
        <f>B7L209C10</f>
        <v>0.5686589197784967</v>
      </c>
      <c r="Z16" s="16" t="s">
        <v>15048</v>
      </c>
      <c r="AA16" s="17">
        <f>B7L209C11*B7L117C1</f>
        <v>8032.631661784998</v>
      </c>
      <c r="AB16" s="16" t="s">
        <v>15049</v>
      </c>
      <c r="AC16" s="17">
        <f>B7L209C12</f>
        <v>8032.631661784998</v>
      </c>
      <c r="AD16" s="16" t="s">
        <v>15050</v>
      </c>
      <c r="AE16" s="23">
        <f>B7L209C13/24</f>
        <v>334.69298590770825</v>
      </c>
      <c r="AF16" s="16" t="s">
        <v>15051</v>
      </c>
      <c r="AG16" s="23">
        <f>B7L209C14</f>
        <v>334.69298590770825</v>
      </c>
      <c r="AH16" s="16" t="s">
        <v>15052</v>
      </c>
      <c r="AI16" s="26">
        <f>IF(B7L209C15=0,0,B7L209C9/B7L209C15)</f>
        <v>555.18044244655482</v>
      </c>
      <c r="AJ16" s="16" t="s">
        <v>15053</v>
      </c>
      <c r="AK16" s="17">
        <f>A1L209C21</f>
        <v>185763</v>
      </c>
      <c r="AL16" s="16" t="s">
        <v>15054</v>
      </c>
      <c r="AM16" s="23">
        <f>IF(B7L103C1=0,0,B7L209C17/B7L103C1)</f>
        <v>0.57233916838693344</v>
      </c>
      <c r="AN16" s="16" t="s">
        <v>15055</v>
      </c>
      <c r="AO16" s="23">
        <f>B7L209C18</f>
        <v>0.57233916838693344</v>
      </c>
      <c r="AP16" s="16" t="s">
        <v>15056</v>
      </c>
      <c r="AQ16" s="17">
        <f>B7L209C19*B7L118C1</f>
        <v>8138.8239925482339</v>
      </c>
      <c r="AR16" s="16" t="s">
        <v>15057</v>
      </c>
      <c r="AS16" s="17">
        <f>B7L209C20</f>
        <v>8138.8239925482339</v>
      </c>
      <c r="AT16" s="16" t="s">
        <v>15058</v>
      </c>
      <c r="AU16" s="17">
        <f>B7L209C21/24</f>
        <v>339.11766635617641</v>
      </c>
      <c r="AV16" s="16" t="s">
        <v>15059</v>
      </c>
      <c r="AW16" s="23">
        <f>B7L209C22</f>
        <v>339.11766635617641</v>
      </c>
      <c r="AX16" s="16" t="s">
        <v>15060</v>
      </c>
      <c r="AY16" s="26">
        <f>IF(B7L209C23=0,0,B7L209C17/B7L209C23)</f>
        <v>547.78331661698951</v>
      </c>
      <c r="AZ16" s="16" t="s">
        <v>15061</v>
      </c>
      <c r="BA16" s="17">
        <f>A1L209C24</f>
        <v>182629</v>
      </c>
      <c r="BB16" s="16" t="s">
        <v>15062</v>
      </c>
      <c r="BC16" s="23">
        <f>IF(B7L104C1=0,0,B7L209C25/B7L104C1)</f>
        <v>0.56899719302112439</v>
      </c>
      <c r="BD16" s="16" t="s">
        <v>15063</v>
      </c>
      <c r="BE16" s="23">
        <f>B7L209C26</f>
        <v>0.56899719302112439</v>
      </c>
      <c r="BF16" s="16" t="s">
        <v>15064</v>
      </c>
      <c r="BG16" s="17">
        <f>B7L209C27*B7L119C1</f>
        <v>7911.7503482264437</v>
      </c>
      <c r="BH16" s="16" t="s">
        <v>15065</v>
      </c>
      <c r="BI16" s="17">
        <f>B7L209C28</f>
        <v>7911.7503482264437</v>
      </c>
      <c r="BJ16" s="16" t="s">
        <v>15066</v>
      </c>
      <c r="BK16" s="23">
        <f>B7L209C29/24</f>
        <v>329.65626450943518</v>
      </c>
      <c r="BL16" s="16" t="s">
        <v>15067</v>
      </c>
      <c r="BM16" s="23">
        <f>B7L209C30</f>
        <v>329.65626450943518</v>
      </c>
      <c r="BN16" s="16" t="s">
        <v>15068</v>
      </c>
      <c r="BO16" s="26">
        <f>IF(B7L209C31=0,0,B7L209C25/B7L209C31)</f>
        <v>553.99826929353844</v>
      </c>
      <c r="BP16" s="16" t="s">
        <v>15069</v>
      </c>
      <c r="BQ16" s="17">
        <f>A1L209C27</f>
        <v>179703.6</v>
      </c>
      <c r="BR16" s="16" t="s">
        <v>15070</v>
      </c>
      <c r="BS16" s="21">
        <f>IF(B7L105C1=0,0,B7L209C33/B7L105C1)</f>
        <v>0.57390456227434761</v>
      </c>
      <c r="BT16" s="16" t="s">
        <v>15071</v>
      </c>
      <c r="BU16" s="23">
        <f>B7L209C34</f>
        <v>0.57390456227434761</v>
      </c>
      <c r="BV16" s="16" t="s">
        <v>15072</v>
      </c>
      <c r="BW16" s="17">
        <f>B7L209C35*B7L120C1</f>
        <v>7630.3580936579729</v>
      </c>
      <c r="BX16" s="16" t="s">
        <v>15073</v>
      </c>
      <c r="BY16" s="17">
        <f>B7L209C36</f>
        <v>7630.3580936579729</v>
      </c>
      <c r="BZ16" s="16" t="s">
        <v>15074</v>
      </c>
      <c r="CA16" s="23">
        <f>B7L209C37/24</f>
        <v>317.93158723574885</v>
      </c>
      <c r="CB16" s="16" t="s">
        <v>15075</v>
      </c>
      <c r="CC16" s="23">
        <f>B7L209C38</f>
        <v>317.93158723574885</v>
      </c>
      <c r="CD16" s="16" t="s">
        <v>15076</v>
      </c>
      <c r="CE16" s="26">
        <f>IF(B7L209C39=0,0,B7L209C33/B7L209C39)</f>
        <v>565.22726024938288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93623</v>
      </c>
      <c r="F17" s="16" t="s">
        <v>15078</v>
      </c>
      <c r="G17" s="21">
        <f>IF(B7L101C1=0,0,B7L210C1/B7L101C1)</f>
        <v>0.2849327730395011</v>
      </c>
      <c r="H17" s="16" t="s">
        <v>15079</v>
      </c>
      <c r="I17" s="21">
        <f>B7L210C2</f>
        <v>0.2849327730395011</v>
      </c>
      <c r="J17" s="16" t="s">
        <v>15080</v>
      </c>
      <c r="K17" s="17">
        <f>B7L210C3*B7L116C1</f>
        <v>4212.6780518932383</v>
      </c>
      <c r="L17" s="16" t="s">
        <v>15081</v>
      </c>
      <c r="M17" s="17">
        <f>B7L210C4</f>
        <v>4212.6780518932383</v>
      </c>
      <c r="N17" s="16" t="s">
        <v>15082</v>
      </c>
      <c r="O17" s="23">
        <f>B7L210C5/24</f>
        <v>175.52825216221825</v>
      </c>
      <c r="P17" s="16" t="s">
        <v>15083</v>
      </c>
      <c r="Q17" s="23">
        <f>B7L210C6</f>
        <v>175.52825216221825</v>
      </c>
      <c r="R17" s="16" t="s">
        <v>15084</v>
      </c>
      <c r="S17" s="25">
        <f>IF(B7L210C7=0,0,B7L210C1/B7L210C7)</f>
        <v>533.37852366624304</v>
      </c>
      <c r="T17" s="16" t="s">
        <v>15085</v>
      </c>
      <c r="U17" s="17">
        <f>A1L210C18</f>
        <v>98119.5</v>
      </c>
      <c r="V17" s="16" t="s">
        <v>15086</v>
      </c>
      <c r="W17" s="23">
        <f>IF(B7L102C1=0,0,B7L210C9/B7L102C1)</f>
        <v>0.3002800036552819</v>
      </c>
      <c r="X17" s="16" t="s">
        <v>15087</v>
      </c>
      <c r="Y17" s="23">
        <f>B7L210C10</f>
        <v>0.3002800036552819</v>
      </c>
      <c r="Z17" s="16" t="s">
        <v>15088</v>
      </c>
      <c r="AA17" s="17">
        <f>B7L210C11*B7L117C1</f>
        <v>4241.6263613729416</v>
      </c>
      <c r="AB17" s="16" t="s">
        <v>15089</v>
      </c>
      <c r="AC17" s="17">
        <f>B7L210C12</f>
        <v>4241.6263613729416</v>
      </c>
      <c r="AD17" s="16" t="s">
        <v>15090</v>
      </c>
      <c r="AE17" s="23">
        <f>B7L210C13/24</f>
        <v>176.73443172387258</v>
      </c>
      <c r="AF17" s="16" t="s">
        <v>15091</v>
      </c>
      <c r="AG17" s="23">
        <f>B7L210C14</f>
        <v>176.73443172387258</v>
      </c>
      <c r="AH17" s="16" t="s">
        <v>15092</v>
      </c>
      <c r="AI17" s="26">
        <f>IF(B7L210C15=0,0,B7L210C9/B7L210C15)</f>
        <v>555.18044244655471</v>
      </c>
      <c r="AJ17" s="16" t="s">
        <v>15093</v>
      </c>
      <c r="AK17" s="17">
        <f>A1L210C21</f>
        <v>102699.33333333333</v>
      </c>
      <c r="AL17" s="16" t="s">
        <v>15094</v>
      </c>
      <c r="AM17" s="23">
        <f>IF(B7L103C1=0,0,B7L210C17/B7L103C1)</f>
        <v>0.3164185065588544</v>
      </c>
      <c r="AN17" s="16" t="s">
        <v>15095</v>
      </c>
      <c r="AO17" s="23">
        <f>B7L210C18</f>
        <v>0.3164185065588544</v>
      </c>
      <c r="AP17" s="16" t="s">
        <v>15096</v>
      </c>
      <c r="AQ17" s="17">
        <f>B7L210C19*B7L118C1</f>
        <v>4499.5601823400884</v>
      </c>
      <c r="AR17" s="16" t="s">
        <v>15097</v>
      </c>
      <c r="AS17" s="17">
        <f>B7L210C20</f>
        <v>4499.5601823400884</v>
      </c>
      <c r="AT17" s="16" t="s">
        <v>15098</v>
      </c>
      <c r="AU17" s="17">
        <f>B7L210C21/24</f>
        <v>187.48167426417035</v>
      </c>
      <c r="AV17" s="16" t="s">
        <v>15099</v>
      </c>
      <c r="AW17" s="23">
        <f>B7L210C22</f>
        <v>187.48167426417035</v>
      </c>
      <c r="AX17" s="16" t="s">
        <v>15100</v>
      </c>
      <c r="AY17" s="26">
        <f>IF(B7L210C23=0,0,B7L210C17/B7L210C23)</f>
        <v>547.78331661698951</v>
      </c>
      <c r="AZ17" s="16" t="s">
        <v>15101</v>
      </c>
      <c r="BA17" s="17">
        <f>A1L210C24</f>
        <v>104935.5</v>
      </c>
      <c r="BB17" s="16" t="s">
        <v>15102</v>
      </c>
      <c r="BC17" s="23">
        <f>IF(B7L104C1=0,0,B7L210C25/B7L104C1)</f>
        <v>0.32693605587430363</v>
      </c>
      <c r="BD17" s="16" t="s">
        <v>15103</v>
      </c>
      <c r="BE17" s="23">
        <f>B7L210C26</f>
        <v>0.32693605587430363</v>
      </c>
      <c r="BF17" s="16" t="s">
        <v>15104</v>
      </c>
      <c r="BG17" s="17">
        <f>B7L210C27*B7L119C1</f>
        <v>4545.9564399209103</v>
      </c>
      <c r="BH17" s="16" t="s">
        <v>15105</v>
      </c>
      <c r="BI17" s="17">
        <f>B7L210C28</f>
        <v>4545.9564399209103</v>
      </c>
      <c r="BJ17" s="16" t="s">
        <v>15106</v>
      </c>
      <c r="BK17" s="23">
        <f>B7L210C29/24</f>
        <v>189.41485166337125</v>
      </c>
      <c r="BL17" s="16" t="s">
        <v>15107</v>
      </c>
      <c r="BM17" s="23">
        <f>B7L210C30</f>
        <v>189.41485166337125</v>
      </c>
      <c r="BN17" s="16" t="s">
        <v>15108</v>
      </c>
      <c r="BO17" s="26">
        <f>IF(B7L210C31=0,0,B7L210C25/B7L210C31)</f>
        <v>553.99826929353856</v>
      </c>
      <c r="BP17" s="16" t="s">
        <v>15109</v>
      </c>
      <c r="BQ17" s="17">
        <f>A1L210C27</f>
        <v>107561.60000000001</v>
      </c>
      <c r="BR17" s="16" t="s">
        <v>15110</v>
      </c>
      <c r="BS17" s="21">
        <f>IF(B7L105C1=0,0,B7L210C33/B7L105C1)</f>
        <v>0.34351060838808162</v>
      </c>
      <c r="BT17" s="16" t="s">
        <v>15111</v>
      </c>
      <c r="BU17" s="23">
        <f>B7L210C34</f>
        <v>0.34351060838808162</v>
      </c>
      <c r="BV17" s="16" t="s">
        <v>15112</v>
      </c>
      <c r="BW17" s="17">
        <f>B7L210C35*B7L120C1</f>
        <v>4567.1512709083254</v>
      </c>
      <c r="BX17" s="16" t="s">
        <v>15113</v>
      </c>
      <c r="BY17" s="17">
        <f>B7L210C36</f>
        <v>4567.1512709083254</v>
      </c>
      <c r="BZ17" s="16" t="s">
        <v>15114</v>
      </c>
      <c r="CA17" s="23">
        <f>B7L210C37/24</f>
        <v>190.29796962118021</v>
      </c>
      <c r="CB17" s="16" t="s">
        <v>15115</v>
      </c>
      <c r="CC17" s="23">
        <f>B7L210C38</f>
        <v>190.29796962118021</v>
      </c>
      <c r="CD17" s="16" t="s">
        <v>15116</v>
      </c>
      <c r="CE17" s="26">
        <f>IF(B7L210C39=0,0,B7L210C33/B7L210C39)</f>
        <v>565.22726024938299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1086403</v>
      </c>
      <c r="F18" s="16" t="s">
        <v>15118</v>
      </c>
      <c r="G18" s="21">
        <f>IF(B7L101C1=0,0,B7L211C1/B7L101C1)</f>
        <v>3.3063650964873283</v>
      </c>
      <c r="H18" s="16" t="s">
        <v>15119</v>
      </c>
      <c r="I18" s="21">
        <f>B7L211C2</f>
        <v>3.3063650964873283</v>
      </c>
      <c r="J18" s="16" t="s">
        <v>15120</v>
      </c>
      <c r="K18" s="17">
        <f>B7L211C3*B7L116C1</f>
        <v>48883.992967657199</v>
      </c>
      <c r="L18" s="16" t="s">
        <v>15121</v>
      </c>
      <c r="M18" s="17">
        <f>B7L211C4</f>
        <v>48883.992967657199</v>
      </c>
      <c r="N18" s="16" t="s">
        <v>15122</v>
      </c>
      <c r="O18" s="17">
        <f>B7L211C5/24</f>
        <v>2036.83304031905</v>
      </c>
      <c r="P18" s="16" t="s">
        <v>15123</v>
      </c>
      <c r="Q18" s="17">
        <f>B7L211C6</f>
        <v>2036.83304031905</v>
      </c>
      <c r="R18" s="16" t="s">
        <v>15124</v>
      </c>
      <c r="S18" s="25">
        <f>IF(B7L211C7=0,0,B7L211C1/B7L211C7)</f>
        <v>533.37852366624293</v>
      </c>
      <c r="T18" s="16" t="s">
        <v>15125</v>
      </c>
      <c r="U18" s="17">
        <f>A1L211C18</f>
        <v>1403491</v>
      </c>
      <c r="V18" s="16" t="s">
        <v>15126</v>
      </c>
      <c r="W18" s="23">
        <f>IF(B7L102C1=0,0,B7L211C9/B7L102C1)</f>
        <v>4.2951735649912122</v>
      </c>
      <c r="X18" s="16" t="s">
        <v>15127</v>
      </c>
      <c r="Y18" s="23">
        <f>B7L211C10</f>
        <v>4.2951735649912122</v>
      </c>
      <c r="Z18" s="16" t="s">
        <v>15128</v>
      </c>
      <c r="AA18" s="17">
        <f>B7L211C11*B7L117C1</f>
        <v>60671.777002019691</v>
      </c>
      <c r="AB18" s="16" t="s">
        <v>15129</v>
      </c>
      <c r="AC18" s="17">
        <f>B7L211C12</f>
        <v>60671.777002019691</v>
      </c>
      <c r="AD18" s="16" t="s">
        <v>15130</v>
      </c>
      <c r="AE18" s="17">
        <f>B7L211C13/24</f>
        <v>2527.990708417487</v>
      </c>
      <c r="AF18" s="16" t="s">
        <v>15131</v>
      </c>
      <c r="AG18" s="17">
        <f>B7L211C14</f>
        <v>2527.990708417487</v>
      </c>
      <c r="AH18" s="16" t="s">
        <v>15132</v>
      </c>
      <c r="AI18" s="26">
        <f>IF(B7L211C15=0,0,B7L211C9/B7L211C15)</f>
        <v>555.18044244655482</v>
      </c>
      <c r="AJ18" s="16" t="s">
        <v>15133</v>
      </c>
      <c r="AK18" s="17">
        <f>A1L211C21</f>
        <v>1506229</v>
      </c>
      <c r="AL18" s="16" t="s">
        <v>15134</v>
      </c>
      <c r="AM18" s="23">
        <f>IF(B7L103C1=0,0,B7L211C17/B7L103C1)</f>
        <v>4.6407188366912804</v>
      </c>
      <c r="AN18" s="16" t="s">
        <v>15135</v>
      </c>
      <c r="AO18" s="23">
        <f>B7L211C18</f>
        <v>4.6407188366912804</v>
      </c>
      <c r="AP18" s="16" t="s">
        <v>15136</v>
      </c>
      <c r="AQ18" s="17">
        <f>B7L211C19*B7L118C1</f>
        <v>65992.327446649404</v>
      </c>
      <c r="AR18" s="16" t="s">
        <v>15137</v>
      </c>
      <c r="AS18" s="17">
        <f>B7L211C20</f>
        <v>65992.327446649404</v>
      </c>
      <c r="AT18" s="16" t="s">
        <v>15138</v>
      </c>
      <c r="AU18" s="17">
        <f>B7L211C21/24</f>
        <v>2749.6803102770587</v>
      </c>
      <c r="AV18" s="16" t="s">
        <v>15139</v>
      </c>
      <c r="AW18" s="17">
        <f>B7L211C22</f>
        <v>2749.6803102770587</v>
      </c>
      <c r="AX18" s="16" t="s">
        <v>15140</v>
      </c>
      <c r="AY18" s="26">
        <f>IF(B7L211C23=0,0,B7L211C17/B7L211C23)</f>
        <v>547.78331661698951</v>
      </c>
      <c r="AZ18" s="16" t="s">
        <v>15141</v>
      </c>
      <c r="BA18" s="17">
        <f>A1L211C24</f>
        <v>1550563.75</v>
      </c>
      <c r="BB18" s="16" t="s">
        <v>15142</v>
      </c>
      <c r="BC18" s="23">
        <f>IF(B7L104C1=0,0,B7L211C25/B7L104C1)</f>
        <v>4.8309218215634351</v>
      </c>
      <c r="BD18" s="16" t="s">
        <v>15143</v>
      </c>
      <c r="BE18" s="23">
        <f>B7L211C26</f>
        <v>4.8309218215634351</v>
      </c>
      <c r="BF18" s="16" t="s">
        <v>15144</v>
      </c>
      <c r="BG18" s="17">
        <f>B7L211C27*B7L119C1</f>
        <v>67172.646671721377</v>
      </c>
      <c r="BH18" s="16" t="s">
        <v>15145</v>
      </c>
      <c r="BI18" s="17">
        <f>B7L211C28</f>
        <v>67172.646671721377</v>
      </c>
      <c r="BJ18" s="16" t="s">
        <v>15146</v>
      </c>
      <c r="BK18" s="17">
        <f>B7L211C29/24</f>
        <v>2798.8602779883909</v>
      </c>
      <c r="BL18" s="16" t="s">
        <v>15147</v>
      </c>
      <c r="BM18" s="17">
        <f>B7L211C30</f>
        <v>2798.8602779883909</v>
      </c>
      <c r="BN18" s="16" t="s">
        <v>15148</v>
      </c>
      <c r="BO18" s="26">
        <f>IF(B7L211C31=0,0,B7L211C25/B7L211C31)</f>
        <v>553.99826929353833</v>
      </c>
      <c r="BP18" s="16" t="s">
        <v>15149</v>
      </c>
      <c r="BQ18" s="17">
        <f>A1L211C27</f>
        <v>1521646.6</v>
      </c>
      <c r="BR18" s="16" t="s">
        <v>15150</v>
      </c>
      <c r="BS18" s="21">
        <f>IF(B7L105C1=0,0,B7L211C33/B7L105C1)</f>
        <v>4.8595572148206783</v>
      </c>
      <c r="BT18" s="16" t="s">
        <v>15151</v>
      </c>
      <c r="BU18" s="23">
        <f>B7L211C34</f>
        <v>4.8595572148206783</v>
      </c>
      <c r="BV18" s="16" t="s">
        <v>15152</v>
      </c>
      <c r="BW18" s="17">
        <f>B7L211C35*B7L120C1</f>
        <v>64610.327505943867</v>
      </c>
      <c r="BX18" s="16" t="s">
        <v>15153</v>
      </c>
      <c r="BY18" s="17">
        <f>B7L211C36</f>
        <v>64610.327505943867</v>
      </c>
      <c r="BZ18" s="16" t="s">
        <v>15154</v>
      </c>
      <c r="CA18" s="17">
        <f>B7L211C37/24</f>
        <v>2692.096979414328</v>
      </c>
      <c r="CB18" s="16" t="s">
        <v>15155</v>
      </c>
      <c r="CC18" s="17">
        <f>B7L211C38</f>
        <v>2692.096979414328</v>
      </c>
      <c r="CD18" s="16" t="s">
        <v>15156</v>
      </c>
      <c r="CE18" s="26">
        <f>IF(B7L211C39=0,0,B7L211C33/B7L211C39)</f>
        <v>565.22726024938299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210630</v>
      </c>
      <c r="F19" s="16" t="s">
        <v>15158</v>
      </c>
      <c r="G19" s="21">
        <f>IF(B7L101C1=0,0,B7L212C1/B7L101C1)</f>
        <v>0.64103254526462639</v>
      </c>
      <c r="H19" s="16" t="s">
        <v>15159</v>
      </c>
      <c r="I19" s="21">
        <f>B7L212C2</f>
        <v>0.64103254526462639</v>
      </c>
      <c r="J19" s="16" t="s">
        <v>15160</v>
      </c>
      <c r="K19" s="17">
        <f>B7L212C3*B7L116C1</f>
        <v>9477.5469496840815</v>
      </c>
      <c r="L19" s="16" t="s">
        <v>15161</v>
      </c>
      <c r="M19" s="17">
        <f>B7L212C4</f>
        <v>9477.5469496840815</v>
      </c>
      <c r="N19" s="16" t="s">
        <v>15162</v>
      </c>
      <c r="O19" s="23">
        <f>B7L212C5/24</f>
        <v>394.89778957017006</v>
      </c>
      <c r="P19" s="16" t="s">
        <v>15163</v>
      </c>
      <c r="Q19" s="23">
        <f>B7L212C6</f>
        <v>394.89778957017006</v>
      </c>
      <c r="R19" s="16" t="s">
        <v>15164</v>
      </c>
      <c r="S19" s="25">
        <f>IF(B7L212C7=0,0,B7L212C1/B7L212C7)</f>
        <v>533.37852366624304</v>
      </c>
      <c r="T19" s="16" t="s">
        <v>15165</v>
      </c>
      <c r="U19" s="17">
        <f>A1L212C18</f>
        <v>181345.5</v>
      </c>
      <c r="V19" s="16" t="s">
        <v>15166</v>
      </c>
      <c r="W19" s="23">
        <f>IF(B7L102C1=0,0,B7L212C9/B7L102C1)</f>
        <v>0.55498068582564042</v>
      </c>
      <c r="X19" s="16" t="s">
        <v>15167</v>
      </c>
      <c r="Y19" s="23">
        <f>B7L212C10</f>
        <v>0.55498068582564042</v>
      </c>
      <c r="Z19" s="16" t="s">
        <v>15168</v>
      </c>
      <c r="AA19" s="17">
        <f>B7L212C11*B7L117C1</f>
        <v>7839.4188037684335</v>
      </c>
      <c r="AB19" s="16" t="s">
        <v>15169</v>
      </c>
      <c r="AC19" s="17">
        <f>B7L212C12</f>
        <v>7839.4188037684335</v>
      </c>
      <c r="AD19" s="16" t="s">
        <v>15170</v>
      </c>
      <c r="AE19" s="23">
        <f>B7L212C13/24</f>
        <v>326.64245015701806</v>
      </c>
      <c r="AF19" s="16" t="s">
        <v>15171</v>
      </c>
      <c r="AG19" s="23">
        <f>B7L212C14</f>
        <v>326.64245015701806</v>
      </c>
      <c r="AH19" s="16" t="s">
        <v>15172</v>
      </c>
      <c r="AI19" s="26">
        <f>IF(B7L212C15=0,0,B7L212C9/B7L212C15)</f>
        <v>555.18044244655482</v>
      </c>
      <c r="AJ19" s="16" t="s">
        <v>15173</v>
      </c>
      <c r="AK19" s="17">
        <f>A1L212C21</f>
        <v>162050.66666666666</v>
      </c>
      <c r="AL19" s="16" t="s">
        <v>15174</v>
      </c>
      <c r="AM19" s="23">
        <f>IF(B7L103C1=0,0,B7L212C17/B7L103C1)</f>
        <v>0.49928103980097299</v>
      </c>
      <c r="AN19" s="16" t="s">
        <v>15175</v>
      </c>
      <c r="AO19" s="23">
        <f>B7L212C18</f>
        <v>0.49928103980097299</v>
      </c>
      <c r="AP19" s="16" t="s">
        <v>15176</v>
      </c>
      <c r="AQ19" s="17">
        <f>B7L212C19*B7L118C1</f>
        <v>7099.9168503690335</v>
      </c>
      <c r="AR19" s="16" t="s">
        <v>15177</v>
      </c>
      <c r="AS19" s="17">
        <f>B7L212C20</f>
        <v>7099.9168503690335</v>
      </c>
      <c r="AT19" s="16" t="s">
        <v>15178</v>
      </c>
      <c r="AU19" s="17">
        <f>B7L212C21/24</f>
        <v>295.82986876537637</v>
      </c>
      <c r="AV19" s="16" t="s">
        <v>15179</v>
      </c>
      <c r="AW19" s="23">
        <f>B7L212C22</f>
        <v>295.82986876537637</v>
      </c>
      <c r="AX19" s="16" t="s">
        <v>15180</v>
      </c>
      <c r="AY19" s="26">
        <f>IF(B7L212C23=0,0,B7L212C17/B7L212C23)</f>
        <v>547.78331661698962</v>
      </c>
      <c r="AZ19" s="16" t="s">
        <v>15181</v>
      </c>
      <c r="BA19" s="17">
        <f>A1L212C24</f>
        <v>151481.5</v>
      </c>
      <c r="BB19" s="16" t="s">
        <v>15182</v>
      </c>
      <c r="BC19" s="23">
        <f>IF(B7L104C1=0,0,B7L212C25/B7L104C1)</f>
        <v>0.47195433526235953</v>
      </c>
      <c r="BD19" s="16" t="s">
        <v>15183</v>
      </c>
      <c r="BE19" s="23">
        <f>B7L212C26</f>
        <v>0.47195433526235953</v>
      </c>
      <c r="BF19" s="16" t="s">
        <v>15184</v>
      </c>
      <c r="BG19" s="17">
        <f>B7L212C27*B7L119C1</f>
        <v>6562.3959523124149</v>
      </c>
      <c r="BH19" s="16" t="s">
        <v>15185</v>
      </c>
      <c r="BI19" s="17">
        <f>B7L212C28</f>
        <v>6562.3959523124149</v>
      </c>
      <c r="BJ19" s="16" t="s">
        <v>15186</v>
      </c>
      <c r="BK19" s="23">
        <f>B7L212C29/24</f>
        <v>273.43316467968396</v>
      </c>
      <c r="BL19" s="16" t="s">
        <v>15187</v>
      </c>
      <c r="BM19" s="23">
        <f>B7L212C30</f>
        <v>273.43316467968396</v>
      </c>
      <c r="BN19" s="16" t="s">
        <v>15188</v>
      </c>
      <c r="BO19" s="26">
        <f>IF(B7L212C31=0,0,B7L212C25/B7L212C31)</f>
        <v>553.99826929353844</v>
      </c>
      <c r="BP19" s="16" t="s">
        <v>15189</v>
      </c>
      <c r="BQ19" s="17">
        <f>A1L212C27</f>
        <v>141272</v>
      </c>
      <c r="BR19" s="16" t="s">
        <v>15190</v>
      </c>
      <c r="BS19" s="21">
        <f>IF(B7L105C1=0,0,B7L212C33/B7L105C1)</f>
        <v>0.45116873185412887</v>
      </c>
      <c r="BT19" s="16" t="s">
        <v>15191</v>
      </c>
      <c r="BU19" s="23">
        <f>B7L212C34</f>
        <v>0.45116873185412887</v>
      </c>
      <c r="BV19" s="16" t="s">
        <v>15192</v>
      </c>
      <c r="BW19" s="17">
        <f>B7L212C35*B7L120C1</f>
        <v>5998.5217247025048</v>
      </c>
      <c r="BX19" s="16" t="s">
        <v>15193</v>
      </c>
      <c r="BY19" s="17">
        <f>B7L212C36</f>
        <v>5998.5217247025048</v>
      </c>
      <c r="BZ19" s="16" t="s">
        <v>15194</v>
      </c>
      <c r="CA19" s="23">
        <f>B7L212C37/24</f>
        <v>249.93840519593769</v>
      </c>
      <c r="CB19" s="16" t="s">
        <v>15195</v>
      </c>
      <c r="CC19" s="23">
        <f>B7L212C38</f>
        <v>249.93840519593769</v>
      </c>
      <c r="CD19" s="16" t="s">
        <v>15196</v>
      </c>
      <c r="CE19" s="26">
        <f>IF(B7L212C39=0,0,B7L212C33/B7L212C39)</f>
        <v>565.22726024938299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2040</v>
      </c>
      <c r="F20" s="16" t="s">
        <v>15198</v>
      </c>
      <c r="G20" s="21">
        <f>IF(B7L101C1=0,0,B7L213C1/B7L101C1)</f>
        <v>6.2085476538946867E-3</v>
      </c>
      <c r="H20" s="16" t="s">
        <v>15199</v>
      </c>
      <c r="I20" s="21">
        <f>B7L213C2</f>
        <v>6.2085476538946867E-3</v>
      </c>
      <c r="J20" s="16" t="s">
        <v>15200</v>
      </c>
      <c r="K20" s="17">
        <f>B7L213C3*B7L116C1</f>
        <v>91.792222272969312</v>
      </c>
      <c r="L20" s="16" t="s">
        <v>15201</v>
      </c>
      <c r="M20" s="23">
        <f>B7L213C4</f>
        <v>91.792222272969312</v>
      </c>
      <c r="N20" s="16" t="s">
        <v>15202</v>
      </c>
      <c r="O20" s="23">
        <f>B7L213C5/24</f>
        <v>3.8246759280403881</v>
      </c>
      <c r="P20" s="16" t="s">
        <v>15203</v>
      </c>
      <c r="Q20" s="23">
        <f>B7L213C6</f>
        <v>3.8246759280403881</v>
      </c>
      <c r="R20" s="16" t="s">
        <v>15204</v>
      </c>
      <c r="S20" s="25">
        <f>IF(B7L213C7=0,0,B7L213C1/B7L213C7)</f>
        <v>533.37852366624293</v>
      </c>
      <c r="T20" s="16" t="s">
        <v>15205</v>
      </c>
      <c r="U20" s="17">
        <f>A1L213C18</f>
        <v>2002</v>
      </c>
      <c r="V20" s="16" t="s">
        <v>15206</v>
      </c>
      <c r="W20" s="23">
        <f>IF(B7L102C1=0,0,B7L213C9/B7L102C1)</f>
        <v>6.1268205333075932E-3</v>
      </c>
      <c r="X20" s="16" t="s">
        <v>15207</v>
      </c>
      <c r="Y20" s="23">
        <f>B7L213C10</f>
        <v>6.1268205333075932E-3</v>
      </c>
      <c r="Z20" s="16" t="s">
        <v>15208</v>
      </c>
      <c r="AA20" s="23">
        <f>B7L213C11*B7L117C1</f>
        <v>86.544835384083996</v>
      </c>
      <c r="AB20" s="16" t="s">
        <v>15209</v>
      </c>
      <c r="AC20" s="23">
        <f>B7L213C12</f>
        <v>86.544835384083996</v>
      </c>
      <c r="AD20" s="16" t="s">
        <v>15210</v>
      </c>
      <c r="AE20" s="23">
        <f>B7L213C13/24</f>
        <v>3.6060348076701665</v>
      </c>
      <c r="AF20" s="16" t="s">
        <v>15211</v>
      </c>
      <c r="AG20" s="23">
        <f>B7L213C14</f>
        <v>3.6060348076701665</v>
      </c>
      <c r="AH20" s="16" t="s">
        <v>15212</v>
      </c>
      <c r="AI20" s="26">
        <f>IF(B7L213C15=0,0,B7L213C9/B7L213C15)</f>
        <v>555.18044244655471</v>
      </c>
      <c r="AJ20" s="16" t="s">
        <v>15213</v>
      </c>
      <c r="AK20" s="17">
        <f>A1L213C21</f>
        <v>2031.6666666666665</v>
      </c>
      <c r="AL20" s="16" t="s">
        <v>15214</v>
      </c>
      <c r="AM20" s="23">
        <f>IF(B7L103C1=0,0,B7L213C17/B7L103C1)</f>
        <v>6.259601806815421E-3</v>
      </c>
      <c r="AN20" s="16" t="s">
        <v>15215</v>
      </c>
      <c r="AO20" s="23">
        <f>B7L213C18</f>
        <v>6.259601806815421E-3</v>
      </c>
      <c r="AP20" s="16" t="s">
        <v>15216</v>
      </c>
      <c r="AQ20" s="23">
        <f>B7L213C19*B7L118C1</f>
        <v>89.013298727556943</v>
      </c>
      <c r="AR20" s="16" t="s">
        <v>15217</v>
      </c>
      <c r="AS20" s="23">
        <f>B7L213C20</f>
        <v>89.013298727556943</v>
      </c>
      <c r="AT20" s="16" t="s">
        <v>15218</v>
      </c>
      <c r="AU20" s="17">
        <f>B7L213C21/24</f>
        <v>3.7088874469815392</v>
      </c>
      <c r="AV20" s="16" t="s">
        <v>15219</v>
      </c>
      <c r="AW20" s="23">
        <f>B7L213C22</f>
        <v>3.7088874469815392</v>
      </c>
      <c r="AX20" s="16" t="s">
        <v>15220</v>
      </c>
      <c r="AY20" s="26">
        <f>IF(B7L213C23=0,0,B7L213C17/B7L213C23)</f>
        <v>547.78331661698951</v>
      </c>
      <c r="AZ20" s="16" t="s">
        <v>15221</v>
      </c>
      <c r="BA20" s="17">
        <f>A1L213C24</f>
        <v>2004.5</v>
      </c>
      <c r="BB20" s="16" t="s">
        <v>15222</v>
      </c>
      <c r="BC20" s="23">
        <f>IF(B7L104C1=0,0,B7L213C25/B7L104C1)</f>
        <v>6.2452013284354834E-3</v>
      </c>
      <c r="BD20" s="16" t="s">
        <v>15223</v>
      </c>
      <c r="BE20" s="23">
        <f>B7L213C26</f>
        <v>6.2452013284354834E-3</v>
      </c>
      <c r="BF20" s="16" t="s">
        <v>15224</v>
      </c>
      <c r="BG20" s="23">
        <f>B7L213C27*B7L119C1</f>
        <v>86.837816409332078</v>
      </c>
      <c r="BH20" s="16" t="s">
        <v>15225</v>
      </c>
      <c r="BI20" s="23">
        <f>B7L213C28</f>
        <v>86.837816409332078</v>
      </c>
      <c r="BJ20" s="16" t="s">
        <v>15226</v>
      </c>
      <c r="BK20" s="23">
        <f>B7L213C29/24</f>
        <v>3.6182423503888366</v>
      </c>
      <c r="BL20" s="16" t="s">
        <v>15227</v>
      </c>
      <c r="BM20" s="23">
        <f>B7L213C30</f>
        <v>3.6182423503888366</v>
      </c>
      <c r="BN20" s="16" t="s">
        <v>15228</v>
      </c>
      <c r="BO20" s="26">
        <f>IF(B7L213C31=0,0,B7L213C25/B7L213C31)</f>
        <v>553.99826929353844</v>
      </c>
      <c r="BP20" s="16" t="s">
        <v>15229</v>
      </c>
      <c r="BQ20" s="17">
        <f>A1L213C27</f>
        <v>1976.4</v>
      </c>
      <c r="BR20" s="16" t="s">
        <v>15230</v>
      </c>
      <c r="BS20" s="21">
        <f>IF(B7L105C1=0,0,B7L213C33/B7L105C1)</f>
        <v>6.3118656325138762E-3</v>
      </c>
      <c r="BT20" s="16" t="s">
        <v>15231</v>
      </c>
      <c r="BU20" s="23">
        <f>B7L213C34</f>
        <v>6.3118656325138762E-3</v>
      </c>
      <c r="BV20" s="16" t="s">
        <v>15232</v>
      </c>
      <c r="BW20" s="23">
        <f>B7L213C35*B7L120C1</f>
        <v>83.919519343550249</v>
      </c>
      <c r="BX20" s="16" t="s">
        <v>15233</v>
      </c>
      <c r="BY20" s="23">
        <f>B7L213C36</f>
        <v>83.919519343550249</v>
      </c>
      <c r="BZ20" s="16" t="s">
        <v>15234</v>
      </c>
      <c r="CA20" s="23">
        <f>B7L213C37/24</f>
        <v>3.4966466393145939</v>
      </c>
      <c r="CB20" s="16" t="s">
        <v>15235</v>
      </c>
      <c r="CC20" s="23">
        <f>B7L213C38</f>
        <v>3.4966466393145939</v>
      </c>
      <c r="CD20" s="16" t="s">
        <v>15236</v>
      </c>
      <c r="CE20" s="26">
        <f>IF(B7L213C39=0,0,B7L213C33/B7L213C39)</f>
        <v>565.22726024938288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309481</v>
      </c>
      <c r="F21" s="16" t="s">
        <v>15238</v>
      </c>
      <c r="G21" s="21">
        <f>IF(B7L101C1=0,0,B7L214C1/B7L101C1)</f>
        <v>0.94187624337008902</v>
      </c>
      <c r="H21" s="16" t="s">
        <v>15239</v>
      </c>
      <c r="I21" s="21">
        <f>B7L214C2</f>
        <v>0.94187624337008902</v>
      </c>
      <c r="J21" s="16" t="s">
        <v>15240</v>
      </c>
      <c r="K21" s="17">
        <f>B7L214C3*B7L116C1</f>
        <v>13925.465069245498</v>
      </c>
      <c r="L21" s="16" t="s">
        <v>15241</v>
      </c>
      <c r="M21" s="17">
        <f>B7L214C4</f>
        <v>13925.465069245498</v>
      </c>
      <c r="N21" s="16" t="s">
        <v>15242</v>
      </c>
      <c r="O21" s="23">
        <f>B7L214C5/24</f>
        <v>580.22771121856238</v>
      </c>
      <c r="P21" s="16" t="s">
        <v>15243</v>
      </c>
      <c r="Q21" s="23">
        <f>B7L214C6</f>
        <v>580.22771121856238</v>
      </c>
      <c r="R21" s="16" t="s">
        <v>15244</v>
      </c>
      <c r="S21" s="25">
        <f>IF(B7L214C7=0,0,B7L214C1/B7L214C7)</f>
        <v>533.37852366624304</v>
      </c>
      <c r="T21" s="16" t="s">
        <v>15245</v>
      </c>
      <c r="U21" s="17">
        <f>A1L214C18</f>
        <v>303723.5</v>
      </c>
      <c r="V21" s="16" t="s">
        <v>15246</v>
      </c>
      <c r="W21" s="23">
        <f>IF(B7L102C1=0,0,B7L214C9/B7L102C1)</f>
        <v>0.92950018793608835</v>
      </c>
      <c r="X21" s="16" t="s">
        <v>15247</v>
      </c>
      <c r="Y21" s="23">
        <f>B7L214C10</f>
        <v>0.92950018793608835</v>
      </c>
      <c r="Z21" s="16" t="s">
        <v>15248</v>
      </c>
      <c r="AA21" s="17">
        <f>B7L214C11*B7L117C1</f>
        <v>13129.720434454464</v>
      </c>
      <c r="AB21" s="16" t="s">
        <v>15249</v>
      </c>
      <c r="AC21" s="17">
        <f>B7L214C12</f>
        <v>13129.720434454464</v>
      </c>
      <c r="AD21" s="16" t="s">
        <v>15250</v>
      </c>
      <c r="AE21" s="23">
        <f>B7L214C13/24</f>
        <v>547.07168476893605</v>
      </c>
      <c r="AF21" s="16" t="s">
        <v>15251</v>
      </c>
      <c r="AG21" s="23">
        <f>B7L214C14</f>
        <v>547.07168476893605</v>
      </c>
      <c r="AH21" s="16" t="s">
        <v>15252</v>
      </c>
      <c r="AI21" s="26">
        <f>IF(B7L214C15=0,0,B7L214C9/B7L214C15)</f>
        <v>555.18044244655471</v>
      </c>
      <c r="AJ21" s="16" t="s">
        <v>15253</v>
      </c>
      <c r="AK21" s="17">
        <f>A1L214C21</f>
        <v>298906.33333333331</v>
      </c>
      <c r="AL21" s="16" t="s">
        <v>15254</v>
      </c>
      <c r="AM21" s="23">
        <f>IF(B7L103C1=0,0,B7L214C17/B7L103C1)</f>
        <v>0.92093582815516273</v>
      </c>
      <c r="AN21" s="16" t="s">
        <v>15255</v>
      </c>
      <c r="AO21" s="23">
        <f>B7L214C18</f>
        <v>0.92093582815516273</v>
      </c>
      <c r="AP21" s="16" t="s">
        <v>15256</v>
      </c>
      <c r="AQ21" s="17">
        <f>B7L214C19*B7L118C1</f>
        <v>13095.966566312736</v>
      </c>
      <c r="AR21" s="16" t="s">
        <v>15257</v>
      </c>
      <c r="AS21" s="17">
        <f>B7L214C20</f>
        <v>13095.966566312736</v>
      </c>
      <c r="AT21" s="16" t="s">
        <v>15258</v>
      </c>
      <c r="AU21" s="17">
        <f>B7L214C21/24</f>
        <v>545.66527359636405</v>
      </c>
      <c r="AV21" s="16" t="s">
        <v>15259</v>
      </c>
      <c r="AW21" s="23">
        <f>B7L214C22</f>
        <v>545.66527359636405</v>
      </c>
      <c r="AX21" s="16" t="s">
        <v>15260</v>
      </c>
      <c r="AY21" s="26">
        <f>IF(B7L214C23=0,0,B7L214C17/B7L214C23)</f>
        <v>547.78331661698951</v>
      </c>
      <c r="AZ21" s="16" t="s">
        <v>15261</v>
      </c>
      <c r="BA21" s="17">
        <f>A1L214C24</f>
        <v>300834.75</v>
      </c>
      <c r="BB21" s="16" t="s">
        <v>15262</v>
      </c>
      <c r="BC21" s="23">
        <f>IF(B7L104C1=0,0,B7L214C25/B7L104C1)</f>
        <v>0.93727791486134027</v>
      </c>
      <c r="BD21" s="16" t="s">
        <v>15263</v>
      </c>
      <c r="BE21" s="23">
        <f>B7L214C26</f>
        <v>0.93727791486134027</v>
      </c>
      <c r="BF21" s="16" t="s">
        <v>15264</v>
      </c>
      <c r="BG21" s="17">
        <f>B7L214C27*B7L119C1</f>
        <v>13032.593060637222</v>
      </c>
      <c r="BH21" s="16" t="s">
        <v>15265</v>
      </c>
      <c r="BI21" s="17">
        <f>B7L214C28</f>
        <v>13032.593060637222</v>
      </c>
      <c r="BJ21" s="16" t="s">
        <v>15266</v>
      </c>
      <c r="BK21" s="23">
        <f>B7L214C29/24</f>
        <v>543.02471085988429</v>
      </c>
      <c r="BL21" s="16" t="s">
        <v>15267</v>
      </c>
      <c r="BM21" s="23">
        <f>B7L214C30</f>
        <v>543.02471085988429</v>
      </c>
      <c r="BN21" s="16" t="s">
        <v>15268</v>
      </c>
      <c r="BO21" s="26">
        <f>IF(B7L214C31=0,0,B7L214C25/B7L214C31)</f>
        <v>553.99826929353844</v>
      </c>
      <c r="BP21" s="16" t="s">
        <v>15269</v>
      </c>
      <c r="BQ21" s="17">
        <f>A1L214C27</f>
        <v>300914</v>
      </c>
      <c r="BR21" s="16" t="s">
        <v>15270</v>
      </c>
      <c r="BS21" s="21">
        <f>IF(B7L105C1=0,0,B7L214C33/B7L105C1)</f>
        <v>0.96100421723450735</v>
      </c>
      <c r="BT21" s="16" t="s">
        <v>15271</v>
      </c>
      <c r="BU21" s="23">
        <f>B7L214C34</f>
        <v>0.96100421723450735</v>
      </c>
      <c r="BV21" s="16" t="s">
        <v>15272</v>
      </c>
      <c r="BW21" s="17">
        <f>B7L214C35*B7L120C1</f>
        <v>12777.048291714773</v>
      </c>
      <c r="BX21" s="16" t="s">
        <v>15273</v>
      </c>
      <c r="BY21" s="17">
        <f>B7L214C36</f>
        <v>12777.048291714773</v>
      </c>
      <c r="BZ21" s="16" t="s">
        <v>15274</v>
      </c>
      <c r="CA21" s="23">
        <f>B7L214C37/24</f>
        <v>532.37701215478216</v>
      </c>
      <c r="CB21" s="16" t="s">
        <v>15275</v>
      </c>
      <c r="CC21" s="23">
        <f>B7L214C38</f>
        <v>532.37701215478216</v>
      </c>
      <c r="CD21" s="16" t="s">
        <v>15276</v>
      </c>
      <c r="CE21" s="26">
        <f>IF(B7L214C39=0,0,B7L214C33/B7L214C39)</f>
        <v>565.22726024938299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50049</v>
      </c>
      <c r="F22" s="16" t="s">
        <v>15278</v>
      </c>
      <c r="G22" s="21">
        <f>IF(B7L101C1=0,0,B7L215C1/B7L101C1)</f>
        <v>0.15231941251459569</v>
      </c>
      <c r="H22" s="16" t="s">
        <v>15279</v>
      </c>
      <c r="I22" s="21">
        <f>B7L215C2</f>
        <v>0.15231941251459569</v>
      </c>
      <c r="J22" s="16" t="s">
        <v>15280</v>
      </c>
      <c r="K22" s="17">
        <f>B7L215C3*B7L116C1</f>
        <v>2252.0141826175691</v>
      </c>
      <c r="L22" s="16" t="s">
        <v>15281</v>
      </c>
      <c r="M22" s="17">
        <f>B7L215C4</f>
        <v>2252.0141826175691</v>
      </c>
      <c r="N22" s="16" t="s">
        <v>15282</v>
      </c>
      <c r="O22" s="23">
        <f>B7L215C5/24</f>
        <v>93.833924275732045</v>
      </c>
      <c r="P22" s="16" t="s">
        <v>15283</v>
      </c>
      <c r="Q22" s="23">
        <f>B7L215C6</f>
        <v>93.833924275732045</v>
      </c>
      <c r="R22" s="16" t="s">
        <v>15284</v>
      </c>
      <c r="S22" s="25">
        <f>IF(B7L215C7=0,0,B7L215C1/B7L215C7)</f>
        <v>533.37852366624304</v>
      </c>
      <c r="T22" s="16" t="s">
        <v>15285</v>
      </c>
      <c r="U22" s="17">
        <f>A1L215C18</f>
        <v>56763.5</v>
      </c>
      <c r="V22" s="16" t="s">
        <v>15286</v>
      </c>
      <c r="W22" s="23">
        <f>IF(B7L102C1=0,0,B7L215C9/B7L102C1)</f>
        <v>0.17371617249870408</v>
      </c>
      <c r="X22" s="16" t="s">
        <v>15287</v>
      </c>
      <c r="Y22" s="23">
        <f>B7L215C10</f>
        <v>0.17371617249870408</v>
      </c>
      <c r="Z22" s="16" t="s">
        <v>15288</v>
      </c>
      <c r="AA22" s="17">
        <f>B7L215C11*B7L117C1</f>
        <v>2453.8400416206055</v>
      </c>
      <c r="AB22" s="16" t="s">
        <v>15289</v>
      </c>
      <c r="AC22" s="17">
        <f>B7L215C12</f>
        <v>2453.8400416206055</v>
      </c>
      <c r="AD22" s="16" t="s">
        <v>15290</v>
      </c>
      <c r="AE22" s="23">
        <f>B7L215C13/24</f>
        <v>102.24333506752522</v>
      </c>
      <c r="AF22" s="16" t="s">
        <v>15291</v>
      </c>
      <c r="AG22" s="23">
        <f>B7L215C14</f>
        <v>102.24333506752522</v>
      </c>
      <c r="AH22" s="16" t="s">
        <v>15292</v>
      </c>
      <c r="AI22" s="26">
        <f>IF(B7L215C15=0,0,B7L215C9/B7L215C15)</f>
        <v>555.18044244655471</v>
      </c>
      <c r="AJ22" s="16" t="s">
        <v>15293</v>
      </c>
      <c r="AK22" s="17">
        <f>A1L215C21</f>
        <v>58289.666666666664</v>
      </c>
      <c r="AL22" s="16" t="s">
        <v>15294</v>
      </c>
      <c r="AM22" s="23">
        <f>IF(B7L103C1=0,0,B7L215C17/B7L103C1)</f>
        <v>0.17959151900836848</v>
      </c>
      <c r="AN22" s="16" t="s">
        <v>15295</v>
      </c>
      <c r="AO22" s="23">
        <f>B7L215C18</f>
        <v>0.17959151900836848</v>
      </c>
      <c r="AP22" s="16" t="s">
        <v>15296</v>
      </c>
      <c r="AQ22" s="17">
        <f>B7L215C19*B7L118C1</f>
        <v>2553.841925379681</v>
      </c>
      <c r="AR22" s="16" t="s">
        <v>15297</v>
      </c>
      <c r="AS22" s="17">
        <f>B7L215C20</f>
        <v>2553.841925379681</v>
      </c>
      <c r="AT22" s="16" t="s">
        <v>15298</v>
      </c>
      <c r="AU22" s="17">
        <f>B7L215C21/24</f>
        <v>106.41008022415338</v>
      </c>
      <c r="AV22" s="16" t="s">
        <v>15299</v>
      </c>
      <c r="AW22" s="23">
        <f>B7L215C22</f>
        <v>106.41008022415338</v>
      </c>
      <c r="AX22" s="16" t="s">
        <v>15300</v>
      </c>
      <c r="AY22" s="26">
        <f>IF(B7L215C23=0,0,B7L215C17/B7L215C23)</f>
        <v>547.78331661698951</v>
      </c>
      <c r="AZ22" s="16" t="s">
        <v>15301</v>
      </c>
      <c r="BA22" s="17">
        <f>A1L215C24</f>
        <v>58416.25</v>
      </c>
      <c r="BB22" s="16" t="s">
        <v>15302</v>
      </c>
      <c r="BC22" s="23">
        <f>IF(B7L104C1=0,0,B7L215C25/B7L104C1)</f>
        <v>0.18200111853440723</v>
      </c>
      <c r="BD22" s="16" t="s">
        <v>15303</v>
      </c>
      <c r="BE22" s="23">
        <f>B7L215C26</f>
        <v>0.18200111853440723</v>
      </c>
      <c r="BF22" s="16" t="s">
        <v>15304</v>
      </c>
      <c r="BG22" s="17">
        <f>B7L215C27*B7L119C1</f>
        <v>2530.6757759150137</v>
      </c>
      <c r="BH22" s="16" t="s">
        <v>15305</v>
      </c>
      <c r="BI22" s="17">
        <f>B7L215C28</f>
        <v>2530.6757759150137</v>
      </c>
      <c r="BJ22" s="16" t="s">
        <v>15306</v>
      </c>
      <c r="BK22" s="23">
        <f>B7L215C29/24</f>
        <v>105.44482399645891</v>
      </c>
      <c r="BL22" s="16" t="s">
        <v>15307</v>
      </c>
      <c r="BM22" s="23">
        <f>B7L215C30</f>
        <v>105.44482399645891</v>
      </c>
      <c r="BN22" s="16" t="s">
        <v>15308</v>
      </c>
      <c r="BO22" s="26">
        <f>IF(B7L215C31=0,0,B7L215C25/B7L215C31)</f>
        <v>553.99826929353833</v>
      </c>
      <c r="BP22" s="16" t="s">
        <v>15309</v>
      </c>
      <c r="BQ22" s="17">
        <f>A1L215C27</f>
        <v>57743</v>
      </c>
      <c r="BR22" s="16" t="s">
        <v>15310</v>
      </c>
      <c r="BS22" s="21">
        <f>IF(B7L105C1=0,0,B7L215C33/B7L105C1)</f>
        <v>0.18440905546359479</v>
      </c>
      <c r="BT22" s="16" t="s">
        <v>15311</v>
      </c>
      <c r="BU22" s="23">
        <f>B7L215C34</f>
        <v>0.18440905546359479</v>
      </c>
      <c r="BV22" s="16" t="s">
        <v>15312</v>
      </c>
      <c r="BW22" s="17">
        <f>B7L215C35*B7L120C1</f>
        <v>2451.8138056337898</v>
      </c>
      <c r="BX22" s="16" t="s">
        <v>15313</v>
      </c>
      <c r="BY22" s="17">
        <f>B7L215C36</f>
        <v>2451.8138056337898</v>
      </c>
      <c r="BZ22" s="16" t="s">
        <v>15314</v>
      </c>
      <c r="CA22" s="23">
        <f>B7L215C37/24</f>
        <v>102.15890856807458</v>
      </c>
      <c r="CB22" s="16" t="s">
        <v>15315</v>
      </c>
      <c r="CC22" s="23">
        <f>B7L215C38</f>
        <v>102.15890856807458</v>
      </c>
      <c r="CD22" s="16" t="s">
        <v>15316</v>
      </c>
      <c r="CE22" s="26">
        <f>IF(B7L215C39=0,0,B7L215C33/B7L215C39)</f>
        <v>565.22726024938288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7141545</v>
      </c>
      <c r="F23" s="16" t="s">
        <v>15318</v>
      </c>
      <c r="G23" s="21">
        <f>IF(B7L101C1=0,0,B7L216C1/B7L101C1)</f>
        <v>21.734618850457515</v>
      </c>
      <c r="H23" s="16" t="s">
        <v>15319</v>
      </c>
      <c r="I23" s="21">
        <f>B7L216C2</f>
        <v>21.734618850457515</v>
      </c>
      <c r="J23" s="16" t="s">
        <v>15320</v>
      </c>
      <c r="K23" s="17">
        <f>B7L216C3*B7L116C1</f>
        <v>321342.29706490814</v>
      </c>
      <c r="L23" s="16" t="s">
        <v>15321</v>
      </c>
      <c r="M23" s="17">
        <f>B7L216C4</f>
        <v>321342.29706490814</v>
      </c>
      <c r="N23" s="16" t="s">
        <v>15322</v>
      </c>
      <c r="O23" s="17">
        <f>B7L216C5/24</f>
        <v>13389.262377704506</v>
      </c>
      <c r="P23" s="16" t="s">
        <v>15323</v>
      </c>
      <c r="Q23" s="17">
        <f>B7L216C6</f>
        <v>13389.262377704506</v>
      </c>
      <c r="R23" s="16" t="s">
        <v>15324</v>
      </c>
      <c r="S23" s="25">
        <f>IF(B7L216C7=0,0,B7L216C1/B7L216C7)</f>
        <v>533.37852366624304</v>
      </c>
      <c r="T23" s="16" t="s">
        <v>15325</v>
      </c>
      <c r="U23" s="17">
        <f>A1L216C18</f>
        <v>7620240</v>
      </c>
      <c r="V23" s="16" t="s">
        <v>15326</v>
      </c>
      <c r="W23" s="23">
        <f>IF(B7L102C1=0,0,B7L216C9/B7L102C1)</f>
        <v>23.32060084951641</v>
      </c>
      <c r="X23" s="16" t="s">
        <v>15327</v>
      </c>
      <c r="Y23" s="23">
        <f>B7L216C10</f>
        <v>23.32060084951641</v>
      </c>
      <c r="Z23" s="16" t="s">
        <v>15328</v>
      </c>
      <c r="AA23" s="17">
        <f>B7L216C11*B7L117C1</f>
        <v>329416.7914022039</v>
      </c>
      <c r="AB23" s="16" t="s">
        <v>15329</v>
      </c>
      <c r="AC23" s="17">
        <f>B7L216C12</f>
        <v>329416.7914022039</v>
      </c>
      <c r="AD23" s="16" t="s">
        <v>15330</v>
      </c>
      <c r="AE23" s="17">
        <f>B7L216C13/24</f>
        <v>13725.699641758496</v>
      </c>
      <c r="AF23" s="16" t="s">
        <v>15331</v>
      </c>
      <c r="AG23" s="17">
        <f>B7L216C14</f>
        <v>13725.699641758496</v>
      </c>
      <c r="AH23" s="16" t="s">
        <v>15332</v>
      </c>
      <c r="AI23" s="26">
        <f>IF(B7L216C15=0,0,B7L216C9/B7L216C15)</f>
        <v>555.18044244655471</v>
      </c>
      <c r="AJ23" s="16" t="s">
        <v>15333</v>
      </c>
      <c r="AK23" s="17">
        <f>A1L216C21</f>
        <v>7898934.333333334</v>
      </c>
      <c r="AL23" s="16" t="s">
        <v>15334</v>
      </c>
      <c r="AM23" s="23">
        <f>IF(B7L103C1=0,0,B7L216C17/B7L103C1)</f>
        <v>24.336759782534717</v>
      </c>
      <c r="AN23" s="16" t="s">
        <v>15335</v>
      </c>
      <c r="AO23" s="23">
        <f>B7L216C18</f>
        <v>24.336759782534717</v>
      </c>
      <c r="AP23" s="16" t="s">
        <v>15336</v>
      </c>
      <c r="AQ23" s="17">
        <f>B7L216C19*B7L118C1</f>
        <v>346075.57084939582</v>
      </c>
      <c r="AR23" s="16" t="s">
        <v>15337</v>
      </c>
      <c r="AS23" s="17">
        <f>B7L216C20</f>
        <v>346075.57084939582</v>
      </c>
      <c r="AT23" s="16" t="s">
        <v>15338</v>
      </c>
      <c r="AU23" s="17">
        <f>B7L216C21/24</f>
        <v>14419.815452058159</v>
      </c>
      <c r="AV23" s="16" t="s">
        <v>15339</v>
      </c>
      <c r="AW23" s="17">
        <f>B7L216C22</f>
        <v>14419.815452058159</v>
      </c>
      <c r="AX23" s="16" t="s">
        <v>15340</v>
      </c>
      <c r="AY23" s="26">
        <f>IF(B7L216C23=0,0,B7L216C17/B7L216C23)</f>
        <v>547.78331661698962</v>
      </c>
      <c r="AZ23" s="16" t="s">
        <v>15341</v>
      </c>
      <c r="BA23" s="17">
        <f>A1L216C24</f>
        <v>8033184.75</v>
      </c>
      <c r="BB23" s="16" t="s">
        <v>15342</v>
      </c>
      <c r="BC23" s="23">
        <f>IF(B7L104C1=0,0,B7L216C25/B7L104C1)</f>
        <v>25.028114777883594</v>
      </c>
      <c r="BD23" s="16" t="s">
        <v>15343</v>
      </c>
      <c r="BE23" s="23">
        <f>B7L216C26</f>
        <v>25.028114777883594</v>
      </c>
      <c r="BF23" s="16" t="s">
        <v>15344</v>
      </c>
      <c r="BG23" s="17">
        <f>B7L216C27*B7L119C1</f>
        <v>348009.09079707967</v>
      </c>
      <c r="BH23" s="16" t="s">
        <v>15345</v>
      </c>
      <c r="BI23" s="17">
        <f>B7L216C28</f>
        <v>348009.09079707967</v>
      </c>
      <c r="BJ23" s="16" t="s">
        <v>15346</v>
      </c>
      <c r="BK23" s="17">
        <f>B7L216C29/24</f>
        <v>14500.378783211652</v>
      </c>
      <c r="BL23" s="16" t="s">
        <v>15347</v>
      </c>
      <c r="BM23" s="17">
        <f>B7L216C30</f>
        <v>14500.378783211652</v>
      </c>
      <c r="BN23" s="16" t="s">
        <v>15348</v>
      </c>
      <c r="BO23" s="26">
        <f>IF(B7L216C31=0,0,B7L216C25/B7L216C31)</f>
        <v>553.99826929353844</v>
      </c>
      <c r="BP23" s="16" t="s">
        <v>15349</v>
      </c>
      <c r="BQ23" s="17">
        <f>A1L216C27</f>
        <v>7912086.4000000004</v>
      </c>
      <c r="BR23" s="16" t="s">
        <v>15350</v>
      </c>
      <c r="BS23" s="21">
        <f>IF(B7L105C1=0,0,B7L216C33/B7L105C1)</f>
        <v>25.2681776106256</v>
      </c>
      <c r="BT23" s="16" t="s">
        <v>15351</v>
      </c>
      <c r="BU23" s="23">
        <f>B7L216C34</f>
        <v>25.2681776106256</v>
      </c>
      <c r="BV23" s="16" t="s">
        <v>15352</v>
      </c>
      <c r="BW23" s="17">
        <f>B7L216C35*B7L120C1</f>
        <v>335953.49508836312</v>
      </c>
      <c r="BX23" s="16" t="s">
        <v>15353</v>
      </c>
      <c r="BY23" s="17">
        <f>B7L216C36</f>
        <v>335953.49508836312</v>
      </c>
      <c r="BZ23" s="16" t="s">
        <v>15354</v>
      </c>
      <c r="CA23" s="17">
        <f>B7L216C37/24</f>
        <v>13998.062295348464</v>
      </c>
      <c r="CB23" s="16" t="s">
        <v>15355</v>
      </c>
      <c r="CC23" s="17">
        <f>B7L216C38</f>
        <v>13998.062295348464</v>
      </c>
      <c r="CD23" s="16" t="s">
        <v>15356</v>
      </c>
      <c r="CE23" s="26">
        <f>IF(B7L216C39=0,0,B7L216C33/B7L216C39)</f>
        <v>565.22726024938288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11996</v>
      </c>
      <c r="G8" s="24">
        <f>A1L501C5</f>
        <v>1.8</v>
      </c>
      <c r="H8" s="16" t="s">
        <v>15410</v>
      </c>
      <c r="I8" s="21">
        <f>B7L301C1*B7L301C2</f>
        <v>1.8000000000000002E-3</v>
      </c>
      <c r="J8" s="16" t="s">
        <v>15411</v>
      </c>
      <c r="K8" s="17">
        <f>A1L521C1</f>
        <v>1</v>
      </c>
      <c r="L8" s="16" t="s">
        <v>15412</v>
      </c>
      <c r="M8" s="23">
        <f>B7L301C3*B7L301C4</f>
        <v>1.8000000000000002E-3</v>
      </c>
      <c r="N8" s="16" t="s">
        <v>15413</v>
      </c>
      <c r="O8" s="17">
        <f>A1L521C6</f>
        <v>2</v>
      </c>
      <c r="P8" s="16" t="s">
        <v>15414</v>
      </c>
      <c r="Q8" s="23">
        <f>B7L301C1*B7L301C6</f>
        <v>2E-3</v>
      </c>
      <c r="R8" s="16" t="s">
        <v>15415</v>
      </c>
      <c r="S8" s="17">
        <f>A1L521C9</f>
        <v>4</v>
      </c>
      <c r="T8" s="16" t="s">
        <v>15416</v>
      </c>
      <c r="U8" s="23">
        <f>B7L301C3*B7L301C8</f>
        <v>7.2000000000000007E-3</v>
      </c>
      <c r="V8" s="16" t="s">
        <v>15417</v>
      </c>
      <c r="W8" s="23">
        <f>B7L301C9*B7L121C1</f>
        <v>1.8720000000000004E-2</v>
      </c>
      <c r="X8" s="16" t="s">
        <v>15418</v>
      </c>
      <c r="Y8" s="23">
        <f>A1L301C16</f>
        <v>1.4500000000000001E-2</v>
      </c>
      <c r="Z8" s="16" t="s">
        <v>11996</v>
      </c>
      <c r="AA8" s="27">
        <f>A1L501C5</f>
        <v>1.8</v>
      </c>
      <c r="AB8" s="16" t="s">
        <v>15419</v>
      </c>
      <c r="AC8" s="23">
        <f>B7L301C11*B7L301C12</f>
        <v>2.6100000000000002E-2</v>
      </c>
      <c r="AD8" s="16" t="s">
        <v>15411</v>
      </c>
      <c r="AE8" s="17">
        <f>A1L521C1</f>
        <v>1</v>
      </c>
      <c r="AF8" s="16" t="s">
        <v>15420</v>
      </c>
      <c r="AG8" s="23">
        <f>B7L301C13*B7L301C14</f>
        <v>2.6100000000000002E-2</v>
      </c>
      <c r="AH8" s="16" t="s">
        <v>15413</v>
      </c>
      <c r="AI8" s="17">
        <f>A1L521C6</f>
        <v>2</v>
      </c>
      <c r="AJ8" s="16" t="s">
        <v>15421</v>
      </c>
      <c r="AK8" s="23">
        <f>B7L301C11*B7L301C16</f>
        <v>2.9000000000000001E-2</v>
      </c>
      <c r="AL8" s="16" t="s">
        <v>15415</v>
      </c>
      <c r="AM8" s="17">
        <f>A1L521C9</f>
        <v>4</v>
      </c>
      <c r="AN8" s="16" t="s">
        <v>15422</v>
      </c>
      <c r="AO8" s="23">
        <f>B7L301C13*B7L301C18</f>
        <v>0.10440000000000001</v>
      </c>
      <c r="AP8" s="16" t="s">
        <v>15423</v>
      </c>
      <c r="AQ8" s="23">
        <f>B7L301C19*B7L121C1</f>
        <v>0.27144000000000001</v>
      </c>
      <c r="AR8" s="16" t="s">
        <v>15424</v>
      </c>
      <c r="AS8" s="23">
        <f>A1L301C17</f>
        <v>9.6666666666666672E-3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1.7400000000000002E-2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1.7400000000000002E-2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1.9333333333333334E-2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6.9600000000000009E-2</v>
      </c>
      <c r="BJ8" s="16" t="s">
        <v>15429</v>
      </c>
      <c r="BK8" s="23">
        <f>B7L301C29*B7L121C1</f>
        <v>0.18096000000000004</v>
      </c>
      <c r="BL8" s="16" t="s">
        <v>15430</v>
      </c>
      <c r="BM8" s="23">
        <f>A1L301C18</f>
        <v>1.125E-2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2.0250000000000001E-2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2.0250000000000001E-2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2.2499999999999999E-2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8.1000000000000003E-2</v>
      </c>
      <c r="CD8" s="16" t="s">
        <v>15435</v>
      </c>
      <c r="CE8" s="23">
        <f>B7L301C39*B7L121C1</f>
        <v>0.21060000000000001</v>
      </c>
      <c r="CF8" s="16" t="s">
        <v>15436</v>
      </c>
      <c r="CG8" s="23">
        <f>A1L301C19</f>
        <v>1.6199999999999999E-2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2.9159999999999998E-2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2.9159999999999998E-2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3.2399999999999998E-2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0.11663999999999999</v>
      </c>
      <c r="CX8" s="16" t="s">
        <v>15441</v>
      </c>
      <c r="CY8" s="23">
        <f>B7L301C49*B7L121C1</f>
        <v>0.30326399999999998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21">
        <f>A1L304C3</f>
        <v>25.416</v>
      </c>
      <c r="F9" s="16" t="s">
        <v>12035</v>
      </c>
      <c r="G9" s="24">
        <f>A1L502C5</f>
        <v>1.8</v>
      </c>
      <c r="H9" s="16" t="s">
        <v>15443</v>
      </c>
      <c r="I9" s="21">
        <f>B7L302C1*B7L302C2</f>
        <v>45.748800000000003</v>
      </c>
      <c r="J9" s="16" t="s">
        <v>15444</v>
      </c>
      <c r="K9" s="17">
        <f>A1L522C1</f>
        <v>1</v>
      </c>
      <c r="L9" s="16" t="s">
        <v>15445</v>
      </c>
      <c r="M9" s="23">
        <f>B7L302C3*B7L302C4</f>
        <v>45.748800000000003</v>
      </c>
      <c r="N9" s="16" t="s">
        <v>15446</v>
      </c>
      <c r="O9" s="17">
        <f>A1L522C6</f>
        <v>2</v>
      </c>
      <c r="P9" s="16" t="s">
        <v>15447</v>
      </c>
      <c r="Q9" s="23">
        <f>B7L302C1*B7L302C6</f>
        <v>50.832000000000001</v>
      </c>
      <c r="R9" s="16" t="s">
        <v>15448</v>
      </c>
      <c r="S9" s="17">
        <f>A1L522C9</f>
        <v>4</v>
      </c>
      <c r="T9" s="16" t="s">
        <v>15449</v>
      </c>
      <c r="U9" s="23">
        <f>B7L302C3*B7L302C8</f>
        <v>182.99520000000001</v>
      </c>
      <c r="V9" s="16" t="s">
        <v>15450</v>
      </c>
      <c r="W9" s="23">
        <f>B7L302C9*B7L121C1</f>
        <v>475.78752000000003</v>
      </c>
      <c r="X9" s="16" t="s">
        <v>15451</v>
      </c>
      <c r="Y9" s="23">
        <f>A1L304C16</f>
        <v>26.258499999999998</v>
      </c>
      <c r="Z9" s="16" t="s">
        <v>12035</v>
      </c>
      <c r="AA9" s="27">
        <f>A1L502C5</f>
        <v>1.8</v>
      </c>
      <c r="AB9" s="16" t="s">
        <v>15452</v>
      </c>
      <c r="AC9" s="23">
        <f>B7L302C11*B7L302C12</f>
        <v>47.265299999999996</v>
      </c>
      <c r="AD9" s="16" t="s">
        <v>15444</v>
      </c>
      <c r="AE9" s="17">
        <f>A1L522C1</f>
        <v>1</v>
      </c>
      <c r="AF9" s="16" t="s">
        <v>15453</v>
      </c>
      <c r="AG9" s="23">
        <f>B7L302C13*B7L302C14</f>
        <v>47.265299999999996</v>
      </c>
      <c r="AH9" s="16" t="s">
        <v>15446</v>
      </c>
      <c r="AI9" s="17">
        <f>A1L522C6</f>
        <v>2</v>
      </c>
      <c r="AJ9" s="16" t="s">
        <v>15454</v>
      </c>
      <c r="AK9" s="23">
        <f>B7L302C11*B7L302C16</f>
        <v>52.516999999999996</v>
      </c>
      <c r="AL9" s="16" t="s">
        <v>15448</v>
      </c>
      <c r="AM9" s="17">
        <f>A1L522C9</f>
        <v>4</v>
      </c>
      <c r="AN9" s="16" t="s">
        <v>15455</v>
      </c>
      <c r="AO9" s="23">
        <f>B7L302C13*B7L302C18</f>
        <v>189.06119999999999</v>
      </c>
      <c r="AP9" s="16" t="s">
        <v>15456</v>
      </c>
      <c r="AQ9" s="23">
        <f>B7L302C19*B7L121C1</f>
        <v>491.55911999999995</v>
      </c>
      <c r="AR9" s="16" t="s">
        <v>15457</v>
      </c>
      <c r="AS9" s="23">
        <f>A1L304C17</f>
        <v>27.297333333333331</v>
      </c>
      <c r="AT9" s="16" t="s">
        <v>12035</v>
      </c>
      <c r="AU9" s="27">
        <f>A1L502C5</f>
        <v>1.8</v>
      </c>
      <c r="AV9" s="16" t="s">
        <v>15458</v>
      </c>
      <c r="AW9" s="23">
        <f>B7L302C21*B7L302C22</f>
        <v>49.135199999999998</v>
      </c>
      <c r="AX9" s="16" t="s">
        <v>15444</v>
      </c>
      <c r="AY9" s="17">
        <f>A1L522C1</f>
        <v>1</v>
      </c>
      <c r="AZ9" s="16" t="s">
        <v>15459</v>
      </c>
      <c r="BA9" s="23">
        <f>B7L302C23*B7L302C24</f>
        <v>49.135199999999998</v>
      </c>
      <c r="BB9" s="16" t="s">
        <v>15446</v>
      </c>
      <c r="BC9" s="17">
        <f>A1L522C6</f>
        <v>2</v>
      </c>
      <c r="BD9" s="16" t="s">
        <v>15460</v>
      </c>
      <c r="BE9" s="23">
        <f>B7L302C21*B7L302C26</f>
        <v>54.594666666666662</v>
      </c>
      <c r="BF9" s="16" t="s">
        <v>15448</v>
      </c>
      <c r="BG9" s="17">
        <f>A1L522C9</f>
        <v>4</v>
      </c>
      <c r="BH9" s="16" t="s">
        <v>15461</v>
      </c>
      <c r="BI9" s="23">
        <f>B7L302C23*B7L302C28</f>
        <v>196.54079999999999</v>
      </c>
      <c r="BJ9" s="16" t="s">
        <v>15462</v>
      </c>
      <c r="BK9" s="23">
        <f>B7L302C29*B7L121C1</f>
        <v>511.00608</v>
      </c>
      <c r="BL9" s="16" t="s">
        <v>15463</v>
      </c>
      <c r="BM9" s="23">
        <f>A1L304C18</f>
        <v>27.722749999999998</v>
      </c>
      <c r="BN9" s="16" t="s">
        <v>12035</v>
      </c>
      <c r="BO9" s="17">
        <f>A1L502C5</f>
        <v>1.8</v>
      </c>
      <c r="BP9" s="16" t="s">
        <v>15464</v>
      </c>
      <c r="BQ9" s="23">
        <f>B7L302C31*B7L302C32</f>
        <v>49.900949999999995</v>
      </c>
      <c r="BR9" s="16" t="s">
        <v>15444</v>
      </c>
      <c r="BS9" s="15">
        <f>A1L522C1</f>
        <v>1</v>
      </c>
      <c r="BT9" s="16" t="s">
        <v>15465</v>
      </c>
      <c r="BU9" s="23">
        <f>B7L302C33*B7L302C34</f>
        <v>49.900949999999995</v>
      </c>
      <c r="BV9" s="16" t="s">
        <v>15446</v>
      </c>
      <c r="BW9" s="17">
        <f>A1L522C6</f>
        <v>2</v>
      </c>
      <c r="BX9" s="16" t="s">
        <v>15466</v>
      </c>
      <c r="BY9" s="23">
        <f>B7L302C31*B7L302C36</f>
        <v>55.445499999999996</v>
      </c>
      <c r="BZ9" s="16" t="s">
        <v>15448</v>
      </c>
      <c r="CA9" s="17">
        <f>A1L522C9</f>
        <v>4</v>
      </c>
      <c r="CB9" s="16" t="s">
        <v>15467</v>
      </c>
      <c r="CC9" s="23">
        <f>B7L302C33*B7L302C38</f>
        <v>199.60379999999998</v>
      </c>
      <c r="CD9" s="16" t="s">
        <v>15468</v>
      </c>
      <c r="CE9" s="23">
        <f>B7L302C39*B7L121C1</f>
        <v>518.96987999999999</v>
      </c>
      <c r="CF9" s="16" t="s">
        <v>15469</v>
      </c>
      <c r="CG9" s="23">
        <f>A1L304C19</f>
        <v>27.125799999999998</v>
      </c>
      <c r="CH9" s="16" t="s">
        <v>12035</v>
      </c>
      <c r="CI9" s="17">
        <f>A1L502C5</f>
        <v>1.8</v>
      </c>
      <c r="CJ9" s="16" t="s">
        <v>15470</v>
      </c>
      <c r="CK9" s="23">
        <f>B7L302C41*B7L302C42</f>
        <v>48.826439999999998</v>
      </c>
      <c r="CL9" s="16" t="s">
        <v>15444</v>
      </c>
      <c r="CM9" s="15">
        <f>A1L522C1</f>
        <v>1</v>
      </c>
      <c r="CN9" s="16" t="s">
        <v>15471</v>
      </c>
      <c r="CO9" s="23">
        <f>B7L302C43*B7L302C44</f>
        <v>48.826439999999998</v>
      </c>
      <c r="CP9" s="16" t="s">
        <v>15446</v>
      </c>
      <c r="CQ9" s="17">
        <f>A1L522C6</f>
        <v>2</v>
      </c>
      <c r="CR9" s="16" t="s">
        <v>15472</v>
      </c>
      <c r="CS9" s="23">
        <f>B7L302C41*B7L302C46</f>
        <v>54.251599999999996</v>
      </c>
      <c r="CT9" s="16" t="s">
        <v>15448</v>
      </c>
      <c r="CU9" s="17">
        <f>A1L522C9</f>
        <v>4</v>
      </c>
      <c r="CV9" s="16" t="s">
        <v>15473</v>
      </c>
      <c r="CW9" s="23">
        <f>B7L302C43*B7L302C48</f>
        <v>195.30575999999999</v>
      </c>
      <c r="CX9" s="16" t="s">
        <v>15474</v>
      </c>
      <c r="CY9" s="23">
        <f>B7L302C49*B7L121C1</f>
        <v>507.79497600000002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578.63200000000006</v>
      </c>
      <c r="F10" s="16" t="s">
        <v>12074</v>
      </c>
      <c r="G10" s="24">
        <f>A1L503C5</f>
        <v>2</v>
      </c>
      <c r="H10" s="16" t="s">
        <v>15476</v>
      </c>
      <c r="I10" s="15">
        <f>B7L303C1*B7L303C2</f>
        <v>1157.2640000000001</v>
      </c>
      <c r="J10" s="16" t="s">
        <v>15477</v>
      </c>
      <c r="K10" s="17">
        <f>A1L523C1</f>
        <v>1</v>
      </c>
      <c r="L10" s="16" t="s">
        <v>15478</v>
      </c>
      <c r="M10" s="17">
        <f>B7L303C3*B7L303C4</f>
        <v>1157.2640000000001</v>
      </c>
      <c r="N10" s="16" t="s">
        <v>15479</v>
      </c>
      <c r="O10" s="17">
        <f>A1L523C6</f>
        <v>2</v>
      </c>
      <c r="P10" s="16" t="s">
        <v>15480</v>
      </c>
      <c r="Q10" s="17">
        <f>B7L303C1*B7L303C6</f>
        <v>1157.2640000000001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4629.0560000000005</v>
      </c>
      <c r="V10" s="16" t="s">
        <v>15483</v>
      </c>
      <c r="W10" s="17">
        <f>B7L303C9*B7L121C1</f>
        <v>12035.545600000001</v>
      </c>
      <c r="X10" s="16" t="s">
        <v>15484</v>
      </c>
      <c r="Y10" s="23">
        <f>A1L305C16</f>
        <v>581.34249999999997</v>
      </c>
      <c r="Z10" s="16" t="s">
        <v>12074</v>
      </c>
      <c r="AA10" s="27">
        <f>A1L503C5</f>
        <v>2</v>
      </c>
      <c r="AB10" s="16" t="s">
        <v>15485</v>
      </c>
      <c r="AC10" s="17">
        <f>B7L303C11*B7L303C12</f>
        <v>1162.6849999999999</v>
      </c>
      <c r="AD10" s="16" t="s">
        <v>15477</v>
      </c>
      <c r="AE10" s="17">
        <f>A1L523C1</f>
        <v>1</v>
      </c>
      <c r="AF10" s="16" t="s">
        <v>15486</v>
      </c>
      <c r="AG10" s="17">
        <f>B7L303C13*B7L303C14</f>
        <v>1162.6849999999999</v>
      </c>
      <c r="AH10" s="16" t="s">
        <v>15479</v>
      </c>
      <c r="AI10" s="17">
        <f>A1L523C6</f>
        <v>2</v>
      </c>
      <c r="AJ10" s="16" t="s">
        <v>15487</v>
      </c>
      <c r="AK10" s="17">
        <f>B7L303C11*B7L303C16</f>
        <v>1162.6849999999999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4650.74</v>
      </c>
      <c r="AP10" s="16" t="s">
        <v>15489</v>
      </c>
      <c r="AQ10" s="17">
        <f>B7L303C19*B7L121C1</f>
        <v>12091.923999999999</v>
      </c>
      <c r="AR10" s="16" t="s">
        <v>15490</v>
      </c>
      <c r="AS10" s="23">
        <f>A1L305C17</f>
        <v>588.41800000000001</v>
      </c>
      <c r="AT10" s="16" t="s">
        <v>12074</v>
      </c>
      <c r="AU10" s="27">
        <f>A1L503C5</f>
        <v>2</v>
      </c>
      <c r="AV10" s="16" t="s">
        <v>15491</v>
      </c>
      <c r="AW10" s="17">
        <f>B7L303C21*B7L303C22</f>
        <v>1176.836</v>
      </c>
      <c r="AX10" s="16" t="s">
        <v>15477</v>
      </c>
      <c r="AY10" s="17">
        <f>A1L523C1</f>
        <v>1</v>
      </c>
      <c r="AZ10" s="16" t="s">
        <v>15492</v>
      </c>
      <c r="BA10" s="17">
        <f>B7L303C23*B7L303C24</f>
        <v>1176.836</v>
      </c>
      <c r="BB10" s="16" t="s">
        <v>15479</v>
      </c>
      <c r="BC10" s="17">
        <f>A1L523C6</f>
        <v>2</v>
      </c>
      <c r="BD10" s="16" t="s">
        <v>15493</v>
      </c>
      <c r="BE10" s="17">
        <f>B7L303C21*B7L303C26</f>
        <v>1176.836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4707.3440000000001</v>
      </c>
      <c r="BJ10" s="16" t="s">
        <v>15495</v>
      </c>
      <c r="BK10" s="17">
        <f>B7L303C29*B7L121C1</f>
        <v>12239.0944</v>
      </c>
      <c r="BL10" s="16" t="s">
        <v>15496</v>
      </c>
      <c r="BM10" s="23">
        <f>A1L305C18</f>
        <v>573.18674999999996</v>
      </c>
      <c r="BN10" s="16" t="s">
        <v>12074</v>
      </c>
      <c r="BO10" s="17">
        <f>A1L503C5</f>
        <v>2</v>
      </c>
      <c r="BP10" s="16" t="s">
        <v>15497</v>
      </c>
      <c r="BQ10" s="17">
        <f>B7L303C31*B7L303C32</f>
        <v>1146.3734999999999</v>
      </c>
      <c r="BR10" s="16" t="s">
        <v>15477</v>
      </c>
      <c r="BS10" s="15">
        <f>A1L523C1</f>
        <v>1</v>
      </c>
      <c r="BT10" s="16" t="s">
        <v>15498</v>
      </c>
      <c r="BU10" s="17">
        <f>B7L303C33*B7L303C34</f>
        <v>1146.3734999999999</v>
      </c>
      <c r="BV10" s="16" t="s">
        <v>15479</v>
      </c>
      <c r="BW10" s="17">
        <f>A1L523C6</f>
        <v>2</v>
      </c>
      <c r="BX10" s="16" t="s">
        <v>15499</v>
      </c>
      <c r="BY10" s="17">
        <f>B7L303C31*B7L303C36</f>
        <v>1146.3734999999999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4585.4939999999997</v>
      </c>
      <c r="CD10" s="16" t="s">
        <v>15501</v>
      </c>
      <c r="CE10" s="17">
        <f>B7L303C39*B7L121C1</f>
        <v>11922.2844</v>
      </c>
      <c r="CF10" s="16" t="s">
        <v>15502</v>
      </c>
      <c r="CG10" s="23">
        <f>A1L305C19</f>
        <v>564.98040000000003</v>
      </c>
      <c r="CH10" s="16" t="s">
        <v>12074</v>
      </c>
      <c r="CI10" s="17">
        <f>A1L503C5</f>
        <v>2</v>
      </c>
      <c r="CJ10" s="16" t="s">
        <v>15503</v>
      </c>
      <c r="CK10" s="17">
        <f>B7L303C41*B7L303C42</f>
        <v>1129.9608000000001</v>
      </c>
      <c r="CL10" s="16" t="s">
        <v>15477</v>
      </c>
      <c r="CM10" s="15">
        <f>A1L523C1</f>
        <v>1</v>
      </c>
      <c r="CN10" s="16" t="s">
        <v>15504</v>
      </c>
      <c r="CO10" s="17">
        <f>B7L303C43*B7L303C44</f>
        <v>1129.9608000000001</v>
      </c>
      <c r="CP10" s="16" t="s">
        <v>15479</v>
      </c>
      <c r="CQ10" s="17">
        <f>A1L523C6</f>
        <v>2</v>
      </c>
      <c r="CR10" s="16" t="s">
        <v>15505</v>
      </c>
      <c r="CS10" s="17">
        <f>B7L303C41*B7L303C46</f>
        <v>1129.9608000000001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4519.8432000000003</v>
      </c>
      <c r="CX10" s="16" t="s">
        <v>15507</v>
      </c>
      <c r="CY10" s="17">
        <f>B7L303C49*B7L121C1</f>
        <v>11751.592320000002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21">
        <f>A1L308C3</f>
        <v>859.40200000000004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1718.8040000000001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1718.8040000000001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1718.8040000000001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6875.2160000000003</v>
      </c>
      <c r="V11" s="16" t="s">
        <v>15516</v>
      </c>
      <c r="W11" s="17">
        <f>B7L304C9*B7L121C1</f>
        <v>17875.561600000001</v>
      </c>
      <c r="X11" s="16" t="s">
        <v>15517</v>
      </c>
      <c r="Y11" s="23">
        <f>A1L308C16</f>
        <v>870.9135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1741.827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1741.827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1741.827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6967.308</v>
      </c>
      <c r="AP11" s="16" t="s">
        <v>15522</v>
      </c>
      <c r="AQ11" s="17">
        <f>B7L304C19*B7L121C1</f>
        <v>18115.000800000002</v>
      </c>
      <c r="AR11" s="16" t="s">
        <v>15523</v>
      </c>
      <c r="AS11" s="23">
        <f>A1L308C17</f>
        <v>905.78499999999997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1811.57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1811.57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1811.57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7246.28</v>
      </c>
      <c r="BJ11" s="16" t="s">
        <v>15528</v>
      </c>
      <c r="BK11" s="17">
        <f>B7L304C29*B7L121C1</f>
        <v>18840.328000000001</v>
      </c>
      <c r="BL11" s="16" t="s">
        <v>15529</v>
      </c>
      <c r="BM11" s="23">
        <f>A1L308C18</f>
        <v>950.18275000000006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1900.3655000000001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1900.3655000000001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1900.3655000000001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7601.4620000000004</v>
      </c>
      <c r="CD11" s="16" t="s">
        <v>15534</v>
      </c>
      <c r="CE11" s="17">
        <f>B7L304C39*B7L121C1</f>
        <v>19763.801200000002</v>
      </c>
      <c r="CF11" s="16" t="s">
        <v>15535</v>
      </c>
      <c r="CG11" s="23">
        <f>A1L308C19</f>
        <v>982.23640000000012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1964.4728000000002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1964.4728000000002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1964.4728000000002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7857.8912000000009</v>
      </c>
      <c r="CX11" s="16" t="s">
        <v>15540</v>
      </c>
      <c r="CY11" s="17">
        <f>B7L304C49*B7L121C1</f>
        <v>20430.517120000004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340.726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681.452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681.452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681.452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2725.808</v>
      </c>
      <c r="V12" s="16" t="s">
        <v>15549</v>
      </c>
      <c r="W12" s="17">
        <f>B7L305C9*B7L121C1</f>
        <v>7087.1008000000002</v>
      </c>
      <c r="X12" s="16" t="s">
        <v>15550</v>
      </c>
      <c r="Y12" s="23">
        <f>A1L309C16</f>
        <v>366.36450000000002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732.72900000000004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732.72900000000004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732.72900000000004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2930.9160000000002</v>
      </c>
      <c r="AP12" s="16" t="s">
        <v>15555</v>
      </c>
      <c r="AQ12" s="17">
        <f>B7L305C19*B7L121C1</f>
        <v>7620.3816000000006</v>
      </c>
      <c r="AR12" s="16" t="s">
        <v>15556</v>
      </c>
      <c r="AS12" s="23">
        <f>A1L309C17</f>
        <v>387.21866666666665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774.4373333333333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774.4373333333333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774.4373333333333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3097.7493333333332</v>
      </c>
      <c r="BJ12" s="16" t="s">
        <v>15561</v>
      </c>
      <c r="BK12" s="17">
        <f>B7L305C29*B7L121C1</f>
        <v>8054.148266666667</v>
      </c>
      <c r="BL12" s="16" t="s">
        <v>15562</v>
      </c>
      <c r="BM12" s="23">
        <f>A1L309C18</f>
        <v>390.52224999999999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781.04449999999997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781.04449999999997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781.04449999999997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3124.1779999999999</v>
      </c>
      <c r="CD12" s="16" t="s">
        <v>15567</v>
      </c>
      <c r="CE12" s="17">
        <f>B7L305C39*B7L121C1</f>
        <v>8122.8627999999999</v>
      </c>
      <c r="CF12" s="16" t="s">
        <v>15568</v>
      </c>
      <c r="CG12" s="23">
        <f>A1L309C19</f>
        <v>371.37579999999997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742.75159999999994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742.75159999999994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742.75159999999994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2971.0063999999998</v>
      </c>
      <c r="CX12" s="16" t="s">
        <v>15573</v>
      </c>
      <c r="CY12" s="17">
        <f>B7L305C49*B7L121C1</f>
        <v>7724.6166399999993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2046.5590000000002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4093.1180000000004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4093.1180000000004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4093.1180000000004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16372.472000000002</v>
      </c>
      <c r="V13" s="16" t="s">
        <v>15582</v>
      </c>
      <c r="W13" s="17">
        <f>B7L306C9*B7L121C1</f>
        <v>42568.427200000006</v>
      </c>
      <c r="X13" s="16" t="s">
        <v>15583</v>
      </c>
      <c r="Y13" s="17">
        <f>A1L312C16</f>
        <v>2109.7815000000001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4219.5630000000001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4219.5630000000001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4219.5630000000001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16878.252</v>
      </c>
      <c r="AP13" s="16" t="s">
        <v>15588</v>
      </c>
      <c r="AQ13" s="17">
        <f>B7L306C19*B7L121C1</f>
        <v>43883.455200000004</v>
      </c>
      <c r="AR13" s="16" t="s">
        <v>15589</v>
      </c>
      <c r="AS13" s="17">
        <f>A1L312C17</f>
        <v>2201.8496666666665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4403.699333333333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4403.699333333333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4403.699333333333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17614.797333333332</v>
      </c>
      <c r="BJ13" s="16" t="s">
        <v>15594</v>
      </c>
      <c r="BK13" s="17">
        <f>B7L306C29*B7L121C1</f>
        <v>45798.473066666666</v>
      </c>
      <c r="BL13" s="16" t="s">
        <v>15595</v>
      </c>
      <c r="BM13" s="17">
        <f>A1L312C18</f>
        <v>2237.3322499999999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4474.6644999999999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4474.6644999999999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4474.6644999999999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17898.657999999999</v>
      </c>
      <c r="CD13" s="16" t="s">
        <v>15600</v>
      </c>
      <c r="CE13" s="17">
        <f>B7L306C39*B7L121C1</f>
        <v>46536.510800000004</v>
      </c>
      <c r="CF13" s="16" t="s">
        <v>15601</v>
      </c>
      <c r="CG13" s="17">
        <f>A1L312C19</f>
        <v>2193.2321999999999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4386.4643999999998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4386.4643999999998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4386.4643999999998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17545.857599999999</v>
      </c>
      <c r="CX13" s="16" t="s">
        <v>15606</v>
      </c>
      <c r="CY13" s="17">
        <f>B7L306C49*B7L121C1</f>
        <v>45619.229760000002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514.28099999999995</v>
      </c>
      <c r="F14" s="16" t="s">
        <v>12230</v>
      </c>
      <c r="G14" s="24">
        <f>A1L507C5</f>
        <v>2</v>
      </c>
      <c r="H14" s="16" t="s">
        <v>15608</v>
      </c>
      <c r="I14" s="15">
        <f>B7L307C1*B7L307C2</f>
        <v>1028.5619999999999</v>
      </c>
      <c r="J14" s="16" t="s">
        <v>15609</v>
      </c>
      <c r="K14" s="17">
        <f>A1L527C1</f>
        <v>1</v>
      </c>
      <c r="L14" s="16" t="s">
        <v>15610</v>
      </c>
      <c r="M14" s="17">
        <f>B7L307C3*B7L307C4</f>
        <v>1028.5619999999999</v>
      </c>
      <c r="N14" s="16" t="s">
        <v>15611</v>
      </c>
      <c r="O14" s="17">
        <f>A1L527C6</f>
        <v>2</v>
      </c>
      <c r="P14" s="16" t="s">
        <v>15612</v>
      </c>
      <c r="Q14" s="17">
        <f>B7L307C1*B7L307C6</f>
        <v>1028.5619999999999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4114.2479999999996</v>
      </c>
      <c r="V14" s="16" t="s">
        <v>15615</v>
      </c>
      <c r="W14" s="17">
        <f>B7L307C9*B7L121C1</f>
        <v>10697.0448</v>
      </c>
      <c r="X14" s="16" t="s">
        <v>15616</v>
      </c>
      <c r="Y14" s="23">
        <f>A1L313C16</f>
        <v>533.51049999999998</v>
      </c>
      <c r="Z14" s="16" t="s">
        <v>12230</v>
      </c>
      <c r="AA14" s="27">
        <f>A1L507C5</f>
        <v>2</v>
      </c>
      <c r="AB14" s="16" t="s">
        <v>15617</v>
      </c>
      <c r="AC14" s="17">
        <f>B7L307C11*B7L307C12</f>
        <v>1067.021</v>
      </c>
      <c r="AD14" s="16" t="s">
        <v>15609</v>
      </c>
      <c r="AE14" s="17">
        <f>A1L527C1</f>
        <v>1</v>
      </c>
      <c r="AF14" s="16" t="s">
        <v>15618</v>
      </c>
      <c r="AG14" s="17">
        <f>B7L307C13*B7L307C14</f>
        <v>1067.021</v>
      </c>
      <c r="AH14" s="16" t="s">
        <v>15611</v>
      </c>
      <c r="AI14" s="17">
        <f>A1L527C6</f>
        <v>2</v>
      </c>
      <c r="AJ14" s="16" t="s">
        <v>15619</v>
      </c>
      <c r="AK14" s="17">
        <f>B7L307C11*B7L307C16</f>
        <v>1067.021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4268.0839999999998</v>
      </c>
      <c r="AP14" s="16" t="s">
        <v>15621</v>
      </c>
      <c r="AQ14" s="17">
        <f>B7L307C19*B7L121C1</f>
        <v>11097.018400000001</v>
      </c>
      <c r="AR14" s="16" t="s">
        <v>15622</v>
      </c>
      <c r="AS14" s="23">
        <f>A1L313C17</f>
        <v>536.13900000000001</v>
      </c>
      <c r="AT14" s="16" t="s">
        <v>12230</v>
      </c>
      <c r="AU14" s="27">
        <f>A1L507C5</f>
        <v>2</v>
      </c>
      <c r="AV14" s="16" t="s">
        <v>15623</v>
      </c>
      <c r="AW14" s="17">
        <f>B7L307C21*B7L307C22</f>
        <v>1072.278</v>
      </c>
      <c r="AX14" s="16" t="s">
        <v>15609</v>
      </c>
      <c r="AY14" s="17">
        <f>A1L527C1</f>
        <v>1</v>
      </c>
      <c r="AZ14" s="16" t="s">
        <v>15624</v>
      </c>
      <c r="BA14" s="17">
        <f>B7L307C23*B7L307C24</f>
        <v>1072.278</v>
      </c>
      <c r="BB14" s="16" t="s">
        <v>15611</v>
      </c>
      <c r="BC14" s="17">
        <f>A1L527C6</f>
        <v>2</v>
      </c>
      <c r="BD14" s="16" t="s">
        <v>15625</v>
      </c>
      <c r="BE14" s="17">
        <f>B7L307C21*B7L307C26</f>
        <v>1072.278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4289.1120000000001</v>
      </c>
      <c r="BJ14" s="16" t="s">
        <v>15627</v>
      </c>
      <c r="BK14" s="17">
        <f>B7L307C29*B7L121C1</f>
        <v>11151.691200000001</v>
      </c>
      <c r="BL14" s="16" t="s">
        <v>15628</v>
      </c>
      <c r="BM14" s="23">
        <f>A1L313C18</f>
        <v>531.89724999999999</v>
      </c>
      <c r="BN14" s="16" t="s">
        <v>12230</v>
      </c>
      <c r="BO14" s="17">
        <f>A1L507C5</f>
        <v>2</v>
      </c>
      <c r="BP14" s="16" t="s">
        <v>15629</v>
      </c>
      <c r="BQ14" s="17">
        <f>B7L307C31*B7L307C32</f>
        <v>1063.7945</v>
      </c>
      <c r="BR14" s="16" t="s">
        <v>15609</v>
      </c>
      <c r="BS14" s="15">
        <f>A1L527C1</f>
        <v>1</v>
      </c>
      <c r="BT14" s="16" t="s">
        <v>15630</v>
      </c>
      <c r="BU14" s="17">
        <f>B7L307C33*B7L307C34</f>
        <v>1063.7945</v>
      </c>
      <c r="BV14" s="16" t="s">
        <v>15611</v>
      </c>
      <c r="BW14" s="17">
        <f>A1L527C6</f>
        <v>2</v>
      </c>
      <c r="BX14" s="16" t="s">
        <v>15631</v>
      </c>
      <c r="BY14" s="17">
        <f>B7L307C31*B7L307C36</f>
        <v>1063.7945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4255.1779999999999</v>
      </c>
      <c r="CD14" s="16" t="s">
        <v>15633</v>
      </c>
      <c r="CE14" s="17">
        <f>B7L307C39*B7L121C1</f>
        <v>11063.462799999999</v>
      </c>
      <c r="CF14" s="16" t="s">
        <v>15634</v>
      </c>
      <c r="CG14" s="23">
        <f>A1L313C19</f>
        <v>523.11059999999998</v>
      </c>
      <c r="CH14" s="16" t="s">
        <v>12230</v>
      </c>
      <c r="CI14" s="17">
        <f>A1L507C5</f>
        <v>2</v>
      </c>
      <c r="CJ14" s="16" t="s">
        <v>15635</v>
      </c>
      <c r="CK14" s="17">
        <f>B7L307C41*B7L307C42</f>
        <v>1046.2212</v>
      </c>
      <c r="CL14" s="16" t="s">
        <v>15609</v>
      </c>
      <c r="CM14" s="15">
        <f>A1L527C1</f>
        <v>1</v>
      </c>
      <c r="CN14" s="16" t="s">
        <v>15636</v>
      </c>
      <c r="CO14" s="17">
        <f>B7L307C43*B7L307C44</f>
        <v>1046.2212</v>
      </c>
      <c r="CP14" s="16" t="s">
        <v>15611</v>
      </c>
      <c r="CQ14" s="17">
        <f>A1L527C6</f>
        <v>2</v>
      </c>
      <c r="CR14" s="16" t="s">
        <v>15637</v>
      </c>
      <c r="CS14" s="17">
        <f>B7L307C41*B7L307C46</f>
        <v>1046.2212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4184.8847999999998</v>
      </c>
      <c r="CX14" s="16" t="s">
        <v>15639</v>
      </c>
      <c r="CY14" s="17">
        <f>B7L307C49*B7L121C1</f>
        <v>10880.70048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492.01900000000001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984.03800000000001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984.03800000000001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984.03800000000001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3936.152</v>
      </c>
      <c r="V15" s="16" t="s">
        <v>15648</v>
      </c>
      <c r="W15" s="17">
        <f>B7L308C9*B7L121C1</f>
        <v>10233.995200000001</v>
      </c>
      <c r="X15" s="16" t="s">
        <v>15649</v>
      </c>
      <c r="Y15" s="23">
        <f>A1L314C16</f>
        <v>488.32299999999998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976.64599999999996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976.64599999999996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976.64599999999996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3906.5839999999998</v>
      </c>
      <c r="AP15" s="16" t="s">
        <v>15654</v>
      </c>
      <c r="AQ15" s="17">
        <f>B7L308C19*B7L121C1</f>
        <v>10157.118399999999</v>
      </c>
      <c r="AR15" s="16" t="s">
        <v>15655</v>
      </c>
      <c r="AS15" s="23">
        <f>A1L314C17</f>
        <v>497.54299999999995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995.0859999999999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995.0859999999999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995.0859999999999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3980.3439999999996</v>
      </c>
      <c r="BJ15" s="16" t="s">
        <v>15660</v>
      </c>
      <c r="BK15" s="17">
        <f>B7L308C29*B7L121C1</f>
        <v>10348.894399999999</v>
      </c>
      <c r="BL15" s="16" t="s">
        <v>15661</v>
      </c>
      <c r="BM15" s="23">
        <f>A1L314C18</f>
        <v>499.31324999999998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998.62649999999996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998.62649999999996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998.62649999999996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3994.5059999999999</v>
      </c>
      <c r="CD15" s="16" t="s">
        <v>15666</v>
      </c>
      <c r="CE15" s="17">
        <f>B7L308C39*B7L121C1</f>
        <v>10385.7156</v>
      </c>
      <c r="CF15" s="16" t="s">
        <v>15667</v>
      </c>
      <c r="CG15" s="23">
        <f>A1L314C19</f>
        <v>519.12040000000002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1038.2408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1038.2408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1038.2408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4152.9632000000001</v>
      </c>
      <c r="CX15" s="16" t="s">
        <v>15672</v>
      </c>
      <c r="CY15" s="17">
        <f>B7L308C49*B7L121C1</f>
        <v>10797.704320000001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82.393000000000001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164.786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164.786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164.786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659.14400000000001</v>
      </c>
      <c r="V16" s="16" t="s">
        <v>15681</v>
      </c>
      <c r="W16" s="17">
        <f>B7L309C9*B7L121C1</f>
        <v>1713.7744</v>
      </c>
      <c r="X16" s="16" t="s">
        <v>15682</v>
      </c>
      <c r="Y16" s="23">
        <f>A1L316C16</f>
        <v>86.650999999999996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173.30199999999999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173.30199999999999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173.30199999999999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693.20799999999997</v>
      </c>
      <c r="AP16" s="16" t="s">
        <v>15687</v>
      </c>
      <c r="AQ16" s="17">
        <f>B7L309C19*B7L121C1</f>
        <v>1802.3407999999999</v>
      </c>
      <c r="AR16" s="16" t="s">
        <v>15688</v>
      </c>
      <c r="AS16" s="23">
        <f>A1L316C17</f>
        <v>88.511666666666656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177.02333333333331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177.02333333333331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177.02333333333331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708.09333333333325</v>
      </c>
      <c r="BJ16" s="16" t="s">
        <v>15693</v>
      </c>
      <c r="BK16" s="17">
        <f>B7L309C29*B7L121C1</f>
        <v>1841.0426666666665</v>
      </c>
      <c r="BL16" s="16" t="s">
        <v>15694</v>
      </c>
      <c r="BM16" s="23">
        <f>A1L316C18</f>
        <v>86.724999999999994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173.45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173.45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173.45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693.8</v>
      </c>
      <c r="CD16" s="16" t="s">
        <v>15699</v>
      </c>
      <c r="CE16" s="17">
        <f>B7L309C39*B7L121C1</f>
        <v>1803.8799999999999</v>
      </c>
      <c r="CF16" s="16" t="s">
        <v>15700</v>
      </c>
      <c r="CG16" s="23">
        <f>A1L316C19</f>
        <v>85.426599999999993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170.85319999999999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170.85319999999999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170.85319999999999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683.41279999999995</v>
      </c>
      <c r="CX16" s="16" t="s">
        <v>15705</v>
      </c>
      <c r="CY16" s="17">
        <f>B7L309C49*B7L121C1</f>
        <v>1776.87328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54.385999999999996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108.77199999999999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108.77199999999999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108.77199999999999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435.08799999999997</v>
      </c>
      <c r="V17" s="16" t="s">
        <v>15714</v>
      </c>
      <c r="W17" s="17">
        <f>B7L310C9*B7L121C1</f>
        <v>1131.2287999999999</v>
      </c>
      <c r="X17" s="16" t="s">
        <v>15715</v>
      </c>
      <c r="Y17" s="23">
        <f>A1L315C16</f>
        <v>55.038499999999999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110.077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110.077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110.077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440.30799999999999</v>
      </c>
      <c r="AP17" s="16" t="s">
        <v>15720</v>
      </c>
      <c r="AQ17" s="17">
        <f>B7L310C19*B7L121C1</f>
        <v>1144.8008</v>
      </c>
      <c r="AR17" s="16" t="s">
        <v>15721</v>
      </c>
      <c r="AS17" s="23">
        <f>A1L315C17</f>
        <v>57.733666666666664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115.46733333333333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115.46733333333333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115.46733333333333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461.86933333333332</v>
      </c>
      <c r="BJ17" s="16" t="s">
        <v>15726</v>
      </c>
      <c r="BK17" s="17">
        <f>B7L310C29*B7L121C1</f>
        <v>1200.8602666666666</v>
      </c>
      <c r="BL17" s="16" t="s">
        <v>15727</v>
      </c>
      <c r="BM17" s="23">
        <f>A1L315C18</f>
        <v>59.978999999999999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119.958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119.958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119.958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479.83199999999999</v>
      </c>
      <c r="CD17" s="16" t="s">
        <v>15732</v>
      </c>
      <c r="CE17" s="17">
        <f>B7L310C39*B7L121C1</f>
        <v>1247.5632000000001</v>
      </c>
      <c r="CF17" s="16" t="s">
        <v>15733</v>
      </c>
      <c r="CG17" s="23">
        <f>A1L315C19</f>
        <v>64.02000000000001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128.04000000000002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128.04000000000002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128.04000000000002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512.16000000000008</v>
      </c>
      <c r="CX17" s="16" t="s">
        <v>15738</v>
      </c>
      <c r="CY17" s="17">
        <f>B7L310C49*B7L121C1</f>
        <v>1331.6160000000002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1103.6840000000002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1103.6840000000002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1103.6840000000002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2207.3680000000004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4414.7360000000008</v>
      </c>
      <c r="V18" s="16" t="s">
        <v>15747</v>
      </c>
      <c r="W18" s="17">
        <f>B7L311C9*B7L121C1</f>
        <v>11478.313600000003</v>
      </c>
      <c r="X18" s="16" t="s">
        <v>15748</v>
      </c>
      <c r="Y18" s="17">
        <f>A1L317C16</f>
        <v>1121.9760000000001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1121.9760000000001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1121.9760000000001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2243.9520000000002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4487.9040000000005</v>
      </c>
      <c r="AP18" s="16" t="s">
        <v>15753</v>
      </c>
      <c r="AQ18" s="17">
        <f>B7L311C19*B7L121C1</f>
        <v>11668.550400000002</v>
      </c>
      <c r="AR18" s="16" t="s">
        <v>15754</v>
      </c>
      <c r="AS18" s="23">
        <f>A1L317C17</f>
        <v>997.96966666666674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997.96966666666674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997.96966666666674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1995.9393333333335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3991.878666666667</v>
      </c>
      <c r="BJ18" s="16" t="s">
        <v>15759</v>
      </c>
      <c r="BK18" s="17">
        <f>B7L311C29*B7L121C1</f>
        <v>10378.884533333334</v>
      </c>
      <c r="BL18" s="16" t="s">
        <v>15760</v>
      </c>
      <c r="BM18" s="23">
        <f>A1L317C18</f>
        <v>952.74900000000002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952.74900000000002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952.74900000000002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1905.498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3810.9960000000001</v>
      </c>
      <c r="CD18" s="16" t="s">
        <v>15765</v>
      </c>
      <c r="CE18" s="17">
        <f>B7L311C39*B7L121C1</f>
        <v>9908.5896000000012</v>
      </c>
      <c r="CF18" s="16" t="s">
        <v>15766</v>
      </c>
      <c r="CG18" s="23">
        <f>A1L317C19</f>
        <v>892.89099999999996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892.89099999999996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892.89099999999996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1785.7819999999999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3571.5639999999999</v>
      </c>
      <c r="CX18" s="16" t="s">
        <v>15771</v>
      </c>
      <c r="CY18" s="17">
        <f>B7L311C49*B7L121C1</f>
        <v>9286.0663999999997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484.87800000000004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969.75600000000009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969.75600000000009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969.75600000000009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3879.0240000000003</v>
      </c>
      <c r="V19" s="16" t="s">
        <v>15780</v>
      </c>
      <c r="W19" s="17">
        <f>B7L312C9*B7L121C1</f>
        <v>10085.4624</v>
      </c>
      <c r="X19" s="16" t="s">
        <v>15781</v>
      </c>
      <c r="Y19" s="23">
        <f>A1L318C16</f>
        <v>527.28050000000007</v>
      </c>
      <c r="Z19" s="16" t="s">
        <v>12425</v>
      </c>
      <c r="AA19" s="27">
        <f>A1L512C5</f>
        <v>2</v>
      </c>
      <c r="AB19" s="16" t="s">
        <v>15782</v>
      </c>
      <c r="AC19" s="17">
        <f>B7L312C11*B7L312C12</f>
        <v>1054.5610000000001</v>
      </c>
      <c r="AD19" s="16" t="s">
        <v>15774</v>
      </c>
      <c r="AE19" s="17">
        <f>A1L532C1</f>
        <v>1</v>
      </c>
      <c r="AF19" s="16" t="s">
        <v>15783</v>
      </c>
      <c r="AG19" s="17">
        <f>B7L312C13*B7L312C14</f>
        <v>1054.5610000000001</v>
      </c>
      <c r="AH19" s="16" t="s">
        <v>15776</v>
      </c>
      <c r="AI19" s="17">
        <f>A1L532C6</f>
        <v>2</v>
      </c>
      <c r="AJ19" s="16" t="s">
        <v>15784</v>
      </c>
      <c r="AK19" s="17">
        <f>B7L312C11*B7L312C16</f>
        <v>1054.5610000000001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4218.2440000000006</v>
      </c>
      <c r="AP19" s="16" t="s">
        <v>15786</v>
      </c>
      <c r="AQ19" s="17">
        <f>B7L312C19*B7L121C1</f>
        <v>10967.434400000002</v>
      </c>
      <c r="AR19" s="16" t="s">
        <v>15787</v>
      </c>
      <c r="AS19" s="23">
        <f>A1L318C17</f>
        <v>506.85700000000003</v>
      </c>
      <c r="AT19" s="16" t="s">
        <v>12425</v>
      </c>
      <c r="AU19" s="27">
        <f>A1L512C5</f>
        <v>2</v>
      </c>
      <c r="AV19" s="16" t="s">
        <v>15788</v>
      </c>
      <c r="AW19" s="17">
        <f>B7L312C21*B7L312C22</f>
        <v>1013.7140000000001</v>
      </c>
      <c r="AX19" s="16" t="s">
        <v>15774</v>
      </c>
      <c r="AY19" s="17">
        <f>A1L532C1</f>
        <v>1</v>
      </c>
      <c r="AZ19" s="16" t="s">
        <v>15789</v>
      </c>
      <c r="BA19" s="17">
        <f>B7L312C23*B7L312C24</f>
        <v>1013.7140000000001</v>
      </c>
      <c r="BB19" s="16" t="s">
        <v>15776</v>
      </c>
      <c r="BC19" s="17">
        <f>A1L532C6</f>
        <v>2</v>
      </c>
      <c r="BD19" s="16" t="s">
        <v>15790</v>
      </c>
      <c r="BE19" s="17">
        <f>B7L312C21*B7L312C26</f>
        <v>1013.7140000000001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4054.8560000000002</v>
      </c>
      <c r="BJ19" s="16" t="s">
        <v>15792</v>
      </c>
      <c r="BK19" s="17">
        <f>B7L312C29*B7L121C1</f>
        <v>10542.625600000001</v>
      </c>
      <c r="BL19" s="16" t="s">
        <v>15793</v>
      </c>
      <c r="BM19" s="23">
        <f>A1L318C18</f>
        <v>496.80650000000003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993.61300000000006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993.61300000000006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993.61300000000006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3974.4520000000002</v>
      </c>
      <c r="CD19" s="16" t="s">
        <v>15798</v>
      </c>
      <c r="CE19" s="17">
        <f>B7L312C39*B7L121C1</f>
        <v>10333.575200000001</v>
      </c>
      <c r="CF19" s="16" t="s">
        <v>15799</v>
      </c>
      <c r="CG19" s="23">
        <f>A1L318C19</f>
        <v>465.95200000000006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931.90400000000011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931.90400000000011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931.90400000000011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3727.6160000000004</v>
      </c>
      <c r="CX19" s="16" t="s">
        <v>15804</v>
      </c>
      <c r="CY19" s="17">
        <f>B7L312C49*B7L121C1</f>
        <v>9691.8016000000007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2.0229999999999997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4.0459999999999994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4.0459999999999994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4.0459999999999994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16.183999999999997</v>
      </c>
      <c r="V20" s="16" t="s">
        <v>15813</v>
      </c>
      <c r="W20" s="23">
        <f>B7L313C9*B7L121C1</f>
        <v>42.078399999999995</v>
      </c>
      <c r="X20" s="16" t="s">
        <v>15814</v>
      </c>
      <c r="Y20" s="23">
        <f>A1L319C16</f>
        <v>2.2204999999999999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4.4409999999999998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4.4409999999999998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4.4409999999999998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17.763999999999999</v>
      </c>
      <c r="AP20" s="16" t="s">
        <v>15819</v>
      </c>
      <c r="AQ20" s="23">
        <f>B7L313C19*B7L121C1</f>
        <v>46.186399999999999</v>
      </c>
      <c r="AR20" s="16" t="s">
        <v>15820</v>
      </c>
      <c r="AS20" s="23">
        <f>A1L319C17</f>
        <v>2.1629999999999998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4.3259999999999996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4.3259999999999996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4.3259999999999996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17.303999999999998</v>
      </c>
      <c r="BJ20" s="16" t="s">
        <v>15825</v>
      </c>
      <c r="BK20" s="23">
        <f>B7L313C29*B7L121C1</f>
        <v>44.990400000000001</v>
      </c>
      <c r="BL20" s="16" t="s">
        <v>15826</v>
      </c>
      <c r="BM20" s="23">
        <f>A1L319C18</f>
        <v>2.1507499999999999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4.3014999999999999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4.3014999999999999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4.3014999999999999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17.206</v>
      </c>
      <c r="CD20" s="16" t="s">
        <v>15831</v>
      </c>
      <c r="CE20" s="23">
        <f>B7L313C39*B7L121C1</f>
        <v>44.735599999999998</v>
      </c>
      <c r="CF20" s="16" t="s">
        <v>15832</v>
      </c>
      <c r="CG20" s="23">
        <f>A1L319C19</f>
        <v>2.0545999999999998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4.1091999999999995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4.1091999999999995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4.1091999999999995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16.436799999999998</v>
      </c>
      <c r="CX20" s="16" t="s">
        <v>15837</v>
      </c>
      <c r="CY20" s="23">
        <f>B7L313C49*B7L121C1</f>
        <v>42.735679999999995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322.93799999999999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645.87599999999998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645.87599999999998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645.87599999999998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2583.5039999999999</v>
      </c>
      <c r="V21" s="16" t="s">
        <v>15846</v>
      </c>
      <c r="W21" s="17">
        <f>B7L314C9*B7L121C1</f>
        <v>6717.1103999999996</v>
      </c>
      <c r="X21" s="16" t="s">
        <v>15847</v>
      </c>
      <c r="Y21" s="23">
        <f>A1L320C16</f>
        <v>346.86249999999995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693.72499999999991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693.72499999999991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693.72499999999991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2774.8999999999996</v>
      </c>
      <c r="AP21" s="16" t="s">
        <v>15852</v>
      </c>
      <c r="AQ21" s="17">
        <f>B7L314C19*B7L121C1</f>
        <v>7214.7399999999989</v>
      </c>
      <c r="AR21" s="16" t="s">
        <v>15853</v>
      </c>
      <c r="AS21" s="23">
        <f>A1L320C17</f>
        <v>336.33733333333333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672.67466666666667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672.67466666666667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672.67466666666667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2690.6986666666667</v>
      </c>
      <c r="BJ21" s="16" t="s">
        <v>15858</v>
      </c>
      <c r="BK21" s="17">
        <f>B7L314C29*B7L121C1</f>
        <v>6995.8165333333336</v>
      </c>
      <c r="BL21" s="16" t="s">
        <v>15859</v>
      </c>
      <c r="BM21" s="23">
        <f>A1L320C18</f>
        <v>329.99849999999998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659.99699999999996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659.99699999999996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659.99699999999996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2639.9879999999998</v>
      </c>
      <c r="CD21" s="16" t="s">
        <v>15864</v>
      </c>
      <c r="CE21" s="17">
        <f>B7L314C39*B7L121C1</f>
        <v>6863.9687999999996</v>
      </c>
      <c r="CF21" s="16" t="s">
        <v>15865</v>
      </c>
      <c r="CG21" s="23">
        <f>A1L320C19</f>
        <v>317.84379999999999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635.68759999999997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635.68759999999997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635.68759999999997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2542.7503999999999</v>
      </c>
      <c r="CX21" s="16" t="s">
        <v>15870</v>
      </c>
      <c r="CY21" s="17">
        <f>B7L314C49*B7L121C1</f>
        <v>6611.1510399999997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21">
        <f>A1L323C3</f>
        <v>586.51700000000005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1173.0340000000001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1173.0340000000001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1173.0340000000001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4692.1360000000004</v>
      </c>
      <c r="V22" s="16" t="s">
        <v>15879</v>
      </c>
      <c r="W22" s="17">
        <f>B7L315C9*B7L121C1</f>
        <v>12199.553600000001</v>
      </c>
      <c r="X22" s="16" t="s">
        <v>15880</v>
      </c>
      <c r="Y22" s="23">
        <f>A1L323C16</f>
        <v>593.06950000000006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1186.1390000000001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1186.1390000000001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1186.1390000000001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4744.5560000000005</v>
      </c>
      <c r="AP22" s="16" t="s">
        <v>15885</v>
      </c>
      <c r="AQ22" s="17">
        <f>B7L315C19*B7L121C1</f>
        <v>12335.845600000002</v>
      </c>
      <c r="AR22" s="16" t="s">
        <v>15886</v>
      </c>
      <c r="AS22" s="23">
        <f>A1L323C17</f>
        <v>600.9620000000001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1201.9240000000002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1201.9240000000002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1201.9240000000002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4807.6960000000008</v>
      </c>
      <c r="BJ22" s="16" t="s">
        <v>15891</v>
      </c>
      <c r="BK22" s="17">
        <f>B7L315C29*B7L121C1</f>
        <v>12500.009600000003</v>
      </c>
      <c r="BL22" s="16" t="s">
        <v>15892</v>
      </c>
      <c r="BM22" s="23">
        <f>A1L323C18</f>
        <v>593.68624999999997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1187.3724999999999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1187.3724999999999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1187.3724999999999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4749.49</v>
      </c>
      <c r="CD22" s="16" t="s">
        <v>15897</v>
      </c>
      <c r="CE22" s="17">
        <f>B7L315C39*B7L121C1</f>
        <v>12348.673999999999</v>
      </c>
      <c r="CF22" s="16" t="s">
        <v>15898</v>
      </c>
      <c r="CG22" s="23">
        <f>A1L323C19</f>
        <v>542.97259999999994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1085.9451999999999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1085.9451999999999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1085.9451999999999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4343.7807999999995</v>
      </c>
      <c r="CX22" s="16" t="s">
        <v>15903</v>
      </c>
      <c r="CY22" s="17">
        <f>B7L315C49*B7L121C1</f>
        <v>11293.83008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7493.8550000000014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14238.324500000002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14238.324500000002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14987.710000000003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56953.29800000001</v>
      </c>
      <c r="V23" s="16" t="s">
        <v>15913</v>
      </c>
      <c r="W23" s="17">
        <f>B7L316C9*B7L121C1</f>
        <v>148078.57480000003</v>
      </c>
      <c r="X23" s="16" t="s">
        <v>15914</v>
      </c>
      <c r="Y23" s="17">
        <f>A1L324C16</f>
        <v>7709.6070000000009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14648.2533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14648.2533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15419.214000000002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58593.013200000001</v>
      </c>
      <c r="AP23" s="16" t="s">
        <v>15919</v>
      </c>
      <c r="AQ23" s="17">
        <f>B7L316C19*B7L121C1</f>
        <v>152341.83431999999</v>
      </c>
      <c r="AR23" s="16" t="s">
        <v>15920</v>
      </c>
      <c r="AS23" s="17">
        <f>A1L324C17</f>
        <v>7734.7946666666676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14696.109866666668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14696.109866666668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15469.589333333335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58784.43946666667</v>
      </c>
      <c r="BJ23" s="16" t="s">
        <v>15925</v>
      </c>
      <c r="BK23" s="17">
        <f>B7L316C29*B7L121C1</f>
        <v>152839.54261333335</v>
      </c>
      <c r="BL23" s="16" t="s">
        <v>15926</v>
      </c>
      <c r="BM23" s="17">
        <f>A1L324C18</f>
        <v>7732.2635000000009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14691.300650000001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14691.300650000001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15464.527000000002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58765.202600000004</v>
      </c>
      <c r="CD23" s="16" t="s">
        <v>15931</v>
      </c>
      <c r="CE23" s="17">
        <f>B7L316C39*B7L121C1</f>
        <v>152789.52676000001</v>
      </c>
      <c r="CF23" s="16" t="s">
        <v>15932</v>
      </c>
      <c r="CG23" s="17">
        <f>A1L324C19</f>
        <v>7552.3584000000001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14349.480959999999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14349.480959999999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15104.7168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57397.923839999996</v>
      </c>
      <c r="CX23" s="16" t="s">
        <v>15937</v>
      </c>
      <c r="CY23" s="17">
        <f>B7L316C49*B7L121C1</f>
        <v>149234.60198400001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11999</v>
      </c>
      <c r="G8" s="21">
        <f>A1L541C9</f>
        <v>0.27585161202264602</v>
      </c>
      <c r="H8" s="16" t="s">
        <v>15986</v>
      </c>
      <c r="I8" s="21">
        <f>B7L401C1*B7L401C2</f>
        <v>2.7585161202264602E-4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23">
        <f>A1L301C16</f>
        <v>1.4500000000000001E-2</v>
      </c>
      <c r="Z8" s="16" t="s">
        <v>12616</v>
      </c>
      <c r="AA8" s="23">
        <f>A1L541C54</f>
        <v>0.27514829421373704</v>
      </c>
      <c r="AB8" s="16" t="s">
        <v>15994</v>
      </c>
      <c r="AC8" s="23">
        <f>B7L401C11*B7L401C12</f>
        <v>3.9896502660991869E-3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9.6666666666666672E-3</v>
      </c>
      <c r="AT8" s="16" t="s">
        <v>13114</v>
      </c>
      <c r="AU8" s="23">
        <f>A1L541C63</f>
        <v>0.27341155152818497</v>
      </c>
      <c r="AV8" s="16" t="s">
        <v>16000</v>
      </c>
      <c r="AW8" s="23">
        <f>B7L401C21*B7L401C22</f>
        <v>2.6429783314391216E-3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1.125E-2</v>
      </c>
      <c r="BN8" s="16" t="s">
        <v>13612</v>
      </c>
      <c r="BO8" s="23">
        <f>A1L541C72</f>
        <v>0.27238207896988348</v>
      </c>
      <c r="BP8" s="16" t="s">
        <v>16006</v>
      </c>
      <c r="BQ8" s="23">
        <f>B7L401C31*B7L401C32</f>
        <v>3.0642983884111891E-3</v>
      </c>
      <c r="BR8" s="16" t="s">
        <v>16007</v>
      </c>
      <c r="BS8" s="15">
        <f>B3L801C21</f>
        <v>14</v>
      </c>
      <c r="BT8" s="16" t="s">
        <v>16008</v>
      </c>
      <c r="BU8" s="23">
        <f>B7L401C33*B7L401C34</f>
        <v>4.2900177437756648E-2</v>
      </c>
      <c r="BV8" s="16" t="s">
        <v>15989</v>
      </c>
      <c r="BW8" s="27">
        <f>A1L521C2</f>
        <v>0.5</v>
      </c>
      <c r="BX8" s="16" t="s">
        <v>16009</v>
      </c>
      <c r="BY8" s="23">
        <f>B7L401C35*B7L401C36</f>
        <v>2.1450088718878324E-2</v>
      </c>
      <c r="BZ8" s="16" t="s">
        <v>15991</v>
      </c>
      <c r="CA8" s="25">
        <f>A1L521C10</f>
        <v>2.75</v>
      </c>
      <c r="CB8" s="16" t="s">
        <v>16010</v>
      </c>
      <c r="CC8" s="23">
        <f>B7L401C35*B7L401C38</f>
        <v>0.11797548795383078</v>
      </c>
      <c r="CD8" s="16" t="s">
        <v>16011</v>
      </c>
      <c r="CE8" s="23">
        <f>B7L401C39*B7L121C1</f>
        <v>0.30673626867996007</v>
      </c>
      <c r="CF8" s="16" t="s">
        <v>15436</v>
      </c>
      <c r="CG8" s="23">
        <f>A1L301C19</f>
        <v>1.6199999999999999E-2</v>
      </c>
      <c r="CH8" s="16" t="s">
        <v>14110</v>
      </c>
      <c r="CI8" s="23">
        <f>A1L541C81</f>
        <v>0.26903831503526121</v>
      </c>
      <c r="CJ8" s="16" t="s">
        <v>16012</v>
      </c>
      <c r="CK8" s="23">
        <f>B7L401C41*B7L401C42</f>
        <v>4.3584207035712317E-3</v>
      </c>
      <c r="CL8" s="16" t="s">
        <v>16013</v>
      </c>
      <c r="CM8" s="21">
        <f>B3L801C27</f>
        <v>10.666666666666666</v>
      </c>
      <c r="CN8" s="16" t="s">
        <v>16014</v>
      </c>
      <c r="CO8" s="23">
        <f>B7L401C43*B7L401C44</f>
        <v>4.6489820838093138E-2</v>
      </c>
      <c r="CP8" s="16" t="s">
        <v>15989</v>
      </c>
      <c r="CQ8" s="27">
        <f>A1L521C2</f>
        <v>0.5</v>
      </c>
      <c r="CR8" s="16" t="s">
        <v>16015</v>
      </c>
      <c r="CS8" s="23">
        <f>B7L401C45*B7L401C46</f>
        <v>2.3244910419046569E-2</v>
      </c>
      <c r="CT8" s="16" t="s">
        <v>15991</v>
      </c>
      <c r="CU8" s="25">
        <f>A1L521C10</f>
        <v>2.75</v>
      </c>
      <c r="CV8" s="16" t="s">
        <v>16016</v>
      </c>
      <c r="CW8" s="23">
        <f>B7L401C45*B7L401C48</f>
        <v>0.12784700730475612</v>
      </c>
      <c r="CX8" s="16" t="s">
        <v>16017</v>
      </c>
      <c r="CY8" s="23">
        <f>B7L401C49*B7L121C1</f>
        <v>0.33240221899236594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21">
        <f>A1L304C3</f>
        <v>25.416</v>
      </c>
      <c r="F9" s="16" t="s">
        <v>12038</v>
      </c>
      <c r="G9" s="21">
        <f>A1L542C9</f>
        <v>0.93480032599836982</v>
      </c>
      <c r="H9" s="16" t="s">
        <v>16018</v>
      </c>
      <c r="I9" s="21">
        <f>B7L402C1*B7L402C2</f>
        <v>23.758885085574569</v>
      </c>
      <c r="J9" s="16" t="s">
        <v>16019</v>
      </c>
      <c r="K9" s="23">
        <f>B3L802C3</f>
        <v>1.8504165496583358</v>
      </c>
      <c r="L9" s="16" t="s">
        <v>16020</v>
      </c>
      <c r="M9" s="23">
        <f>B7L402C3*B7L402C4</f>
        <v>43.96383416377779</v>
      </c>
      <c r="N9" s="16" t="s">
        <v>16021</v>
      </c>
      <c r="O9" s="27">
        <f>A1L522C2</f>
        <v>0.5</v>
      </c>
      <c r="P9" s="16" t="s">
        <v>16022</v>
      </c>
      <c r="Q9" s="23">
        <f>B7L402C5*B7L402C6</f>
        <v>21.981917081888895</v>
      </c>
      <c r="R9" s="16" t="s">
        <v>16023</v>
      </c>
      <c r="S9" s="25">
        <f>A1L522C10</f>
        <v>2.75</v>
      </c>
      <c r="T9" s="16" t="s">
        <v>16024</v>
      </c>
      <c r="U9" s="23">
        <f>B7L402C5*B7L402C8</f>
        <v>120.90054395038892</v>
      </c>
      <c r="V9" s="16" t="s">
        <v>16025</v>
      </c>
      <c r="W9" s="23">
        <f>B7L402C9*B7L121C1</f>
        <v>314.34141427101122</v>
      </c>
      <c r="X9" s="16" t="s">
        <v>15451</v>
      </c>
      <c r="Y9" s="23">
        <f>A1L304C16</f>
        <v>26.258499999999998</v>
      </c>
      <c r="Z9" s="16" t="s">
        <v>12647</v>
      </c>
      <c r="AA9" s="23">
        <f>A1L542C54</f>
        <v>0.88626178931746424</v>
      </c>
      <c r="AB9" s="16" t="s">
        <v>16026</v>
      </c>
      <c r="AC9" s="23">
        <f>B7L402C11*B7L402C12</f>
        <v>23.271905194792634</v>
      </c>
      <c r="AD9" s="16" t="s">
        <v>16027</v>
      </c>
      <c r="AE9" s="23">
        <f>B3L802C9</f>
        <v>1.8688569472963723</v>
      </c>
      <c r="AF9" s="16" t="s">
        <v>16028</v>
      </c>
      <c r="AG9" s="23">
        <f>B7L402C13*B7L402C14</f>
        <v>43.491861700110753</v>
      </c>
      <c r="AH9" s="16" t="s">
        <v>16021</v>
      </c>
      <c r="AI9" s="27">
        <f>A1L522C2</f>
        <v>0.5</v>
      </c>
      <c r="AJ9" s="16" t="s">
        <v>16029</v>
      </c>
      <c r="AK9" s="23">
        <f>B7L402C15*B7L402C16</f>
        <v>21.745930850055377</v>
      </c>
      <c r="AL9" s="16" t="s">
        <v>16023</v>
      </c>
      <c r="AM9" s="25">
        <f>A1L522C10</f>
        <v>2.75</v>
      </c>
      <c r="AN9" s="16" t="s">
        <v>16030</v>
      </c>
      <c r="AO9" s="23">
        <f>B7L402C15*B7L402C18</f>
        <v>119.60261967530457</v>
      </c>
      <c r="AP9" s="16" t="s">
        <v>16031</v>
      </c>
      <c r="AQ9" s="23">
        <f>B7L402C19*B7L121C1</f>
        <v>310.9668111557919</v>
      </c>
      <c r="AR9" s="16" t="s">
        <v>15457</v>
      </c>
      <c r="AS9" s="23">
        <f>A1L304C17</f>
        <v>27.297333333333331</v>
      </c>
      <c r="AT9" s="16" t="s">
        <v>13145</v>
      </c>
      <c r="AU9" s="23">
        <f>A1L542C63</f>
        <v>0.89988880933605642</v>
      </c>
      <c r="AV9" s="16" t="s">
        <v>16032</v>
      </c>
      <c r="AW9" s="23">
        <f>B7L402C21*B7L402C22</f>
        <v>24.564564791382775</v>
      </c>
      <c r="AX9" s="16" t="s">
        <v>16033</v>
      </c>
      <c r="AY9" s="23">
        <f>B3L802C15</f>
        <v>1.8471826895149581</v>
      </c>
      <c r="AZ9" s="16" t="s">
        <v>16034</v>
      </c>
      <c r="BA9" s="23">
        <f>B7L402C23*B7L402C24</f>
        <v>45.375238858110883</v>
      </c>
      <c r="BB9" s="16" t="s">
        <v>16021</v>
      </c>
      <c r="BC9" s="27">
        <f>A1L522C2</f>
        <v>0.5</v>
      </c>
      <c r="BD9" s="16" t="s">
        <v>16035</v>
      </c>
      <c r="BE9" s="23">
        <f>B7L402C25*B7L402C26</f>
        <v>22.687619429055442</v>
      </c>
      <c r="BF9" s="16" t="s">
        <v>16023</v>
      </c>
      <c r="BG9" s="25">
        <f>A1L522C10</f>
        <v>2.75</v>
      </c>
      <c r="BH9" s="16" t="s">
        <v>16036</v>
      </c>
      <c r="BI9" s="23">
        <f>B7L402C25*B7L402C28</f>
        <v>124.78190685980493</v>
      </c>
      <c r="BJ9" s="16" t="s">
        <v>16037</v>
      </c>
      <c r="BK9" s="23">
        <f>B7L402C29*B7L121C1</f>
        <v>324.43295783549286</v>
      </c>
      <c r="BL9" s="16" t="s">
        <v>15463</v>
      </c>
      <c r="BM9" s="23">
        <f>A1L304C18</f>
        <v>27.722749999999998</v>
      </c>
      <c r="BN9" s="16" t="s">
        <v>13643</v>
      </c>
      <c r="BO9" s="23">
        <f>A1L542C72</f>
        <v>0.93231723337781702</v>
      </c>
      <c r="BP9" s="16" t="s">
        <v>16038</v>
      </c>
      <c r="BQ9" s="23">
        <f>B7L402C31*B7L402C32</f>
        <v>25.846397581624874</v>
      </c>
      <c r="BR9" s="16" t="s">
        <v>16039</v>
      </c>
      <c r="BS9" s="21">
        <f>B3L802C21</f>
        <v>1.829945992791993</v>
      </c>
      <c r="BT9" s="16" t="s">
        <v>16040</v>
      </c>
      <c r="BU9" s="23">
        <f>B7L402C33*B7L402C34</f>
        <v>47.297511682603094</v>
      </c>
      <c r="BV9" s="16" t="s">
        <v>16021</v>
      </c>
      <c r="BW9" s="27">
        <f>A1L522C2</f>
        <v>0.5</v>
      </c>
      <c r="BX9" s="16" t="s">
        <v>16041</v>
      </c>
      <c r="BY9" s="23">
        <f>B7L402C35*B7L402C36</f>
        <v>23.648755841301547</v>
      </c>
      <c r="BZ9" s="16" t="s">
        <v>16023</v>
      </c>
      <c r="CA9" s="25">
        <f>A1L522C10</f>
        <v>2.75</v>
      </c>
      <c r="CB9" s="16" t="s">
        <v>16042</v>
      </c>
      <c r="CC9" s="23">
        <f>B7L402C35*B7L402C38</f>
        <v>130.06815712715851</v>
      </c>
      <c r="CD9" s="16" t="s">
        <v>16043</v>
      </c>
      <c r="CE9" s="23">
        <f>B7L402C39*B7L121C1</f>
        <v>338.17720853061218</v>
      </c>
      <c r="CF9" s="16" t="s">
        <v>15469</v>
      </c>
      <c r="CG9" s="23">
        <f>A1L304C19</f>
        <v>27.125799999999998</v>
      </c>
      <c r="CH9" s="16" t="s">
        <v>14141</v>
      </c>
      <c r="CI9" s="23">
        <f>A1L542C81</f>
        <v>0.94443906775750908</v>
      </c>
      <c r="CJ9" s="16" t="s">
        <v>16044</v>
      </c>
      <c r="CK9" s="23">
        <f>B7L402C41*B7L402C42</f>
        <v>25.618665264176638</v>
      </c>
      <c r="CL9" s="16" t="s">
        <v>16045</v>
      </c>
      <c r="CM9" s="21">
        <f>B3L802C27</f>
        <v>1.8361083680391568</v>
      </c>
      <c r="CN9" s="16" t="s">
        <v>16046</v>
      </c>
      <c r="CO9" s="23">
        <f>B7L402C43*B7L402C44</f>
        <v>47.038645669548799</v>
      </c>
      <c r="CP9" s="16" t="s">
        <v>16021</v>
      </c>
      <c r="CQ9" s="27">
        <f>A1L522C2</f>
        <v>0.5</v>
      </c>
      <c r="CR9" s="16" t="s">
        <v>16047</v>
      </c>
      <c r="CS9" s="23">
        <f>B7L402C45*B7L402C46</f>
        <v>23.5193228347744</v>
      </c>
      <c r="CT9" s="16" t="s">
        <v>16023</v>
      </c>
      <c r="CU9" s="25">
        <f>A1L522C10</f>
        <v>2.75</v>
      </c>
      <c r="CV9" s="16" t="s">
        <v>16048</v>
      </c>
      <c r="CW9" s="23">
        <f>B7L402C45*B7L402C48</f>
        <v>129.35627559125919</v>
      </c>
      <c r="CX9" s="16" t="s">
        <v>16049</v>
      </c>
      <c r="CY9" s="23">
        <f>B7L402C49*B7L121C1</f>
        <v>336.3263165372739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578.63200000000006</v>
      </c>
      <c r="F10" s="16" t="s">
        <v>12077</v>
      </c>
      <c r="G10" s="21">
        <f>A1L543C9</f>
        <v>0.87445149618230489</v>
      </c>
      <c r="H10" s="16" t="s">
        <v>16050</v>
      </c>
      <c r="I10" s="21">
        <f>B7L403C1*B7L403C2</f>
        <v>505.98561813895952</v>
      </c>
      <c r="J10" s="16" t="s">
        <v>16051</v>
      </c>
      <c r="K10" s="23">
        <f>B3L803C3</f>
        <v>1.8168412063996584</v>
      </c>
      <c r="L10" s="16" t="s">
        <v>16052</v>
      </c>
      <c r="M10" s="23">
        <f>B7L403C3*B7L403C4</f>
        <v>919.2955208804641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459.64776044023205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2528.0626824212763</v>
      </c>
      <c r="V10" s="16" t="s">
        <v>16057</v>
      </c>
      <c r="W10" s="17">
        <f>B7L403C9*B7L121C1</f>
        <v>6572.9629742953184</v>
      </c>
      <c r="X10" s="16" t="s">
        <v>15484</v>
      </c>
      <c r="Y10" s="23">
        <f>A1L305C16</f>
        <v>581.34249999999997</v>
      </c>
      <c r="Z10" s="16" t="s">
        <v>12678</v>
      </c>
      <c r="AA10" s="23">
        <f>A1L543C54</f>
        <v>0.85348498926354355</v>
      </c>
      <c r="AB10" s="16" t="s">
        <v>16058</v>
      </c>
      <c r="AC10" s="23">
        <f>B7L403C11*B7L403C12</f>
        <v>496.16709737094152</v>
      </c>
      <c r="AD10" s="16" t="s">
        <v>16059</v>
      </c>
      <c r="AE10" s="23">
        <f>B3L803C9</f>
        <v>1.8275292893201718</v>
      </c>
      <c r="AF10" s="16" t="s">
        <v>16060</v>
      </c>
      <c r="AG10" s="23">
        <f>B7L403C13*B7L403C14</f>
        <v>906.75990284236923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453.37995142118461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2493.5897328165156</v>
      </c>
      <c r="AP10" s="16" t="s">
        <v>16063</v>
      </c>
      <c r="AQ10" s="17">
        <f>B7L403C19*B7L121C1</f>
        <v>6483.3333053229408</v>
      </c>
      <c r="AR10" s="16" t="s">
        <v>15490</v>
      </c>
      <c r="AS10" s="23">
        <f>A1L305C17</f>
        <v>588.41800000000001</v>
      </c>
      <c r="AT10" s="16" t="s">
        <v>13176</v>
      </c>
      <c r="AU10" s="23">
        <f>A1L543C63</f>
        <v>0.85981758841827183</v>
      </c>
      <c r="AV10" s="16" t="s">
        <v>16064</v>
      </c>
      <c r="AW10" s="23">
        <f>B7L403C21*B7L403C22</f>
        <v>505.93214574190267</v>
      </c>
      <c r="AX10" s="16" t="s">
        <v>16065</v>
      </c>
      <c r="AY10" s="23">
        <f>B3L803C15</f>
        <v>1.8143114269192457</v>
      </c>
      <c r="AZ10" s="16" t="s">
        <v>16066</v>
      </c>
      <c r="BA10" s="23">
        <f>B7L403C23*B7L403C24</f>
        <v>917.91847326530728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458.95923663265364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2524.275801479595</v>
      </c>
      <c r="BJ10" s="16" t="s">
        <v>16069</v>
      </c>
      <c r="BK10" s="17">
        <f>B7L403C29*B7L121C1</f>
        <v>6563.117083846947</v>
      </c>
      <c r="BL10" s="16" t="s">
        <v>15496</v>
      </c>
      <c r="BM10" s="23">
        <f>A1L305C18</f>
        <v>573.18674999999996</v>
      </c>
      <c r="BN10" s="16" t="s">
        <v>13674</v>
      </c>
      <c r="BO10" s="23">
        <f>A1L543C72</f>
        <v>0.84683897239822181</v>
      </c>
      <c r="BP10" s="16" t="s">
        <v>16070</v>
      </c>
      <c r="BQ10" s="23">
        <f>B7L403C31*B7L403C32</f>
        <v>485.39687836227642</v>
      </c>
      <c r="BR10" s="16" t="s">
        <v>16071</v>
      </c>
      <c r="BS10" s="21">
        <f>B3L803C21</f>
        <v>1.8061285618503911</v>
      </c>
      <c r="BT10" s="16" t="s">
        <v>16072</v>
      </c>
      <c r="BU10" s="23">
        <f>B7L403C33*B7L403C34</f>
        <v>876.68916584312751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438.34458292156376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2410.8952060686006</v>
      </c>
      <c r="CD10" s="16" t="s">
        <v>16075</v>
      </c>
      <c r="CE10" s="17">
        <f>B7L403C39*B7L121C1</f>
        <v>6268.3275357783614</v>
      </c>
      <c r="CF10" s="16" t="s">
        <v>15502</v>
      </c>
      <c r="CG10" s="23">
        <f>A1L305C19</f>
        <v>564.98040000000003</v>
      </c>
      <c r="CH10" s="16" t="s">
        <v>14172</v>
      </c>
      <c r="CI10" s="23">
        <f>A1L543C81</f>
        <v>0.82254627694689253</v>
      </c>
      <c r="CJ10" s="16" t="s">
        <v>16076</v>
      </c>
      <c r="CK10" s="23">
        <f>B7L403C41*B7L403C42</f>
        <v>464.72252456796616</v>
      </c>
      <c r="CL10" s="16" t="s">
        <v>16077</v>
      </c>
      <c r="CM10" s="21">
        <f>B3L803C27</f>
        <v>1.8088883608171806</v>
      </c>
      <c r="CN10" s="16" t="s">
        <v>16078</v>
      </c>
      <c r="CO10" s="23">
        <f>B7L403C43*B7L403C44</f>
        <v>840.63116570057025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420.31558285028513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2311.7357056765682</v>
      </c>
      <c r="CX10" s="16" t="s">
        <v>16081</v>
      </c>
      <c r="CY10" s="17">
        <f>B7L403C49*B7L121C1</f>
        <v>6010.5128347590771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21">
        <f>A1L308C3</f>
        <v>859.40200000000004</v>
      </c>
      <c r="F11" s="16" t="s">
        <v>12116</v>
      </c>
      <c r="G11" s="21">
        <f>A1L544C9</f>
        <v>0.27679709804352931</v>
      </c>
      <c r="H11" s="16" t="s">
        <v>16082</v>
      </c>
      <c r="I11" s="21">
        <f>B7L404C1*B7L404C2</f>
        <v>237.87997965280519</v>
      </c>
      <c r="J11" s="16" t="s">
        <v>16083</v>
      </c>
      <c r="K11" s="23">
        <f>B3L804C3</f>
        <v>1.9057957393483709</v>
      </c>
      <c r="L11" s="16" t="s">
        <v>16084</v>
      </c>
      <c r="M11" s="23">
        <f>B7L404C3*B7L404C4</f>
        <v>453.35065169859331</v>
      </c>
      <c r="N11" s="16" t="s">
        <v>16085</v>
      </c>
      <c r="O11" s="27">
        <f>A1L524C2</f>
        <v>0.5</v>
      </c>
      <c r="P11" s="16" t="s">
        <v>16086</v>
      </c>
      <c r="Q11" s="23">
        <f>B7L404C5*B7L404C6</f>
        <v>226.67532584929666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1246.7142921711315</v>
      </c>
      <c r="V11" s="16" t="s">
        <v>16089</v>
      </c>
      <c r="W11" s="17">
        <f>B7L404C9*B7L121C1</f>
        <v>3241.4571596449423</v>
      </c>
      <c r="X11" s="16" t="s">
        <v>15517</v>
      </c>
      <c r="Y11" s="23">
        <f>A1L308C16</f>
        <v>870.9135</v>
      </c>
      <c r="Z11" s="16" t="s">
        <v>12709</v>
      </c>
      <c r="AA11" s="23">
        <f>A1L544C54</f>
        <v>0.28842029164059318</v>
      </c>
      <c r="AB11" s="16" t="s">
        <v>16090</v>
      </c>
      <c r="AC11" s="23">
        <f>B7L404C11*B7L404C12</f>
        <v>251.18912566372975</v>
      </c>
      <c r="AD11" s="16" t="s">
        <v>16091</v>
      </c>
      <c r="AE11" s="23">
        <f>B3L804C9</f>
        <v>1.8945531368692201</v>
      </c>
      <c r="AF11" s="16" t="s">
        <v>16092</v>
      </c>
      <c r="AG11" s="23">
        <f>B7L404C13*B7L404C14</f>
        <v>475.89114597365591</v>
      </c>
      <c r="AH11" s="16" t="s">
        <v>16085</v>
      </c>
      <c r="AI11" s="27">
        <f>A1L524C2</f>
        <v>0.5</v>
      </c>
      <c r="AJ11" s="16" t="s">
        <v>16093</v>
      </c>
      <c r="AK11" s="23">
        <f>B7L404C15*B7L404C16</f>
        <v>237.94557298682795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1308.7006514275538</v>
      </c>
      <c r="AP11" s="16" t="s">
        <v>16095</v>
      </c>
      <c r="AQ11" s="17">
        <f>B7L404C19*B7L121C1</f>
        <v>3402.6216937116401</v>
      </c>
      <c r="AR11" s="16" t="s">
        <v>15523</v>
      </c>
      <c r="AS11" s="23">
        <f>A1L308C17</f>
        <v>905.78499999999997</v>
      </c>
      <c r="AT11" s="16" t="s">
        <v>13207</v>
      </c>
      <c r="AU11" s="23">
        <f>A1L544C63</f>
        <v>0.2895172015596762</v>
      </c>
      <c r="AV11" s="16" t="s">
        <v>16096</v>
      </c>
      <c r="AW11" s="23">
        <f>B7L404C21*B7L404C22</f>
        <v>262.2403384147313</v>
      </c>
      <c r="AX11" s="16" t="s">
        <v>16097</v>
      </c>
      <c r="AY11" s="23">
        <f>B3L804C15</f>
        <v>1.9192202784342438</v>
      </c>
      <c r="AZ11" s="16" t="s">
        <v>16098</v>
      </c>
      <c r="BA11" s="23">
        <f>B7L404C23*B7L404C24</f>
        <v>503.29697530901092</v>
      </c>
      <c r="BB11" s="16" t="s">
        <v>16085</v>
      </c>
      <c r="BC11" s="27">
        <f>A1L524C2</f>
        <v>0.5</v>
      </c>
      <c r="BD11" s="16" t="s">
        <v>16099</v>
      </c>
      <c r="BE11" s="23">
        <f>B7L404C25*B7L404C26</f>
        <v>251.64848765450546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1384.0666820997801</v>
      </c>
      <c r="BJ11" s="16" t="s">
        <v>16101</v>
      </c>
      <c r="BK11" s="17">
        <f>B7L404C29*B7L121C1</f>
        <v>3598.5733734594282</v>
      </c>
      <c r="BL11" s="16" t="s">
        <v>15529</v>
      </c>
      <c r="BM11" s="23">
        <f>A1L308C18</f>
        <v>950.18275000000006</v>
      </c>
      <c r="BN11" s="16" t="s">
        <v>13705</v>
      </c>
      <c r="BO11" s="23">
        <f>A1L544C72</f>
        <v>0.28501236476050795</v>
      </c>
      <c r="BP11" s="16" t="s">
        <v>16102</v>
      </c>
      <c r="BQ11" s="23">
        <f>B7L404C31*B7L404C32</f>
        <v>270.81383253214256</v>
      </c>
      <c r="BR11" s="16" t="s">
        <v>16103</v>
      </c>
      <c r="BS11" s="21">
        <f>B3L804C21</f>
        <v>1.9424905250168933</v>
      </c>
      <c r="BT11" s="16" t="s">
        <v>16104</v>
      </c>
      <c r="BU11" s="23">
        <f>B7L404C33*B7L404C34</f>
        <v>526.05330373719858</v>
      </c>
      <c r="BV11" s="16" t="s">
        <v>16085</v>
      </c>
      <c r="BW11" s="27">
        <f>A1L524C2</f>
        <v>0.5</v>
      </c>
      <c r="BX11" s="16" t="s">
        <v>16105</v>
      </c>
      <c r="BY11" s="23">
        <f>B7L404C35*B7L404C36</f>
        <v>263.02665186859929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1446.646585277296</v>
      </c>
      <c r="CD11" s="16" t="s">
        <v>16107</v>
      </c>
      <c r="CE11" s="17">
        <f>B7L404C39*B7L121C1</f>
        <v>3761.2811217209696</v>
      </c>
      <c r="CF11" s="16" t="s">
        <v>15535</v>
      </c>
      <c r="CG11" s="23">
        <f>A1L308C19</f>
        <v>982.23640000000012</v>
      </c>
      <c r="CH11" s="16" t="s">
        <v>14203</v>
      </c>
      <c r="CI11" s="23">
        <f>A1L544C81</f>
        <v>0.28839924283727592</v>
      </c>
      <c r="CJ11" s="16" t="s">
        <v>16108</v>
      </c>
      <c r="CK11" s="23">
        <f>B7L404C41*B7L404C42</f>
        <v>283.27623404721169</v>
      </c>
      <c r="CL11" s="16" t="s">
        <v>16109</v>
      </c>
      <c r="CM11" s="21">
        <f>B3L804C27</f>
        <v>1.9587824130236267</v>
      </c>
      <c r="CN11" s="16" t="s">
        <v>16110</v>
      </c>
      <c r="CO11" s="23">
        <f>B7L404C43*B7L404C44</f>
        <v>554.87650527924291</v>
      </c>
      <c r="CP11" s="16" t="s">
        <v>16085</v>
      </c>
      <c r="CQ11" s="27">
        <f>A1L524C2</f>
        <v>0.5</v>
      </c>
      <c r="CR11" s="16" t="s">
        <v>16111</v>
      </c>
      <c r="CS11" s="23">
        <f>B7L404C45*B7L404C46</f>
        <v>277.43825263962145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1525.910389517918</v>
      </c>
      <c r="CX11" s="16" t="s">
        <v>16113</v>
      </c>
      <c r="CY11" s="17">
        <f>B7L404C49*B7L121C1</f>
        <v>3967.3670127465871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340.726</v>
      </c>
      <c r="F12" s="16" t="s">
        <v>12155</v>
      </c>
      <c r="G12" s="21">
        <f>A1L545C9</f>
        <v>0.56568791245509986</v>
      </c>
      <c r="H12" s="16" t="s">
        <v>16114</v>
      </c>
      <c r="I12" s="21">
        <f>B7L405C1*B7L405C2</f>
        <v>192.74457965917637</v>
      </c>
      <c r="J12" s="16" t="s">
        <v>16115</v>
      </c>
      <c r="K12" s="23">
        <f>B3L805C3</f>
        <v>2.0018756745214143</v>
      </c>
      <c r="L12" s="16" t="s">
        <v>16116</v>
      </c>
      <c r="M12" s="23">
        <f>B7L405C3*B7L405C4</f>
        <v>385.85068541556018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192.92534270778009</v>
      </c>
      <c r="R12" s="16" t="s">
        <v>16119</v>
      </c>
      <c r="S12" s="25">
        <f>A1L525C10</f>
        <v>2.75</v>
      </c>
      <c r="T12" s="16" t="s">
        <v>16120</v>
      </c>
      <c r="U12" s="17">
        <f>B7L405C5*B7L405C8</f>
        <v>1061.0893848927906</v>
      </c>
      <c r="V12" s="16" t="s">
        <v>16121</v>
      </c>
      <c r="W12" s="17">
        <f>B7L405C9*B7L121C1</f>
        <v>2758.8324007212555</v>
      </c>
      <c r="X12" s="16" t="s">
        <v>15550</v>
      </c>
      <c r="Y12" s="23">
        <f>A1L309C16</f>
        <v>366.36450000000002</v>
      </c>
      <c r="Z12" s="16" t="s">
        <v>12740</v>
      </c>
      <c r="AA12" s="23">
        <f>A1L545C54</f>
        <v>0.57932278967685102</v>
      </c>
      <c r="AB12" s="16" t="s">
        <v>16122</v>
      </c>
      <c r="AC12" s="23">
        <f>B7L405C11*B7L405C12</f>
        <v>212.2433041785647</v>
      </c>
      <c r="AD12" s="16" t="s">
        <v>16123</v>
      </c>
      <c r="AE12" s="23">
        <f>B3L805C9</f>
        <v>1.9988823894992624</v>
      </c>
      <c r="AF12" s="16" t="s">
        <v>16124</v>
      </c>
      <c r="AG12" s="23">
        <f>B7L405C13*B7L405C14</f>
        <v>424.24940301166822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212.12470150583411</v>
      </c>
      <c r="AL12" s="16" t="s">
        <v>16119</v>
      </c>
      <c r="AM12" s="25">
        <f>A1L525C10</f>
        <v>2.75</v>
      </c>
      <c r="AN12" s="16" t="s">
        <v>16126</v>
      </c>
      <c r="AO12" s="17">
        <f>B7L405C15*B7L405C18</f>
        <v>1166.6858582820876</v>
      </c>
      <c r="AP12" s="16" t="s">
        <v>16127</v>
      </c>
      <c r="AQ12" s="17">
        <f>B7L405C19*B7L121C1</f>
        <v>3033.383231533428</v>
      </c>
      <c r="AR12" s="16" t="s">
        <v>15556</v>
      </c>
      <c r="AS12" s="23">
        <f>A1L309C17</f>
        <v>387.21866666666665</v>
      </c>
      <c r="AT12" s="16" t="s">
        <v>13238</v>
      </c>
      <c r="AU12" s="23">
        <f>A1L545C63</f>
        <v>0.56732783361582984</v>
      </c>
      <c r="AV12" s="16" t="s">
        <v>16128</v>
      </c>
      <c r="AW12" s="23">
        <f>B7L405C21*B7L405C22</f>
        <v>219.67992729561013</v>
      </c>
      <c r="AX12" s="16" t="s">
        <v>16129</v>
      </c>
      <c r="AY12" s="23">
        <f>B3L805C15</f>
        <v>1.9770017282825854</v>
      </c>
      <c r="AZ12" s="16" t="s">
        <v>16130</v>
      </c>
      <c r="BA12" s="23">
        <f>B7L405C23*B7L405C24</f>
        <v>434.3075959324139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217.15379796620695</v>
      </c>
      <c r="BF12" s="16" t="s">
        <v>16119</v>
      </c>
      <c r="BG12" s="25">
        <f>A1L525C10</f>
        <v>2.75</v>
      </c>
      <c r="BH12" s="16" t="s">
        <v>16132</v>
      </c>
      <c r="BI12" s="17">
        <f>B7L405C25*B7L405C28</f>
        <v>1194.3458888141383</v>
      </c>
      <c r="BJ12" s="16" t="s">
        <v>16133</v>
      </c>
      <c r="BK12" s="17">
        <f>B7L405C29*B7L121C1</f>
        <v>3105.2993109167596</v>
      </c>
      <c r="BL12" s="16" t="s">
        <v>15562</v>
      </c>
      <c r="BM12" s="23">
        <f>A1L309C18</f>
        <v>390.52224999999999</v>
      </c>
      <c r="BN12" s="16" t="s">
        <v>13736</v>
      </c>
      <c r="BO12" s="23">
        <f>A1L545C72</f>
        <v>0.5526317570474587</v>
      </c>
      <c r="BP12" s="16" t="s">
        <v>16134</v>
      </c>
      <c r="BQ12" s="23">
        <f>B7L405C31*B7L405C32</f>
        <v>215.81499718362693</v>
      </c>
      <c r="BR12" s="16" t="s">
        <v>16135</v>
      </c>
      <c r="BS12" s="21">
        <f>B3L805C21</f>
        <v>1.9853348255247441</v>
      </c>
      <c r="BT12" s="16" t="s">
        <v>16136</v>
      </c>
      <c r="BU12" s="23">
        <f>B7L405C33*B7L405C34</f>
        <v>428.46502977917908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214.23251488958954</v>
      </c>
      <c r="BZ12" s="16" t="s">
        <v>16119</v>
      </c>
      <c r="CA12" s="25">
        <f>A1L525C10</f>
        <v>2.75</v>
      </c>
      <c r="CB12" s="16" t="s">
        <v>16138</v>
      </c>
      <c r="CC12" s="17">
        <f>B7L405C35*B7L405C38</f>
        <v>1178.2788318927423</v>
      </c>
      <c r="CD12" s="16" t="s">
        <v>16139</v>
      </c>
      <c r="CE12" s="17">
        <f>B7L405C39*B7L121C1</f>
        <v>3063.5249629211303</v>
      </c>
      <c r="CF12" s="16" t="s">
        <v>15568</v>
      </c>
      <c r="CG12" s="23">
        <f>A1L309C19</f>
        <v>371.37579999999997</v>
      </c>
      <c r="CH12" s="16" t="s">
        <v>14234</v>
      </c>
      <c r="CI12" s="23">
        <f>A1L545C81</f>
        <v>0.53694670280036128</v>
      </c>
      <c r="CJ12" s="16" t="s">
        <v>16140</v>
      </c>
      <c r="CK12" s="23">
        <f>B7L405C41*B7L405C42</f>
        <v>199.40901130984639</v>
      </c>
      <c r="CL12" s="16" t="s">
        <v>16141</v>
      </c>
      <c r="CM12" s="21">
        <f>B3L805C27</f>
        <v>2.0006405859815488</v>
      </c>
      <c r="CN12" s="16" t="s">
        <v>16142</v>
      </c>
      <c r="CO12" s="23">
        <f>B7L405C43*B7L405C44</f>
        <v>398.94576123693236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199.47288061846618</v>
      </c>
      <c r="CT12" s="16" t="s">
        <v>16119</v>
      </c>
      <c r="CU12" s="25">
        <f>A1L525C10</f>
        <v>2.75</v>
      </c>
      <c r="CV12" s="16" t="s">
        <v>16144</v>
      </c>
      <c r="CW12" s="17">
        <f>B7L405C45*B7L405C48</f>
        <v>1097.1008434015639</v>
      </c>
      <c r="CX12" s="16" t="s">
        <v>16145</v>
      </c>
      <c r="CY12" s="17">
        <f>B7L405C49*B7L121C1</f>
        <v>2852.4621928440661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2046.5590000000002</v>
      </c>
      <c r="F13" s="16" t="s">
        <v>12194</v>
      </c>
      <c r="G13" s="21">
        <f>A1L546C9</f>
        <v>0.38918105323845659</v>
      </c>
      <c r="H13" s="16" t="s">
        <v>16146</v>
      </c>
      <c r="I13" s="21">
        <f>B7L406C1*B7L406C2</f>
        <v>796.48198713464251</v>
      </c>
      <c r="J13" s="16" t="s">
        <v>16147</v>
      </c>
      <c r="K13" s="23">
        <f>B3L806C3</f>
        <v>2.0224072853633697</v>
      </c>
      <c r="L13" s="16" t="s">
        <v>16148</v>
      </c>
      <c r="M13" s="17">
        <f>B7L406C3*B7L406C4</f>
        <v>1610.8109734417947</v>
      </c>
      <c r="N13" s="16" t="s">
        <v>16149</v>
      </c>
      <c r="O13" s="27">
        <f>A1L526C2</f>
        <v>0.5</v>
      </c>
      <c r="P13" s="16" t="s">
        <v>16150</v>
      </c>
      <c r="Q13" s="23">
        <f>B7L406C5*B7L406C6</f>
        <v>805.40548672089733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4429.7301769649357</v>
      </c>
      <c r="V13" s="16" t="s">
        <v>16153</v>
      </c>
      <c r="W13" s="17">
        <f>B7L406C9*B7L121C1</f>
        <v>11517.298460108834</v>
      </c>
      <c r="X13" s="16" t="s">
        <v>15583</v>
      </c>
      <c r="Y13" s="17">
        <f>A1L312C16</f>
        <v>2109.7815000000001</v>
      </c>
      <c r="Z13" s="16" t="s">
        <v>12771</v>
      </c>
      <c r="AA13" s="23">
        <f>A1L546C54</f>
        <v>0.39736592406235388</v>
      </c>
      <c r="AB13" s="16" t="s">
        <v>16154</v>
      </c>
      <c r="AC13" s="23">
        <f>B7L406C11*B7L406C12</f>
        <v>838.35527531715911</v>
      </c>
      <c r="AD13" s="16" t="s">
        <v>16155</v>
      </c>
      <c r="AE13" s="23">
        <f>B3L806C9</f>
        <v>2.0150547566969195</v>
      </c>
      <c r="AF13" s="16" t="s">
        <v>16156</v>
      </c>
      <c r="AG13" s="17">
        <f>B7L406C13*B7L406C14</f>
        <v>1689.331785329797</v>
      </c>
      <c r="AH13" s="16" t="s">
        <v>16149</v>
      </c>
      <c r="AI13" s="27">
        <f>A1L526C2</f>
        <v>0.5</v>
      </c>
      <c r="AJ13" s="16" t="s">
        <v>16157</v>
      </c>
      <c r="AK13" s="23">
        <f>B7L406C15*B7L406C16</f>
        <v>844.66589266489848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4645.6624096569412</v>
      </c>
      <c r="AP13" s="16" t="s">
        <v>16159</v>
      </c>
      <c r="AQ13" s="17">
        <f>B7L406C19*B7L121C1</f>
        <v>12078.722265108048</v>
      </c>
      <c r="AR13" s="16" t="s">
        <v>15589</v>
      </c>
      <c r="AS13" s="17">
        <f>A1L312C17</f>
        <v>2201.8496666666665</v>
      </c>
      <c r="AT13" s="16" t="s">
        <v>13269</v>
      </c>
      <c r="AU13" s="23">
        <f>A1L546C63</f>
        <v>0.39821231391350081</v>
      </c>
      <c r="AV13" s="16" t="s">
        <v>16160</v>
      </c>
      <c r="AW13" s="23">
        <f>B7L406C21*B7L406C22</f>
        <v>876.80365065300373</v>
      </c>
      <c r="AX13" s="16" t="s">
        <v>16161</v>
      </c>
      <c r="AY13" s="23">
        <f>B3L806C15</f>
        <v>2.0060847293003312</v>
      </c>
      <c r="AZ13" s="16" t="s">
        <v>16162</v>
      </c>
      <c r="BA13" s="17">
        <f>B7L406C23*B7L406C24</f>
        <v>1758.9424141697732</v>
      </c>
      <c r="BB13" s="16" t="s">
        <v>16149</v>
      </c>
      <c r="BC13" s="27">
        <f>A1L526C2</f>
        <v>0.5</v>
      </c>
      <c r="BD13" s="16" t="s">
        <v>16163</v>
      </c>
      <c r="BE13" s="23">
        <f>B7L406C25*B7L406C26</f>
        <v>879.4712070848866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4837.0916389668764</v>
      </c>
      <c r="BJ13" s="16" t="s">
        <v>16165</v>
      </c>
      <c r="BK13" s="17">
        <f>B7L406C29*B7L121C1</f>
        <v>12576.438261313879</v>
      </c>
      <c r="BL13" s="16" t="s">
        <v>15595</v>
      </c>
      <c r="BM13" s="17">
        <f>A1L312C18</f>
        <v>2237.3322499999999</v>
      </c>
      <c r="BN13" s="16" t="s">
        <v>13767</v>
      </c>
      <c r="BO13" s="23">
        <f>A1L546C72</f>
        <v>0.39787842292155112</v>
      </c>
      <c r="BP13" s="16" t="s">
        <v>16166</v>
      </c>
      <c r="BQ13" s="23">
        <f>B7L406C31*B7L406C32</f>
        <v>890.18622718152551</v>
      </c>
      <c r="BR13" s="16" t="s">
        <v>16167</v>
      </c>
      <c r="BS13" s="21">
        <f>B3L806C21</f>
        <v>2.0036806414011865</v>
      </c>
      <c r="BT13" s="16" t="s">
        <v>16168</v>
      </c>
      <c r="BU13" s="17">
        <f>B7L406C33*B7L406C34</f>
        <v>1783.6489106455813</v>
      </c>
      <c r="BV13" s="16" t="s">
        <v>16149</v>
      </c>
      <c r="BW13" s="27">
        <f>A1L526C2</f>
        <v>0.5</v>
      </c>
      <c r="BX13" s="16" t="s">
        <v>16169</v>
      </c>
      <c r="BY13" s="23">
        <f>B7L406C35*B7L406C36</f>
        <v>891.82445532279064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4905.0345042753488</v>
      </c>
      <c r="CD13" s="16" t="s">
        <v>16171</v>
      </c>
      <c r="CE13" s="17">
        <f>B7L406C39*B7L121C1</f>
        <v>12753.089711115907</v>
      </c>
      <c r="CF13" s="16" t="s">
        <v>15601</v>
      </c>
      <c r="CG13" s="17">
        <f>A1L312C19</f>
        <v>2193.2321999999999</v>
      </c>
      <c r="CH13" s="16" t="s">
        <v>14265</v>
      </c>
      <c r="CI13" s="23">
        <f>A1L546C81</f>
        <v>0.39109353728853741</v>
      </c>
      <c r="CJ13" s="16" t="s">
        <v>16172</v>
      </c>
      <c r="CK13" s="23">
        <f>B7L406C41*B7L406C42</f>
        <v>857.75893919312091</v>
      </c>
      <c r="CL13" s="16" t="s">
        <v>16173</v>
      </c>
      <c r="CM13" s="21">
        <f>B3L806C27</f>
        <v>2.0033281899045967</v>
      </c>
      <c r="CN13" s="16" t="s">
        <v>16174</v>
      </c>
      <c r="CO13" s="17">
        <f>B7L406C43*B7L406C44</f>
        <v>1718.372663028242</v>
      </c>
      <c r="CP13" s="16" t="s">
        <v>16149</v>
      </c>
      <c r="CQ13" s="27">
        <f>A1L526C2</f>
        <v>0.5</v>
      </c>
      <c r="CR13" s="16" t="s">
        <v>16175</v>
      </c>
      <c r="CS13" s="23">
        <f>B7L406C45*B7L406C46</f>
        <v>859.18633151412098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4725.5248233276652</v>
      </c>
      <c r="CX13" s="16" t="s">
        <v>16177</v>
      </c>
      <c r="CY13" s="17">
        <f>B7L406C49*B7L121C1</f>
        <v>12286.36454065193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514.28099999999995</v>
      </c>
      <c r="F14" s="16" t="s">
        <v>12233</v>
      </c>
      <c r="G14" s="21">
        <f>A1L547C9</f>
        <v>0.25895972351152519</v>
      </c>
      <c r="H14" s="16" t="s">
        <v>16178</v>
      </c>
      <c r="I14" s="21">
        <f>B7L407C1*B7L407C2</f>
        <v>133.17806556723068</v>
      </c>
      <c r="J14" s="16" t="s">
        <v>16179</v>
      </c>
      <c r="K14" s="23">
        <f>B3L807C3</f>
        <v>2.0999495974146436</v>
      </c>
      <c r="L14" s="16" t="s">
        <v>16180</v>
      </c>
      <c r="M14" s="23">
        <f>B7L407C3*B7L407C4</f>
        <v>279.66722517236707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139.83361258618353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769.08486922400948</v>
      </c>
      <c r="V14" s="16" t="s">
        <v>16185</v>
      </c>
      <c r="W14" s="17">
        <f>B7L407C9*B7L121C1</f>
        <v>1999.6206599824247</v>
      </c>
      <c r="X14" s="16" t="s">
        <v>15616</v>
      </c>
      <c r="Y14" s="23">
        <f>A1L313C16</f>
        <v>533.51049999999998</v>
      </c>
      <c r="Z14" s="16" t="s">
        <v>12802</v>
      </c>
      <c r="AA14" s="23">
        <f>A1L547C54</f>
        <v>0.25438458699858379</v>
      </c>
      <c r="AB14" s="16" t="s">
        <v>16186</v>
      </c>
      <c r="AC14" s="23">
        <f>B7L407C11*B7L407C12</f>
        <v>135.71684820190794</v>
      </c>
      <c r="AD14" s="16" t="s">
        <v>16187</v>
      </c>
      <c r="AE14" s="23">
        <f>B3L807C9</f>
        <v>2.0967990010504827</v>
      </c>
      <c r="AF14" s="16" t="s">
        <v>16188</v>
      </c>
      <c r="AG14" s="23">
        <f>B7L407C13*B7L407C14</f>
        <v>284.57095173548055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142.28547586774027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782.57011727257145</v>
      </c>
      <c r="AP14" s="16" t="s">
        <v>16191</v>
      </c>
      <c r="AQ14" s="17">
        <f>B7L407C19*B7L121C1</f>
        <v>2034.6823049086859</v>
      </c>
      <c r="AR14" s="16" t="s">
        <v>15622</v>
      </c>
      <c r="AS14" s="23">
        <f>A1L313C17</f>
        <v>536.13900000000001</v>
      </c>
      <c r="AT14" s="16" t="s">
        <v>13300</v>
      </c>
      <c r="AU14" s="23">
        <f>A1L547C63</f>
        <v>0.26977797739242415</v>
      </c>
      <c r="AV14" s="16" t="s">
        <v>16192</v>
      </c>
      <c r="AW14" s="23">
        <f>B7L407C21*B7L407C22</f>
        <v>144.63849502119689</v>
      </c>
      <c r="AX14" s="16" t="s">
        <v>16193</v>
      </c>
      <c r="AY14" s="23">
        <f>B3L807C15</f>
        <v>2.0928457468478863</v>
      </c>
      <c r="AZ14" s="16" t="s">
        <v>16194</v>
      </c>
      <c r="BA14" s="23">
        <f>B7L407C23*B7L407C24</f>
        <v>302.70605913559109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151.35302956779555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832.44166262287547</v>
      </c>
      <c r="BJ14" s="16" t="s">
        <v>16197</v>
      </c>
      <c r="BK14" s="17">
        <f>B7L407C29*B7L121C1</f>
        <v>2164.3483228194764</v>
      </c>
      <c r="BL14" s="16" t="s">
        <v>15628</v>
      </c>
      <c r="BM14" s="23">
        <f>A1L313C18</f>
        <v>531.89724999999999</v>
      </c>
      <c r="BN14" s="16" t="s">
        <v>13798</v>
      </c>
      <c r="BO14" s="23">
        <f>A1L547C72</f>
        <v>0.30221003242483407</v>
      </c>
      <c r="BP14" s="16" t="s">
        <v>16198</v>
      </c>
      <c r="BQ14" s="23">
        <f>B7L407C31*B7L407C32</f>
        <v>160.74468516918006</v>
      </c>
      <c r="BR14" s="16" t="s">
        <v>16199</v>
      </c>
      <c r="BS14" s="21">
        <f>B3L807C21</f>
        <v>2.0805325603674865</v>
      </c>
      <c r="BT14" s="16" t="s">
        <v>16200</v>
      </c>
      <c r="BU14" s="23">
        <f>B7L407C33*B7L407C34</f>
        <v>334.43455140049974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167.21727570024987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919.69501635137431</v>
      </c>
      <c r="CD14" s="16" t="s">
        <v>16203</v>
      </c>
      <c r="CE14" s="17">
        <f>B7L407C39*B7L121C1</f>
        <v>2391.2070425135735</v>
      </c>
      <c r="CF14" s="16" t="s">
        <v>15634</v>
      </c>
      <c r="CG14" s="23">
        <f>A1L313C19</f>
        <v>523.11059999999998</v>
      </c>
      <c r="CH14" s="16" t="s">
        <v>14296</v>
      </c>
      <c r="CI14" s="23">
        <f>A1L547C81</f>
        <v>0.3077407779146541</v>
      </c>
      <c r="CJ14" s="16" t="s">
        <v>16204</v>
      </c>
      <c r="CK14" s="23">
        <f>B7L407C41*B7L407C42</f>
        <v>160.98246297940145</v>
      </c>
      <c r="CL14" s="16" t="s">
        <v>16205</v>
      </c>
      <c r="CM14" s="21">
        <f>B3L807C27</f>
        <v>2.0761736411363145</v>
      </c>
      <c r="CN14" s="16" t="s">
        <v>16206</v>
      </c>
      <c r="CO14" s="23">
        <f>B7L407C43*B7L407C44</f>
        <v>334.22754632303588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167.11377316151794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919.1257523883487</v>
      </c>
      <c r="CX14" s="16" t="s">
        <v>16209</v>
      </c>
      <c r="CY14" s="17">
        <f>B7L407C49*B7L121C1</f>
        <v>2389.7269562097067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492.01900000000001</v>
      </c>
      <c r="F15" s="16" t="s">
        <v>12272</v>
      </c>
      <c r="G15" s="21">
        <f>A1L548C9</f>
        <v>0.24630167765181751</v>
      </c>
      <c r="H15" s="16" t="s">
        <v>16210</v>
      </c>
      <c r="I15" s="21">
        <f>B7L408C1*B7L408C2</f>
        <v>121.1851051365696</v>
      </c>
      <c r="J15" s="16" t="s">
        <v>16211</v>
      </c>
      <c r="K15" s="23">
        <f>B3L808C3</f>
        <v>2.0279904485985991</v>
      </c>
      <c r="L15" s="16" t="s">
        <v>16212</v>
      </c>
      <c r="M15" s="23">
        <f>B7L408C3*B7L408C4</f>
        <v>245.76223572938019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122.8811178646901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675.84614825579558</v>
      </c>
      <c r="V15" s="16" t="s">
        <v>16217</v>
      </c>
      <c r="W15" s="17">
        <f>B7L408C9*B7L121C1</f>
        <v>1757.1999854650685</v>
      </c>
      <c r="X15" s="16" t="s">
        <v>15649</v>
      </c>
      <c r="Y15" s="23">
        <f>A1L314C16</f>
        <v>488.32299999999998</v>
      </c>
      <c r="Z15" s="16" t="s">
        <v>12833</v>
      </c>
      <c r="AA15" s="23">
        <f>A1L548C54</f>
        <v>0.25483538635418129</v>
      </c>
      <c r="AB15" s="16" t="s">
        <v>16218</v>
      </c>
      <c r="AC15" s="23">
        <f>B7L408C11*B7L408C12</f>
        <v>124.44198037063286</v>
      </c>
      <c r="AD15" s="16" t="s">
        <v>16219</v>
      </c>
      <c r="AE15" s="23">
        <f>B3L808C9</f>
        <v>2.0603980204275034</v>
      </c>
      <c r="AF15" s="16" t="s">
        <v>16220</v>
      </c>
      <c r="AG15" s="23">
        <f>B7L408C13*B7L408C14</f>
        <v>256.4000100137302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128.2000050068651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705.10002753775802</v>
      </c>
      <c r="AP15" s="16" t="s">
        <v>16223</v>
      </c>
      <c r="AQ15" s="17">
        <f>B7L408C19*B7L121C1</f>
        <v>1833.260071598171</v>
      </c>
      <c r="AR15" s="16" t="s">
        <v>15655</v>
      </c>
      <c r="AS15" s="23">
        <f>A1L314C17</f>
        <v>497.54299999999995</v>
      </c>
      <c r="AT15" s="16" t="s">
        <v>13331</v>
      </c>
      <c r="AU15" s="23">
        <f>A1L548C63</f>
        <v>0.28537527961815201</v>
      </c>
      <c r="AV15" s="16" t="s">
        <v>16224</v>
      </c>
      <c r="AW15" s="23">
        <f>B7L408C21*B7L408C22</f>
        <v>141.98647274705419</v>
      </c>
      <c r="AX15" s="16" t="s">
        <v>16225</v>
      </c>
      <c r="AY15" s="23">
        <f>B3L808C15</f>
        <v>2.0556118800596961</v>
      </c>
      <c r="AZ15" s="16" t="s">
        <v>16226</v>
      </c>
      <c r="BA15" s="23">
        <f>B7L408C23*B7L408C24</f>
        <v>291.86908018661688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145.93454009330844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802.63997051319643</v>
      </c>
      <c r="BJ15" s="16" t="s">
        <v>16229</v>
      </c>
      <c r="BK15" s="17">
        <f>B7L408C29*B7L121C1</f>
        <v>2086.8639233343106</v>
      </c>
      <c r="BL15" s="16" t="s">
        <v>15661</v>
      </c>
      <c r="BM15" s="23">
        <f>A1L314C18</f>
        <v>499.31324999999998</v>
      </c>
      <c r="BN15" s="16" t="s">
        <v>13829</v>
      </c>
      <c r="BO15" s="23">
        <f>A1L548C72</f>
        <v>0.30629011351216578</v>
      </c>
      <c r="BP15" s="16" t="s">
        <v>16230</v>
      </c>
      <c r="BQ15" s="23">
        <f>B7L408C31*B7L408C32</f>
        <v>152.93471202062841</v>
      </c>
      <c r="BR15" s="16" t="s">
        <v>16231</v>
      </c>
      <c r="BS15" s="21">
        <f>B3L808C21</f>
        <v>2.0469042006510936</v>
      </c>
      <c r="BT15" s="16" t="s">
        <v>16232</v>
      </c>
      <c r="BU15" s="23">
        <f>B7L408C33*B7L408C34</f>
        <v>313.04270446038959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156.52135223019479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860.86743726607142</v>
      </c>
      <c r="CD15" s="16" t="s">
        <v>16235</v>
      </c>
      <c r="CE15" s="17">
        <f>B7L408C39*B7L121C1</f>
        <v>2238.2553368917856</v>
      </c>
      <c r="CF15" s="16" t="s">
        <v>15667</v>
      </c>
      <c r="CG15" s="23">
        <f>A1L314C19</f>
        <v>519.12040000000002</v>
      </c>
      <c r="CH15" s="16" t="s">
        <v>14327</v>
      </c>
      <c r="CI15" s="23">
        <f>A1L548C81</f>
        <v>0.31746278546808038</v>
      </c>
      <c r="CJ15" s="16" t="s">
        <v>16236</v>
      </c>
      <c r="CK15" s="23">
        <f>B7L408C41*B7L408C42</f>
        <v>164.80140817730407</v>
      </c>
      <c r="CL15" s="16" t="s">
        <v>16237</v>
      </c>
      <c r="CM15" s="21">
        <f>B3L808C27</f>
        <v>2.0442087367938377</v>
      </c>
      <c r="CN15" s="16" t="s">
        <v>16238</v>
      </c>
      <c r="CO15" s="23">
        <f>B7L408C43*B7L408C44</f>
        <v>336.88847843197237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168.44423921598619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926.44331568792404</v>
      </c>
      <c r="CX15" s="16" t="s">
        <v>16241</v>
      </c>
      <c r="CY15" s="17">
        <f>B7L408C49*B7L121C1</f>
        <v>2408.7526207886026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82.393000000000001</v>
      </c>
      <c r="F16" s="16" t="s">
        <v>12311</v>
      </c>
      <c r="G16" s="21">
        <f>A1L549C9</f>
        <v>0.73479008276179836</v>
      </c>
      <c r="H16" s="16" t="s">
        <v>16242</v>
      </c>
      <c r="I16" s="21">
        <f>B7L409C1*B7L409C2</f>
        <v>60.54155928899285</v>
      </c>
      <c r="J16" s="16" t="s">
        <v>16243</v>
      </c>
      <c r="K16" s="23">
        <f>B3L809C3</f>
        <v>1.746262875078219</v>
      </c>
      <c r="L16" s="16" t="s">
        <v>16244</v>
      </c>
      <c r="M16" s="23">
        <f>B7L409C3*B7L409C4</f>
        <v>105.7214773857151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52.860738692857552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290.73406281071652</v>
      </c>
      <c r="V16" s="16" t="s">
        <v>16249</v>
      </c>
      <c r="W16" s="23">
        <f>B7L409C9*B7L121C1</f>
        <v>755.90856330786301</v>
      </c>
      <c r="X16" s="16" t="s">
        <v>15682</v>
      </c>
      <c r="Y16" s="23">
        <f>A1L316C16</f>
        <v>86.650999999999996</v>
      </c>
      <c r="Z16" s="16" t="s">
        <v>12864</v>
      </c>
      <c r="AA16" s="23">
        <f>A1L549C54</f>
        <v>0.71758087441256946</v>
      </c>
      <c r="AB16" s="16" t="s">
        <v>16250</v>
      </c>
      <c r="AC16" s="23">
        <f>B7L409C11*B7L409C12</f>
        <v>62.179100348723551</v>
      </c>
      <c r="AD16" s="16" t="s">
        <v>16251</v>
      </c>
      <c r="AE16" s="23">
        <f>B3L809C9</f>
        <v>1.7416264803333004</v>
      </c>
      <c r="AF16" s="16" t="s">
        <v>16252</v>
      </c>
      <c r="AG16" s="23">
        <f>B7L409C13*B7L409C14</f>
        <v>108.29276769063848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54.146383845319242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297.80511114925582</v>
      </c>
      <c r="AP16" s="16" t="s">
        <v>16255</v>
      </c>
      <c r="AQ16" s="23">
        <f>B7L409C19*B7L121C1</f>
        <v>774.29328898806511</v>
      </c>
      <c r="AR16" s="16" t="s">
        <v>15688</v>
      </c>
      <c r="AS16" s="23">
        <f>A1L316C17</f>
        <v>88.511666666666656</v>
      </c>
      <c r="AT16" s="16" t="s">
        <v>13362</v>
      </c>
      <c r="AU16" s="23">
        <f>A1L549C63</f>
        <v>0.69169544633259394</v>
      </c>
      <c r="AV16" s="16" t="s">
        <v>16256</v>
      </c>
      <c r="AW16" s="23">
        <f>B7L409C21*B7L409C22</f>
        <v>61.223116780641767</v>
      </c>
      <c r="AX16" s="16" t="s">
        <v>16257</v>
      </c>
      <c r="AY16" s="23">
        <f>B3L809C15</f>
        <v>1.7068680359450901</v>
      </c>
      <c r="AZ16" s="16" t="s">
        <v>16258</v>
      </c>
      <c r="BA16" s="23">
        <f>B7L409C23*B7L409C24</f>
        <v>104.4997810938109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52.249890546905448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287.37439800797995</v>
      </c>
      <c r="BJ16" s="16" t="s">
        <v>16261</v>
      </c>
      <c r="BK16" s="23">
        <f>B7L409C29*B7L121C1</f>
        <v>747.17343482074784</v>
      </c>
      <c r="BL16" s="16" t="s">
        <v>15694</v>
      </c>
      <c r="BM16" s="23">
        <f>A1L316C18</f>
        <v>86.724999999999994</v>
      </c>
      <c r="BN16" s="16" t="s">
        <v>13860</v>
      </c>
      <c r="BO16" s="23">
        <f>A1L549C72</f>
        <v>0.67450295569174035</v>
      </c>
      <c r="BP16" s="16" t="s">
        <v>16262</v>
      </c>
      <c r="BQ16" s="23">
        <f>B7L409C31*B7L409C32</f>
        <v>58.496268832366177</v>
      </c>
      <c r="BR16" s="16" t="s">
        <v>16263</v>
      </c>
      <c r="BS16" s="21">
        <f>B3L809C21</f>
        <v>1.7035333843255041</v>
      </c>
      <c r="BT16" s="16" t="s">
        <v>16264</v>
      </c>
      <c r="BU16" s="23">
        <f>B7L409C33*B7L409C34</f>
        <v>99.650346814415258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49.825173407207629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274.03845373964197</v>
      </c>
      <c r="CD16" s="16" t="s">
        <v>16267</v>
      </c>
      <c r="CE16" s="23">
        <f>B7L409C39*B7L121C1</f>
        <v>712.49997972306915</v>
      </c>
      <c r="CF16" s="16" t="s">
        <v>15700</v>
      </c>
      <c r="CG16" s="23">
        <f>A1L316C19</f>
        <v>85.426599999999993</v>
      </c>
      <c r="CH16" s="16" t="s">
        <v>14358</v>
      </c>
      <c r="CI16" s="23">
        <f>A1L549C81</f>
        <v>0.66718848546870735</v>
      </c>
      <c r="CJ16" s="16" t="s">
        <v>16268</v>
      </c>
      <c r="CK16" s="23">
        <f>B7L409C41*B7L409C42</f>
        <v>56.99564387274107</v>
      </c>
      <c r="CL16" s="16" t="s">
        <v>16269</v>
      </c>
      <c r="CM16" s="21">
        <f>B3L809C27</f>
        <v>1.6978958606940733</v>
      </c>
      <c r="CN16" s="16" t="s">
        <v>16270</v>
      </c>
      <c r="CO16" s="23">
        <f>B7L409C43*B7L409C44</f>
        <v>96.772667809120577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48.386333904560288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266.12483647508157</v>
      </c>
      <c r="CX16" s="16" t="s">
        <v>16273</v>
      </c>
      <c r="CY16" s="23">
        <f>B7L409C49*B7L121C1</f>
        <v>691.92457483521207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54.385999999999996</v>
      </c>
      <c r="F17" s="16" t="s">
        <v>12350</v>
      </c>
      <c r="G17" s="21">
        <f>A1L550C9</f>
        <v>0.33051738307754053</v>
      </c>
      <c r="H17" s="16" t="s">
        <v>16274</v>
      </c>
      <c r="I17" s="21">
        <f>B7L410C1*B7L410C2</f>
        <v>17.975518396055119</v>
      </c>
      <c r="J17" s="16" t="s">
        <v>16275</v>
      </c>
      <c r="K17" s="23">
        <f>B3L810C3</f>
        <v>1.8485763930024088</v>
      </c>
      <c r="L17" s="16" t="s">
        <v>16276</v>
      </c>
      <c r="M17" s="23">
        <f>B7L410C3*B7L410C4</f>
        <v>33.229118958928019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16.61455947946401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91.380077137052055</v>
      </c>
      <c r="V17" s="16" t="s">
        <v>16281</v>
      </c>
      <c r="W17" s="23">
        <f>B7L410C9*B7L121C1</f>
        <v>237.58820055633535</v>
      </c>
      <c r="X17" s="16" t="s">
        <v>15715</v>
      </c>
      <c r="Y17" s="23">
        <f>A1L315C16</f>
        <v>55.038499999999999</v>
      </c>
      <c r="Z17" s="16" t="s">
        <v>12895</v>
      </c>
      <c r="AA17" s="23">
        <f>A1L550C54</f>
        <v>0.34644863224049061</v>
      </c>
      <c r="AB17" s="16" t="s">
        <v>16282</v>
      </c>
      <c r="AC17" s="23">
        <f>B7L410C11*B7L410C12</f>
        <v>19.068013045568243</v>
      </c>
      <c r="AD17" s="16" t="s">
        <v>16283</v>
      </c>
      <c r="AE17" s="23">
        <f>B3L810C9</f>
        <v>1.8845577643330453</v>
      </c>
      <c r="AF17" s="16" t="s">
        <v>16284</v>
      </c>
      <c r="AG17" s="23">
        <f>B7L410C13*B7L410C14</f>
        <v>35.934772035429432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17.967386017714716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98.820623097430939</v>
      </c>
      <c r="AP17" s="16" t="s">
        <v>16287</v>
      </c>
      <c r="AQ17" s="23">
        <f>B7L410C19*B7L121C1</f>
        <v>256.93362005332045</v>
      </c>
      <c r="AR17" s="16" t="s">
        <v>15721</v>
      </c>
      <c r="AS17" s="23">
        <f>A1L315C17</f>
        <v>57.733666666666664</v>
      </c>
      <c r="AT17" s="16" t="s">
        <v>13393</v>
      </c>
      <c r="AU17" s="23">
        <f>A1L550C63</f>
        <v>0.3600166864912705</v>
      </c>
      <c r="AV17" s="16" t="s">
        <v>16288</v>
      </c>
      <c r="AW17" s="23">
        <f>B7L410C21*B7L410C22</f>
        <v>20.785083372324845</v>
      </c>
      <c r="AX17" s="16" t="s">
        <v>16289</v>
      </c>
      <c r="AY17" s="23">
        <f>B3L810C15</f>
        <v>1.8836771377214756</v>
      </c>
      <c r="AZ17" s="16" t="s">
        <v>16290</v>
      </c>
      <c r="BA17" s="23">
        <f>B7L410C23*B7L410C24</f>
        <v>39.152386354083099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19.576193177041549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107.66906247372852</v>
      </c>
      <c r="BJ17" s="16" t="s">
        <v>16293</v>
      </c>
      <c r="BK17" s="23">
        <f>B7L410C29*B7L121C1</f>
        <v>279.93956243169413</v>
      </c>
      <c r="BL17" s="16" t="s">
        <v>15727</v>
      </c>
      <c r="BM17" s="23">
        <f>A1L315C18</f>
        <v>59.978999999999999</v>
      </c>
      <c r="BN17" s="16" t="s">
        <v>13891</v>
      </c>
      <c r="BO17" s="23">
        <f>A1L550C72</f>
        <v>0.37448166385901255</v>
      </c>
      <c r="BP17" s="16" t="s">
        <v>16294</v>
      </c>
      <c r="BQ17" s="23">
        <f>B7L410C31*B7L410C32</f>
        <v>22.461035716599714</v>
      </c>
      <c r="BR17" s="16" t="s">
        <v>16295</v>
      </c>
      <c r="BS17" s="21">
        <f>B3L810C21</f>
        <v>1.8715505517779512</v>
      </c>
      <c r="BT17" s="16" t="s">
        <v>16296</v>
      </c>
      <c r="BU17" s="23">
        <f>B7L410C33*B7L410C34</f>
        <v>42.036963788906462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21.018481894453231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115.60165041949277</v>
      </c>
      <c r="CD17" s="16" t="s">
        <v>16299</v>
      </c>
      <c r="CE17" s="23">
        <f>B7L410C39*B7L121C1</f>
        <v>300.56429109068119</v>
      </c>
      <c r="CF17" s="16" t="s">
        <v>15733</v>
      </c>
      <c r="CG17" s="23">
        <f>A1L315C19</f>
        <v>64.02000000000001</v>
      </c>
      <c r="CH17" s="16" t="s">
        <v>14389</v>
      </c>
      <c r="CI17" s="23">
        <f>A1L550C81</f>
        <v>0.40041604209367065</v>
      </c>
      <c r="CJ17" s="16" t="s">
        <v>16300</v>
      </c>
      <c r="CK17" s="23">
        <f>B7L410C41*B7L410C42</f>
        <v>25.6346350148368</v>
      </c>
      <c r="CL17" s="16" t="s">
        <v>16301</v>
      </c>
      <c r="CM17" s="21">
        <f>B3L810C27</f>
        <v>1.8421173416086947</v>
      </c>
      <c r="CN17" s="16" t="s">
        <v>16302</v>
      </c>
      <c r="CO17" s="23">
        <f>B7L410C43*B7L410C44</f>
        <v>47.222005706640324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23.611002853320162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129.86051569326088</v>
      </c>
      <c r="CX17" s="16" t="s">
        <v>16305</v>
      </c>
      <c r="CY17" s="23">
        <f>B7L410C49*B7L121C1</f>
        <v>337.63734080247832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1103.6840000000002</v>
      </c>
      <c r="F18" s="16" t="s">
        <v>12389</v>
      </c>
      <c r="G18" s="21">
        <f>A1L551C9</f>
        <v>0.12885969254949578</v>
      </c>
      <c r="H18" s="16" t="s">
        <v>16306</v>
      </c>
      <c r="I18" s="21">
        <f>B7L411C1*B7L411C2</f>
        <v>142.22038091179772</v>
      </c>
      <c r="J18" s="16" t="s">
        <v>16307</v>
      </c>
      <c r="K18" s="23">
        <f>B3L811C3</f>
        <v>1.0813218685397319</v>
      </c>
      <c r="L18" s="16" t="s">
        <v>16308</v>
      </c>
      <c r="M18" s="23">
        <f>B7L411C3*B7L411C4</f>
        <v>153.78600803197753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76.893004015988765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422.91152208793824</v>
      </c>
      <c r="V18" s="16" t="s">
        <v>16313</v>
      </c>
      <c r="W18" s="17">
        <f>B7L411C9*B7L121C1</f>
        <v>1099.5699574286396</v>
      </c>
      <c r="X18" s="16" t="s">
        <v>15748</v>
      </c>
      <c r="Y18" s="17">
        <f>A1L317C16</f>
        <v>1121.9760000000001</v>
      </c>
      <c r="Z18" s="16" t="s">
        <v>12926</v>
      </c>
      <c r="AA18" s="23">
        <f>A1L551C54</f>
        <v>0.12401229471520658</v>
      </c>
      <c r="AB18" s="16" t="s">
        <v>16314</v>
      </c>
      <c r="AC18" s="23">
        <f>B7L411C11*B7L411C12</f>
        <v>139.13881837538864</v>
      </c>
      <c r="AD18" s="16" t="s">
        <v>16315</v>
      </c>
      <c r="AE18" s="23">
        <f>B3L811C9</f>
        <v>1.0755647517506299</v>
      </c>
      <c r="AF18" s="16" t="s">
        <v>16316</v>
      </c>
      <c r="AG18" s="23">
        <f>B7L411C13*B7L411C14</f>
        <v>149.65280864480087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74.826404322400435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411.54522377320239</v>
      </c>
      <c r="AP18" s="16" t="s">
        <v>16319</v>
      </c>
      <c r="AQ18" s="17">
        <f>B7L411C19*B7L121C1</f>
        <v>1070.0175818103262</v>
      </c>
      <c r="AR18" s="16" t="s">
        <v>15754</v>
      </c>
      <c r="AS18" s="23">
        <f>A1L317C17</f>
        <v>997.96966666666674</v>
      </c>
      <c r="AT18" s="16" t="s">
        <v>13424</v>
      </c>
      <c r="AU18" s="23">
        <f>A1L551C63</f>
        <v>0.11877359245570075</v>
      </c>
      <c r="AV18" s="16" t="s">
        <v>16320</v>
      </c>
      <c r="AW18" s="23">
        <f>B7L411C21*B7L411C22</f>
        <v>118.5324424718182</v>
      </c>
      <c r="AX18" s="16" t="s">
        <v>16321</v>
      </c>
      <c r="AY18" s="23">
        <f>B3L811C15</f>
        <v>1.0740514582108234</v>
      </c>
      <c r="AZ18" s="16" t="s">
        <v>16322</v>
      </c>
      <c r="BA18" s="23">
        <f>B7L411C23*B7L411C24</f>
        <v>127.30994268214687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63.654971341073434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350.1023423759039</v>
      </c>
      <c r="BJ18" s="16" t="s">
        <v>16325</v>
      </c>
      <c r="BK18" s="23">
        <f>B7L411C29*B7L121C1</f>
        <v>910.26609017735018</v>
      </c>
      <c r="BL18" s="16" t="s">
        <v>15760</v>
      </c>
      <c r="BM18" s="23">
        <f>A1L317C18</f>
        <v>952.74900000000002</v>
      </c>
      <c r="BN18" s="16" t="s">
        <v>13922</v>
      </c>
      <c r="BO18" s="23">
        <f>A1L551C72</f>
        <v>0.11504973456778263</v>
      </c>
      <c r="BP18" s="16" t="s">
        <v>16326</v>
      </c>
      <c r="BQ18" s="23">
        <f>B7L411C31*B7L411C32</f>
        <v>109.61351955972033</v>
      </c>
      <c r="BR18" s="16" t="s">
        <v>16327</v>
      </c>
      <c r="BS18" s="21">
        <f>B3L811C21</f>
        <v>1.07382958772318</v>
      </c>
      <c r="BT18" s="16" t="s">
        <v>16328</v>
      </c>
      <c r="BU18" s="23">
        <f>B7L411C33*B7L411C34</f>
        <v>117.70624051770122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58.853120258850609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323.69216142367833</v>
      </c>
      <c r="CD18" s="16" t="s">
        <v>16331</v>
      </c>
      <c r="CE18" s="23">
        <f>B7L411C39*B7L121C1</f>
        <v>841.59961970156371</v>
      </c>
      <c r="CF18" s="16" t="s">
        <v>15766</v>
      </c>
      <c r="CG18" s="23">
        <f>A1L317C19</f>
        <v>892.89099999999996</v>
      </c>
      <c r="CH18" s="16" t="s">
        <v>14420</v>
      </c>
      <c r="CI18" s="23">
        <f>A1L551C81</f>
        <v>0.11038711934543208</v>
      </c>
      <c r="CJ18" s="16" t="s">
        <v>16332</v>
      </c>
      <c r="CK18" s="23">
        <f>B7L411C41*B7L411C42</f>
        <v>98.563665379462194</v>
      </c>
      <c r="CL18" s="16" t="s">
        <v>16333</v>
      </c>
      <c r="CM18" s="21">
        <f>B3L811C27</f>
        <v>1.075570205808184</v>
      </c>
      <c r="CN18" s="16" t="s">
        <v>16334</v>
      </c>
      <c r="CO18" s="23">
        <f>B7L411C43*B7L411C44</f>
        <v>106.01214185739713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53.006070928698563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291.53339010784208</v>
      </c>
      <c r="CX18" s="16" t="s">
        <v>16337</v>
      </c>
      <c r="CY18" s="23">
        <f>B7L411C49*B7L121C1</f>
        <v>757.98681428038947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484.87800000000004</v>
      </c>
      <c r="F19" s="16" t="s">
        <v>12428</v>
      </c>
      <c r="G19" s="21">
        <f>A1L552C9</f>
        <v>0.23857278800041454</v>
      </c>
      <c r="H19" s="16" t="s">
        <v>16338</v>
      </c>
      <c r="I19" s="21">
        <f>B7L412C1*B7L412C2</f>
        <v>115.67869630006501</v>
      </c>
      <c r="J19" s="16" t="s">
        <v>16339</v>
      </c>
      <c r="K19" s="23">
        <f>B3L812C3</f>
        <v>1.3746989603117106</v>
      </c>
      <c r="L19" s="16" t="s">
        <v>16340</v>
      </c>
      <c r="M19" s="23">
        <f>B7L412C3*B7L412C4</f>
        <v>159.02338353391349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79.511691766956744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437.31430471826206</v>
      </c>
      <c r="V19" s="16" t="s">
        <v>16345</v>
      </c>
      <c r="W19" s="17">
        <f>B7L412C9*B7L121C1</f>
        <v>1137.0171922674815</v>
      </c>
      <c r="X19" s="16" t="s">
        <v>15781</v>
      </c>
      <c r="Y19" s="23">
        <f>A1L318C16</f>
        <v>527.28050000000007</v>
      </c>
      <c r="Z19" s="16" t="s">
        <v>12957</v>
      </c>
      <c r="AA19" s="23">
        <f>A1L552C54</f>
        <v>0.23915669434501263</v>
      </c>
      <c r="AB19" s="16" t="s">
        <v>16346</v>
      </c>
      <c r="AC19" s="23">
        <f>B7L412C11*B7L412C12</f>
        <v>126.10266137258544</v>
      </c>
      <c r="AD19" s="16" t="s">
        <v>16347</v>
      </c>
      <c r="AE19" s="23">
        <f>B3L812C9</f>
        <v>1.3753611976974358</v>
      </c>
      <c r="AF19" s="16" t="s">
        <v>16348</v>
      </c>
      <c r="AG19" s="23">
        <f>B7L412C13*B7L412C14</f>
        <v>173.43670737823328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86.71835368911664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476.95094529014153</v>
      </c>
      <c r="AP19" s="16" t="s">
        <v>16351</v>
      </c>
      <c r="AQ19" s="17">
        <f>B7L412C19*B7L121C1</f>
        <v>1240.0724577543681</v>
      </c>
      <c r="AR19" s="16" t="s">
        <v>15787</v>
      </c>
      <c r="AS19" s="23">
        <f>A1L318C17</f>
        <v>506.85700000000003</v>
      </c>
      <c r="AT19" s="16" t="s">
        <v>13455</v>
      </c>
      <c r="AU19" s="23">
        <f>A1L552C63</f>
        <v>0.24717279418695781</v>
      </c>
      <c r="AV19" s="16" t="s">
        <v>16352</v>
      </c>
      <c r="AW19" s="23">
        <f>B7L412C21*B7L412C22</f>
        <v>125.28126094321888</v>
      </c>
      <c r="AX19" s="16" t="s">
        <v>16353</v>
      </c>
      <c r="AY19" s="23">
        <f>B3L812C15</f>
        <v>1.3689949199698126</v>
      </c>
      <c r="AZ19" s="16" t="s">
        <v>16354</v>
      </c>
      <c r="BA19" s="23">
        <f>B7L412C23*B7L412C24</f>
        <v>171.50940979867914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85.754704899339572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471.65087694636765</v>
      </c>
      <c r="BJ19" s="16" t="s">
        <v>16357</v>
      </c>
      <c r="BK19" s="17">
        <f>B7L412C29*B7L121C1</f>
        <v>1226.2922800605559</v>
      </c>
      <c r="BL19" s="16" t="s">
        <v>15793</v>
      </c>
      <c r="BM19" s="23">
        <f>A1L318C18</f>
        <v>496.80650000000003</v>
      </c>
      <c r="BN19" s="16" t="s">
        <v>13953</v>
      </c>
      <c r="BO19" s="23">
        <f>A1L552C72</f>
        <v>0.26352255632778948</v>
      </c>
      <c r="BP19" s="16" t="s">
        <v>16358</v>
      </c>
      <c r="BQ19" s="23">
        <f>B7L412C31*B7L412C32</f>
        <v>130.91971888026194</v>
      </c>
      <c r="BR19" s="16" t="s">
        <v>16359</v>
      </c>
      <c r="BS19" s="21">
        <f>B3L812C21</f>
        <v>1.3639885555037807</v>
      </c>
      <c r="BT19" s="16" t="s">
        <v>16360</v>
      </c>
      <c r="BU19" s="23">
        <f>B7L412C33*B7L412C34</f>
        <v>178.57299824244953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89.286499121224765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491.07574516673623</v>
      </c>
      <c r="CD19" s="16" t="s">
        <v>16363</v>
      </c>
      <c r="CE19" s="17">
        <f>B7L412C39*B7L121C1</f>
        <v>1276.7969374335141</v>
      </c>
      <c r="CF19" s="16" t="s">
        <v>15799</v>
      </c>
      <c r="CG19" s="23">
        <f>A1L318C19</f>
        <v>465.95200000000006</v>
      </c>
      <c r="CH19" s="16" t="s">
        <v>14451</v>
      </c>
      <c r="CI19" s="23">
        <f>A1L552C81</f>
        <v>0.2638790663173568</v>
      </c>
      <c r="CJ19" s="16" t="s">
        <v>16364</v>
      </c>
      <c r="CK19" s="23">
        <f>B7L412C41*B7L412C42</f>
        <v>122.95497870870506</v>
      </c>
      <c r="CL19" s="16" t="s">
        <v>16365</v>
      </c>
      <c r="CM19" s="21">
        <f>B3L812C27</f>
        <v>1.3649705985224865</v>
      </c>
      <c r="CN19" s="16" t="s">
        <v>16366</v>
      </c>
      <c r="CO19" s="23">
        <f>B7L412C43*B7L412C44</f>
        <v>167.82993087934071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83.914965439670354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461.53230991818697</v>
      </c>
      <c r="CX19" s="16" t="s">
        <v>16369</v>
      </c>
      <c r="CY19" s="17">
        <f>B7L412C49*B7L121C1</f>
        <v>1199.9840057872862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2.0229999999999997</v>
      </c>
      <c r="F20" s="16" t="s">
        <v>12467</v>
      </c>
      <c r="G20" s="21">
        <f>A1L553C9</f>
        <v>0.95213923132704859</v>
      </c>
      <c r="H20" s="16" t="s">
        <v>16370</v>
      </c>
      <c r="I20" s="21">
        <f>B7L413C1*B7L413C2</f>
        <v>1.926177664974619</v>
      </c>
      <c r="J20" s="16" t="s">
        <v>16371</v>
      </c>
      <c r="K20" s="23">
        <f>B3L813C3</f>
        <v>2.5725094577553591</v>
      </c>
      <c r="L20" s="16" t="s">
        <v>16372</v>
      </c>
      <c r="M20" s="23">
        <f>B7L413C3*B7L413C4</f>
        <v>4.9551102604643411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2.4775551302321706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13.626553216276939</v>
      </c>
      <c r="V20" s="16" t="s">
        <v>16377</v>
      </c>
      <c r="W20" s="23">
        <f>B7L413C9*B7L121C1</f>
        <v>35.429038362320043</v>
      </c>
      <c r="X20" s="16" t="s">
        <v>15814</v>
      </c>
      <c r="Y20" s="23">
        <f>A1L319C16</f>
        <v>2.2204999999999999</v>
      </c>
      <c r="Z20" s="16" t="s">
        <v>12988</v>
      </c>
      <c r="AA20" s="23">
        <f>A1L553C54</f>
        <v>0.98182318920407596</v>
      </c>
      <c r="AB20" s="16" t="s">
        <v>16378</v>
      </c>
      <c r="AC20" s="23">
        <f>B7L413C11*B7L413C12</f>
        <v>2.1801383916276507</v>
      </c>
      <c r="AD20" s="16" t="s">
        <v>16379</v>
      </c>
      <c r="AE20" s="23">
        <f>B3L813C9</f>
        <v>2.7201086956521738</v>
      </c>
      <c r="AF20" s="16" t="s">
        <v>16380</v>
      </c>
      <c r="AG20" s="23">
        <f>B7L413C13*B7L413C14</f>
        <v>5.9302133967915172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2.9651066983957586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16.308086841176671</v>
      </c>
      <c r="AP20" s="16" t="s">
        <v>16383</v>
      </c>
      <c r="AQ20" s="23">
        <f>B7L413C19*B7L121C1</f>
        <v>42.401025787059346</v>
      </c>
      <c r="AR20" s="16" t="s">
        <v>15820</v>
      </c>
      <c r="AS20" s="23">
        <f>A1L319C17</f>
        <v>2.1629999999999998</v>
      </c>
      <c r="AT20" s="16" t="s">
        <v>13486</v>
      </c>
      <c r="AU20" s="23">
        <f>A1L553C63</f>
        <v>0.98459743290548407</v>
      </c>
      <c r="AV20" s="16" t="s">
        <v>16384</v>
      </c>
      <c r="AW20" s="23">
        <f>B7L413C21*B7L413C22</f>
        <v>2.1296842473745619</v>
      </c>
      <c r="AX20" s="16" t="s">
        <v>16385</v>
      </c>
      <c r="AY20" s="23">
        <f>B3L813C15</f>
        <v>2.7629193109700814</v>
      </c>
      <c r="AZ20" s="16" t="s">
        <v>16386</v>
      </c>
      <c r="BA20" s="23">
        <f>B7L413C23*B7L413C24</f>
        <v>5.8841457333399605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2.9420728666699802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16.181400766684892</v>
      </c>
      <c r="BJ20" s="16" t="s">
        <v>16389</v>
      </c>
      <c r="BK20" s="23">
        <f>B7L413C29*B7L121C1</f>
        <v>42.071641993380723</v>
      </c>
      <c r="BL20" s="16" t="s">
        <v>15826</v>
      </c>
      <c r="BM20" s="23">
        <f>A1L319C18</f>
        <v>2.1507499999999999</v>
      </c>
      <c r="BN20" s="16" t="s">
        <v>13984</v>
      </c>
      <c r="BO20" s="23">
        <f>A1L553C72</f>
        <v>0.98553266111354654</v>
      </c>
      <c r="BP20" s="16" t="s">
        <v>16390</v>
      </c>
      <c r="BQ20" s="23">
        <f>B7L413C31*B7L413C32</f>
        <v>2.1196343708899601</v>
      </c>
      <c r="BR20" s="16" t="s">
        <v>16391</v>
      </c>
      <c r="BS20" s="21">
        <f>B3L813C21</f>
        <v>2.7299965951651348</v>
      </c>
      <c r="BT20" s="16" t="s">
        <v>16392</v>
      </c>
      <c r="BU20" s="23">
        <f>B7L413C33*B7L413C34</f>
        <v>5.7865946155245833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2.8932973077622917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15.913135192692604</v>
      </c>
      <c r="CD20" s="16" t="s">
        <v>16395</v>
      </c>
      <c r="CE20" s="23">
        <f>B7L413C39*B7L121C1</f>
        <v>41.374151501000767</v>
      </c>
      <c r="CF20" s="16" t="s">
        <v>15832</v>
      </c>
      <c r="CG20" s="23">
        <f>A1L319C19</f>
        <v>2.0545999999999998</v>
      </c>
      <c r="CH20" s="16" t="s">
        <v>14482</v>
      </c>
      <c r="CI20" s="23">
        <f>A1L553C81</f>
        <v>0.99587319452260348</v>
      </c>
      <c r="CJ20" s="16" t="s">
        <v>16396</v>
      </c>
      <c r="CK20" s="23">
        <f>B7L413C41*B7L413C42</f>
        <v>2.0461210654661408</v>
      </c>
      <c r="CL20" s="16" t="s">
        <v>16397</v>
      </c>
      <c r="CM20" s="21">
        <f>B3L813C27</f>
        <v>2.7994334277620396</v>
      </c>
      <c r="CN20" s="16" t="s">
        <v>16398</v>
      </c>
      <c r="CO20" s="23">
        <f>B7L413C43*B7L413C44</f>
        <v>5.7279797079139954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2.8639898539569977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15.751944196763487</v>
      </c>
      <c r="CX20" s="16" t="s">
        <v>16401</v>
      </c>
      <c r="CY20" s="23">
        <f>B7L413C49*B7L121C1</f>
        <v>40.955054911585066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322.93799999999999</v>
      </c>
      <c r="F21" s="16" t="s">
        <v>12506</v>
      </c>
      <c r="G21" s="21">
        <f>A1L554C9</f>
        <v>0.45399548727438815</v>
      </c>
      <c r="H21" s="16" t="s">
        <v>16402</v>
      </c>
      <c r="I21" s="21">
        <f>B7L414C1*B7L414C2</f>
        <v>146.61239466941635</v>
      </c>
      <c r="J21" s="16" t="s">
        <v>16403</v>
      </c>
      <c r="K21" s="23">
        <f>B3L814C3</f>
        <v>1.9615586950872457</v>
      </c>
      <c r="L21" s="16" t="s">
        <v>16404</v>
      </c>
      <c r="M21" s="23">
        <f>B7L414C3*B7L414C4</f>
        <v>287.58881757135657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143.79440878567829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790.86924832123054</v>
      </c>
      <c r="V21" s="16" t="s">
        <v>16409</v>
      </c>
      <c r="W21" s="17">
        <f>B7L414C9*B7L121C1</f>
        <v>2056.2600456351993</v>
      </c>
      <c r="X21" s="16" t="s">
        <v>15847</v>
      </c>
      <c r="Y21" s="23">
        <f>A1L320C16</f>
        <v>346.86249999999995</v>
      </c>
      <c r="Z21" s="16" t="s">
        <v>13019</v>
      </c>
      <c r="AA21" s="23">
        <f>A1L554C54</f>
        <v>0.45435575699257991</v>
      </c>
      <c r="AB21" s="16" t="s">
        <v>16410</v>
      </c>
      <c r="AC21" s="23">
        <f>B7L414C11*B7L414C12</f>
        <v>157.59897375983871</v>
      </c>
      <c r="AD21" s="16" t="s">
        <v>16411</v>
      </c>
      <c r="AE21" s="23">
        <f>B3L814C9</f>
        <v>1.9520320578944492</v>
      </c>
      <c r="AF21" s="16" t="s">
        <v>16412</v>
      </c>
      <c r="AG21" s="23">
        <f>B7L414C13*B7L414C14</f>
        <v>307.63824907047126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153.81912453523563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846.00518494379594</v>
      </c>
      <c r="AP21" s="16" t="s">
        <v>16415</v>
      </c>
      <c r="AQ21" s="17">
        <f>B7L414C19*B7L121C1</f>
        <v>2199.6134808538695</v>
      </c>
      <c r="AR21" s="16" t="s">
        <v>15853</v>
      </c>
      <c r="AS21" s="23">
        <f>A1L320C17</f>
        <v>336.33733333333333</v>
      </c>
      <c r="AT21" s="16" t="s">
        <v>13517</v>
      </c>
      <c r="AU21" s="23">
        <f>A1L554C63</f>
        <v>0.45598801498961677</v>
      </c>
      <c r="AV21" s="16" t="s">
        <v>16416</v>
      </c>
      <c r="AW21" s="23">
        <f>B7L414C21*B7L414C22</f>
        <v>153.36579299356774</v>
      </c>
      <c r="AX21" s="16" t="s">
        <v>16417</v>
      </c>
      <c r="AY21" s="23">
        <f>B3L814C15</f>
        <v>1.9478604834032422</v>
      </c>
      <c r="AZ21" s="16" t="s">
        <v>16418</v>
      </c>
      <c r="BA21" s="23">
        <f>B7L414C23*B7L414C24</f>
        <v>298.73516767797241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149.36758383898621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821.52171111442408</v>
      </c>
      <c r="BJ21" s="16" t="s">
        <v>16421</v>
      </c>
      <c r="BK21" s="17">
        <f>B7L414C29*B7L121C1</f>
        <v>2135.9564488975025</v>
      </c>
      <c r="BL21" s="16" t="s">
        <v>15859</v>
      </c>
      <c r="BM21" s="23">
        <f>A1L320C18</f>
        <v>329.99849999999998</v>
      </c>
      <c r="BN21" s="16" t="s">
        <v>14015</v>
      </c>
      <c r="BO21" s="23">
        <f>A1L554C72</f>
        <v>0.45651507685976805</v>
      </c>
      <c r="BP21" s="16" t="s">
        <v>16422</v>
      </c>
      <c r="BQ21" s="23">
        <f>B7L414C31*B7L414C32</f>
        <v>150.64929059110816</v>
      </c>
      <c r="BR21" s="16" t="s">
        <v>16423</v>
      </c>
      <c r="BS21" s="21">
        <f>B3L814C21</f>
        <v>1.9504738656643115</v>
      </c>
      <c r="BT21" s="16" t="s">
        <v>16424</v>
      </c>
      <c r="BU21" s="23">
        <f>B7L414C33*B7L414C34</f>
        <v>293.83750417882493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146.91875208941246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808.05313649176856</v>
      </c>
      <c r="CD21" s="16" t="s">
        <v>16427</v>
      </c>
      <c r="CE21" s="17">
        <f>B7L414C39*B7L121C1</f>
        <v>2100.9381548785982</v>
      </c>
      <c r="CF21" s="16" t="s">
        <v>15865</v>
      </c>
      <c r="CG21" s="23">
        <f>A1L320C19</f>
        <v>317.84379999999999</v>
      </c>
      <c r="CH21" s="16" t="s">
        <v>14513</v>
      </c>
      <c r="CI21" s="23">
        <f>A1L554C81</f>
        <v>0.23729370317466092</v>
      </c>
      <c r="CJ21" s="16" t="s">
        <v>16428</v>
      </c>
      <c r="CK21" s="23">
        <f>B7L414C41*B7L414C42</f>
        <v>75.422332333106283</v>
      </c>
      <c r="CL21" s="16" t="s">
        <v>16429</v>
      </c>
      <c r="CM21" s="21">
        <f>B3L814C27</f>
        <v>1.9592668554871895</v>
      </c>
      <c r="CN21" s="16" t="s">
        <v>16430</v>
      </c>
      <c r="CO21" s="23">
        <f>B7L414C43*B7L414C44</f>
        <v>147.77247590379491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73.886237951897456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406.37430873543599</v>
      </c>
      <c r="CX21" s="16" t="s">
        <v>16433</v>
      </c>
      <c r="CY21" s="17">
        <f>B7L414C49*B7L121C1</f>
        <v>1056.5732027121337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21">
        <f>A1L323C3</f>
        <v>586.51700000000005</v>
      </c>
      <c r="F22" s="16" t="s">
        <v>12545</v>
      </c>
      <c r="G22" s="21">
        <f>A1L555C9</f>
        <v>0.52324174997122341</v>
      </c>
      <c r="H22" s="16" t="s">
        <v>16434</v>
      </c>
      <c r="I22" s="21">
        <f>B7L415C1*B7L415C2</f>
        <v>306.89018146787208</v>
      </c>
      <c r="J22" s="16" t="s">
        <v>16435</v>
      </c>
      <c r="K22" s="23">
        <f>B3L815C3</f>
        <v>2.3789808917197455</v>
      </c>
      <c r="L22" s="16" t="s">
        <v>16436</v>
      </c>
      <c r="M22" s="23">
        <f>B7L415C3*B7L415C4</f>
        <v>730.08587756847282</v>
      </c>
      <c r="N22" s="16" t="s">
        <v>16437</v>
      </c>
      <c r="O22" s="27">
        <f>A1L535C2</f>
        <v>0.5</v>
      </c>
      <c r="P22" s="16" t="s">
        <v>16438</v>
      </c>
      <c r="Q22" s="23">
        <f>B7L415C5*B7L415C6</f>
        <v>365.04293878423641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2007.7361633133003</v>
      </c>
      <c r="V22" s="16" t="s">
        <v>16441</v>
      </c>
      <c r="W22" s="17">
        <f>B7L415C9*B7L121C1</f>
        <v>5220.1140246145806</v>
      </c>
      <c r="X22" s="16" t="s">
        <v>15880</v>
      </c>
      <c r="Y22" s="23">
        <f>A1L323C16</f>
        <v>593.06950000000006</v>
      </c>
      <c r="Z22" s="16" t="s">
        <v>13050</v>
      </c>
      <c r="AA22" s="23">
        <f>A1L555C54</f>
        <v>0.50603814765610178</v>
      </c>
      <c r="AB22" s="16" t="s">
        <v>16442</v>
      </c>
      <c r="AC22" s="23">
        <f>B7L415C11*B7L415C12</f>
        <v>300.11579121133047</v>
      </c>
      <c r="AD22" s="16" t="s">
        <v>16443</v>
      </c>
      <c r="AE22" s="23">
        <f>B3L815C9</f>
        <v>1.9985740440814026</v>
      </c>
      <c r="AF22" s="16" t="s">
        <v>16444</v>
      </c>
      <c r="AG22" s="23">
        <f>B7L415C13*B7L415C14</f>
        <v>599.80363053391864</v>
      </c>
      <c r="AH22" s="16" t="s">
        <v>16437</v>
      </c>
      <c r="AI22" s="27">
        <f>A1L535C2</f>
        <v>0.5</v>
      </c>
      <c r="AJ22" s="16" t="s">
        <v>16445</v>
      </c>
      <c r="AK22" s="23">
        <f>B7L415C15*B7L415C16</f>
        <v>299.90181526695932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1649.4599839682762</v>
      </c>
      <c r="AP22" s="16" t="s">
        <v>16447</v>
      </c>
      <c r="AQ22" s="17">
        <f>B7L415C19*B7L121C1</f>
        <v>4288.5959583175181</v>
      </c>
      <c r="AR22" s="16" t="s">
        <v>15886</v>
      </c>
      <c r="AS22" s="23">
        <f>A1L323C17</f>
        <v>600.9620000000001</v>
      </c>
      <c r="AT22" s="16" t="s">
        <v>13548</v>
      </c>
      <c r="AU22" s="23">
        <f>A1L555C63</f>
        <v>0.48107294924279048</v>
      </c>
      <c r="AV22" s="16" t="s">
        <v>16448</v>
      </c>
      <c r="AW22" s="23">
        <f>B7L415C21*B7L415C22</f>
        <v>289.10656172284592</v>
      </c>
      <c r="AX22" s="16" t="s">
        <v>16449</v>
      </c>
      <c r="AY22" s="23">
        <f>B3L815C15</f>
        <v>1.8780500902139359</v>
      </c>
      <c r="AZ22" s="16" t="s">
        <v>16450</v>
      </c>
      <c r="BA22" s="23">
        <f>B7L415C23*B7L415C24</f>
        <v>542.95660432503166</v>
      </c>
      <c r="BB22" s="16" t="s">
        <v>16437</v>
      </c>
      <c r="BC22" s="27">
        <f>A1L535C2</f>
        <v>0.5</v>
      </c>
      <c r="BD22" s="16" t="s">
        <v>16451</v>
      </c>
      <c r="BE22" s="23">
        <f>B7L415C25*B7L415C26</f>
        <v>271.47830216251583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1493.130661893837</v>
      </c>
      <c r="BJ22" s="16" t="s">
        <v>16453</v>
      </c>
      <c r="BK22" s="17">
        <f>B7L415C29*B7L121C1</f>
        <v>3882.1397209239763</v>
      </c>
      <c r="BL22" s="16" t="s">
        <v>15892</v>
      </c>
      <c r="BM22" s="23">
        <f>A1L323C18</f>
        <v>593.68624999999997</v>
      </c>
      <c r="BN22" s="16" t="s">
        <v>14046</v>
      </c>
      <c r="BO22" s="23">
        <f>A1L555C72</f>
        <v>0.46427633189238682</v>
      </c>
      <c r="BP22" s="16" t="s">
        <v>16454</v>
      </c>
      <c r="BQ22" s="23">
        <f>B7L415C31*B7L415C32</f>
        <v>275.63447444494653</v>
      </c>
      <c r="BR22" s="16" t="s">
        <v>16455</v>
      </c>
      <c r="BS22" s="21">
        <f>B3L815C21</f>
        <v>1.7877691236553381</v>
      </c>
      <c r="BT22" s="16" t="s">
        <v>16456</v>
      </c>
      <c r="BU22" s="23">
        <f>B7L415C33*B7L415C34</f>
        <v>492.77080282764177</v>
      </c>
      <c r="BV22" s="16" t="s">
        <v>16437</v>
      </c>
      <c r="BW22" s="27">
        <f>A1L535C2</f>
        <v>0.5</v>
      </c>
      <c r="BX22" s="16" t="s">
        <v>16457</v>
      </c>
      <c r="BY22" s="23">
        <f>B7L415C35*B7L415C36</f>
        <v>246.38540141382089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1355.1197077760148</v>
      </c>
      <c r="CD22" s="16" t="s">
        <v>16459</v>
      </c>
      <c r="CE22" s="17">
        <f>B7L415C39*B7L121C1</f>
        <v>3523.3112402176384</v>
      </c>
      <c r="CF22" s="16" t="s">
        <v>15898</v>
      </c>
      <c r="CG22" s="23">
        <f>A1L323C19</f>
        <v>542.97259999999994</v>
      </c>
      <c r="CH22" s="16" t="s">
        <v>14544</v>
      </c>
      <c r="CI22" s="23">
        <f>A1L555C81</f>
        <v>0.45236847840649252</v>
      </c>
      <c r="CJ22" s="16" t="s">
        <v>16460</v>
      </c>
      <c r="CK22" s="23">
        <f>B7L415C41*B7L415C42</f>
        <v>245.62368887841708</v>
      </c>
      <c r="CL22" s="16" t="s">
        <v>16461</v>
      </c>
      <c r="CM22" s="21">
        <f>B3L815C27</f>
        <v>1.761929172540476</v>
      </c>
      <c r="CN22" s="16" t="s">
        <v>16462</v>
      </c>
      <c r="CO22" s="23">
        <f>B7L415C43*B7L415C44</f>
        <v>432.77154290188872</v>
      </c>
      <c r="CP22" s="16" t="s">
        <v>16437</v>
      </c>
      <c r="CQ22" s="27">
        <f>A1L535C2</f>
        <v>0.5</v>
      </c>
      <c r="CR22" s="16" t="s">
        <v>16463</v>
      </c>
      <c r="CS22" s="23">
        <f>B7L415C45*B7L415C46</f>
        <v>216.38577145094436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1190.1217429801941</v>
      </c>
      <c r="CX22" s="16" t="s">
        <v>16465</v>
      </c>
      <c r="CY22" s="17">
        <f>B7L415C49*B7L121C1</f>
        <v>3094.3165317485045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7493.8550000000014</v>
      </c>
      <c r="F23" s="16" t="s">
        <v>16466</v>
      </c>
      <c r="G23" s="21">
        <f>A1L556C9</f>
        <v>0.27585161202264602</v>
      </c>
      <c r="H23" s="16" t="s">
        <v>16467</v>
      </c>
      <c r="I23" s="15">
        <f>B7L416C1*B7L416C2</f>
        <v>2067.1919820139665</v>
      </c>
      <c r="J23" s="16" t="s">
        <v>16468</v>
      </c>
      <c r="K23" s="23">
        <f>B3L816C3</f>
        <v>1.7295226678291193</v>
      </c>
      <c r="L23" s="16" t="s">
        <v>16469</v>
      </c>
      <c r="M23" s="17">
        <f>B7L416C3*B7L416C4</f>
        <v>3575.25539164776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1787.62769582388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9831.9523270313402</v>
      </c>
      <c r="V23" s="16" t="s">
        <v>16474</v>
      </c>
      <c r="W23" s="17">
        <f>B7L416C9*B7L121C1</f>
        <v>25563.076050281485</v>
      </c>
      <c r="X23" s="16" t="s">
        <v>15914</v>
      </c>
      <c r="Y23" s="17">
        <f>A1L324C16</f>
        <v>7709.6070000000009</v>
      </c>
      <c r="Z23" s="16" t="s">
        <v>16475</v>
      </c>
      <c r="AA23" s="23">
        <f>A1L556C54</f>
        <v>0.27514829421373704</v>
      </c>
      <c r="AB23" s="16" t="s">
        <v>16476</v>
      </c>
      <c r="AC23" s="17">
        <f>B7L416C11*B7L416C12</f>
        <v>2121.285215108287</v>
      </c>
      <c r="AD23" s="16" t="s">
        <v>16477</v>
      </c>
      <c r="AE23" s="23">
        <f>B3L816C9</f>
        <v>1.6898325732467789</v>
      </c>
      <c r="AF23" s="16" t="s">
        <v>16478</v>
      </c>
      <c r="AG23" s="17">
        <f>B7L416C13*B7L416C14</f>
        <v>3584.6168536367836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1792.3084268183918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9857.6963475011544</v>
      </c>
      <c r="AP23" s="16" t="s">
        <v>16481</v>
      </c>
      <c r="AQ23" s="17">
        <f>B7L416C19*B7L121C1</f>
        <v>25630.010503503003</v>
      </c>
      <c r="AR23" s="16" t="s">
        <v>15920</v>
      </c>
      <c r="AS23" s="17">
        <f>A1L324C17</f>
        <v>7734.7946666666676</v>
      </c>
      <c r="AT23" s="16" t="s">
        <v>16482</v>
      </c>
      <c r="AU23" s="23">
        <f>A1L556C63</f>
        <v>0.27341155152818497</v>
      </c>
      <c r="AV23" s="16" t="s">
        <v>16483</v>
      </c>
      <c r="AW23" s="17">
        <f>B7L416C21*B7L416C22</f>
        <v>2114.782210565264</v>
      </c>
      <c r="AX23" s="16" t="s">
        <v>16484</v>
      </c>
      <c r="AY23" s="23">
        <f>B3L816C15</f>
        <v>1.6795745325988798</v>
      </c>
      <c r="AZ23" s="16" t="s">
        <v>16485</v>
      </c>
      <c r="BA23" s="17">
        <f>B7L416C23*B7L416C24</f>
        <v>3551.9343428585789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1775.9671714292895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9767.8194428610914</v>
      </c>
      <c r="BJ23" s="16" t="s">
        <v>16488</v>
      </c>
      <c r="BK23" s="17">
        <f>B7L416C29*B7L121C1</f>
        <v>25396.330551438838</v>
      </c>
      <c r="BL23" s="16" t="s">
        <v>15926</v>
      </c>
      <c r="BM23" s="17">
        <f>A1L324C18</f>
        <v>7732.2635000000009</v>
      </c>
      <c r="BN23" s="16" t="s">
        <v>16489</v>
      </c>
      <c r="BO23" s="23">
        <f>A1L556C72</f>
        <v>0.27238207896988348</v>
      </c>
      <c r="BP23" s="16" t="s">
        <v>16490</v>
      </c>
      <c r="BQ23" s="17">
        <f>B7L416C31*B7L416C32</f>
        <v>2106.1300072729478</v>
      </c>
      <c r="BR23" s="16" t="s">
        <v>16491</v>
      </c>
      <c r="BS23" s="21">
        <f>B3L816C21</f>
        <v>1.6771407610260909</v>
      </c>
      <c r="BT23" s="16" t="s">
        <v>16492</v>
      </c>
      <c r="BU23" s="17">
        <f>B7L416C33*B7L416C34</f>
        <v>3532.2764832176381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1766.138241608819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9713.7603288485043</v>
      </c>
      <c r="CD23" s="16" t="s">
        <v>16495</v>
      </c>
      <c r="CE23" s="17">
        <f>B7L416C39*B7L121C1</f>
        <v>25255.776855006112</v>
      </c>
      <c r="CF23" s="16" t="s">
        <v>15932</v>
      </c>
      <c r="CG23" s="17">
        <f>A1L324C19</f>
        <v>7552.3584000000001</v>
      </c>
      <c r="CH23" s="16" t="s">
        <v>16496</v>
      </c>
      <c r="CI23" s="23">
        <f>A1L556C81</f>
        <v>0.26903831503526121</v>
      </c>
      <c r="CJ23" s="16" t="s">
        <v>16497</v>
      </c>
      <c r="CK23" s="17">
        <f>B7L416C41*B7L416C42</f>
        <v>2031.8737784784014</v>
      </c>
      <c r="CL23" s="16" t="s">
        <v>16498</v>
      </c>
      <c r="CM23" s="21">
        <f>B3L816C27</f>
        <v>1.6805538970391605</v>
      </c>
      <c r="CN23" s="16" t="s">
        <v>16499</v>
      </c>
      <c r="CO23" s="17">
        <f>B7L416C43*B7L416C44</f>
        <v>3414.6733967135615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1707.3366983567807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9390.3518409622939</v>
      </c>
      <c r="CX23" s="16" t="s">
        <v>16502</v>
      </c>
      <c r="CY23" s="17">
        <f>B7L416C49*B7L121C1</f>
        <v>24414.914786501966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12006</v>
      </c>
      <c r="G8" s="21">
        <f>A1L501C11</f>
        <v>3.2660000000000002E-2</v>
      </c>
      <c r="H8" s="16" t="s">
        <v>16550</v>
      </c>
      <c r="I8" s="21">
        <f>B7L501C1*B7L501C2</f>
        <v>3.2660000000000002E-5</v>
      </c>
      <c r="J8" s="16" t="s">
        <v>11996</v>
      </c>
      <c r="K8" s="27">
        <f>A1L501C5</f>
        <v>1.8</v>
      </c>
      <c r="L8" s="16" t="s">
        <v>16551</v>
      </c>
      <c r="M8" s="23">
        <f>B7L501C3*B7L501C4</f>
        <v>5.8788000000000007E-5</v>
      </c>
      <c r="N8" s="16" t="s">
        <v>16552</v>
      </c>
      <c r="O8" s="17">
        <f>A1L521C3</f>
        <v>2</v>
      </c>
      <c r="P8" s="16" t="s">
        <v>16553</v>
      </c>
      <c r="Q8" s="23">
        <f>B7L501C5*B7L501C6</f>
        <v>1.1757600000000001E-4</v>
      </c>
      <c r="R8" s="16" t="s">
        <v>16554</v>
      </c>
      <c r="S8" s="17">
        <f>A1L521C7</f>
        <v>4</v>
      </c>
      <c r="T8" s="16" t="s">
        <v>16555</v>
      </c>
      <c r="U8" s="23">
        <f>B7L501C3*B7L501C8</f>
        <v>1.3064000000000001E-4</v>
      </c>
      <c r="V8" s="16" t="s">
        <v>16556</v>
      </c>
      <c r="W8" s="17">
        <f>A1L521C11</f>
        <v>6</v>
      </c>
      <c r="X8" s="16" t="s">
        <v>16557</v>
      </c>
      <c r="Y8" s="23">
        <f>B7L501C5*B7L501C10</f>
        <v>3.5272800000000007E-4</v>
      </c>
      <c r="Z8" s="16" t="s">
        <v>16558</v>
      </c>
      <c r="AA8" s="23">
        <f>B7L501C11*B7L121C1</f>
        <v>9.1709280000000016E-4</v>
      </c>
      <c r="AB8" s="16" t="s">
        <v>15418</v>
      </c>
      <c r="AC8" s="23">
        <f>A1L301C16</f>
        <v>1.4500000000000001E-2</v>
      </c>
      <c r="AD8" s="16" t="s">
        <v>12006</v>
      </c>
      <c r="AE8" s="23">
        <f>A1L501C11</f>
        <v>3.2660000000000002E-2</v>
      </c>
      <c r="AF8" s="16" t="s">
        <v>16559</v>
      </c>
      <c r="AG8" s="23">
        <f>B7L501C13*B7L501C14</f>
        <v>4.7357000000000003E-4</v>
      </c>
      <c r="AH8" s="16" t="s">
        <v>11996</v>
      </c>
      <c r="AI8" s="27">
        <f>A1L501C5</f>
        <v>1.8</v>
      </c>
      <c r="AJ8" s="16" t="s">
        <v>16560</v>
      </c>
      <c r="AK8" s="23">
        <f>B7L501C15*B7L501C16</f>
        <v>8.524260000000001E-4</v>
      </c>
      <c r="AL8" s="16" t="s">
        <v>16552</v>
      </c>
      <c r="AM8" s="17">
        <f>A1L521C3</f>
        <v>2</v>
      </c>
      <c r="AN8" s="16" t="s">
        <v>16561</v>
      </c>
      <c r="AO8" s="23">
        <f>B7L501C17*B7L501C18</f>
        <v>1.7048520000000002E-3</v>
      </c>
      <c r="AP8" s="16" t="s">
        <v>16554</v>
      </c>
      <c r="AQ8" s="17">
        <f>A1L521C7</f>
        <v>4</v>
      </c>
      <c r="AR8" s="16" t="s">
        <v>16562</v>
      </c>
      <c r="AS8" s="23">
        <f>B7L501C15*B7L501C20</f>
        <v>1.8942800000000001E-3</v>
      </c>
      <c r="AT8" s="16" t="s">
        <v>16556</v>
      </c>
      <c r="AU8" s="17">
        <f>A1L521C11</f>
        <v>6</v>
      </c>
      <c r="AV8" s="16" t="s">
        <v>16563</v>
      </c>
      <c r="AW8" s="23">
        <f>B7L501C17*B7L501C22</f>
        <v>5.114556000000001E-3</v>
      </c>
      <c r="AX8" s="16" t="s">
        <v>16564</v>
      </c>
      <c r="AY8" s="23">
        <f>B7L501C23*B7L121C1</f>
        <v>1.3297845600000004E-2</v>
      </c>
      <c r="AZ8" s="16" t="s">
        <v>15424</v>
      </c>
      <c r="BA8" s="23">
        <f>A1L301C17</f>
        <v>9.6666666666666672E-3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3.1571333333333334E-4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5.6828400000000006E-4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1.1365680000000001E-3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1.2628533333333334E-3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3.4097040000000004E-3</v>
      </c>
      <c r="BV8" s="16" t="s">
        <v>16570</v>
      </c>
      <c r="BW8" s="23">
        <f>B7L501C35*B7L121C1</f>
        <v>8.8652304000000019E-3</v>
      </c>
      <c r="BX8" s="16" t="s">
        <v>15430</v>
      </c>
      <c r="BY8" s="23">
        <f>A1L301C18</f>
        <v>1.125E-2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3.67425E-4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6.6136500000000002E-4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1.32273E-3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1.4697E-3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3.9681899999999999E-3</v>
      </c>
      <c r="CT8" s="16" t="s">
        <v>16576</v>
      </c>
      <c r="CU8" s="23">
        <f>B7L501C47*B7L121C1</f>
        <v>1.0317293999999999E-2</v>
      </c>
      <c r="CV8" s="16" t="s">
        <v>15436</v>
      </c>
      <c r="CW8" s="23">
        <f>A1L301C19</f>
        <v>1.6199999999999999E-2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5.29092E-4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9.5236560000000004E-4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1.9047312000000001E-3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2.116368E-3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5.7141936000000004E-3</v>
      </c>
      <c r="DR8" s="16" t="s">
        <v>16582</v>
      </c>
      <c r="DS8" s="23">
        <f>B7L501C59*B7L121C1</f>
        <v>1.4856903360000001E-2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21">
        <f>A1L304C3</f>
        <v>25.416</v>
      </c>
      <c r="F9" s="16" t="s">
        <v>12045</v>
      </c>
      <c r="G9" s="21">
        <f>A1L502C11</f>
        <v>3.2660000000000002E-2</v>
      </c>
      <c r="H9" s="16" t="s">
        <v>16583</v>
      </c>
      <c r="I9" s="21">
        <f>B7L502C1*B7L502C2</f>
        <v>0.83008656000000003</v>
      </c>
      <c r="J9" s="16" t="s">
        <v>12035</v>
      </c>
      <c r="K9" s="27">
        <f>A1L502C5</f>
        <v>1.8</v>
      </c>
      <c r="L9" s="16" t="s">
        <v>16584</v>
      </c>
      <c r="M9" s="23">
        <f>B7L502C3*B7L502C4</f>
        <v>1.4941558080000001</v>
      </c>
      <c r="N9" s="16" t="s">
        <v>16585</v>
      </c>
      <c r="O9" s="17">
        <f>A1L522C3</f>
        <v>2</v>
      </c>
      <c r="P9" s="16" t="s">
        <v>16586</v>
      </c>
      <c r="Q9" s="23">
        <f>B7L502C5*B7L502C6</f>
        <v>2.9883116160000003</v>
      </c>
      <c r="R9" s="16" t="s">
        <v>16587</v>
      </c>
      <c r="S9" s="17">
        <f>A1L522C7</f>
        <v>4</v>
      </c>
      <c r="T9" s="16" t="s">
        <v>16588</v>
      </c>
      <c r="U9" s="23">
        <f>B7L502C3*B7L502C8</f>
        <v>3.3203462400000001</v>
      </c>
      <c r="V9" s="16" t="s">
        <v>16589</v>
      </c>
      <c r="W9" s="17">
        <f>A1L522C11</f>
        <v>6</v>
      </c>
      <c r="X9" s="16" t="s">
        <v>16590</v>
      </c>
      <c r="Y9" s="23">
        <f>B7L502C5*B7L502C10</f>
        <v>8.9649348480000004</v>
      </c>
      <c r="Z9" s="16" t="s">
        <v>16591</v>
      </c>
      <c r="AA9" s="23">
        <f>B7L502C11*B7L121C1</f>
        <v>23.308830604800001</v>
      </c>
      <c r="AB9" s="16" t="s">
        <v>15451</v>
      </c>
      <c r="AC9" s="23">
        <f>A1L304C16</f>
        <v>26.258499999999998</v>
      </c>
      <c r="AD9" s="16" t="s">
        <v>12045</v>
      </c>
      <c r="AE9" s="23">
        <f>A1L502C11</f>
        <v>3.2660000000000002E-2</v>
      </c>
      <c r="AF9" s="16" t="s">
        <v>16592</v>
      </c>
      <c r="AG9" s="23">
        <f>B7L502C13*B7L502C14</f>
        <v>0.85760260999999993</v>
      </c>
      <c r="AH9" s="16" t="s">
        <v>12035</v>
      </c>
      <c r="AI9" s="27">
        <f>A1L502C5</f>
        <v>1.8</v>
      </c>
      <c r="AJ9" s="16" t="s">
        <v>16593</v>
      </c>
      <c r="AK9" s="23">
        <f>B7L502C15*B7L502C16</f>
        <v>1.5436846979999999</v>
      </c>
      <c r="AL9" s="16" t="s">
        <v>16585</v>
      </c>
      <c r="AM9" s="17">
        <f>A1L522C3</f>
        <v>2</v>
      </c>
      <c r="AN9" s="16" t="s">
        <v>16594</v>
      </c>
      <c r="AO9" s="23">
        <f>B7L502C17*B7L502C18</f>
        <v>3.0873693959999997</v>
      </c>
      <c r="AP9" s="16" t="s">
        <v>16587</v>
      </c>
      <c r="AQ9" s="17">
        <f>A1L522C7</f>
        <v>4</v>
      </c>
      <c r="AR9" s="16" t="s">
        <v>16595</v>
      </c>
      <c r="AS9" s="23">
        <f>B7L502C15*B7L502C20</f>
        <v>3.4304104399999997</v>
      </c>
      <c r="AT9" s="16" t="s">
        <v>16589</v>
      </c>
      <c r="AU9" s="17">
        <f>A1L522C11</f>
        <v>6</v>
      </c>
      <c r="AV9" s="16" t="s">
        <v>16596</v>
      </c>
      <c r="AW9" s="23">
        <f>B7L502C17*B7L502C22</f>
        <v>9.2621081879999991</v>
      </c>
      <c r="AX9" s="16" t="s">
        <v>16597</v>
      </c>
      <c r="AY9" s="23">
        <f>B7L502C23*B7L121C1</f>
        <v>24.081481288799999</v>
      </c>
      <c r="AZ9" s="16" t="s">
        <v>15457</v>
      </c>
      <c r="BA9" s="23">
        <f>A1L304C17</f>
        <v>27.297333333333331</v>
      </c>
      <c r="BB9" s="16" t="s">
        <v>12045</v>
      </c>
      <c r="BC9" s="23">
        <f>A1L502C11</f>
        <v>3.2660000000000002E-2</v>
      </c>
      <c r="BD9" s="16" t="s">
        <v>16598</v>
      </c>
      <c r="BE9" s="23">
        <f>B7L502C25*B7L502C26</f>
        <v>0.89153090666666668</v>
      </c>
      <c r="BF9" s="16" t="s">
        <v>12035</v>
      </c>
      <c r="BG9" s="27">
        <f>A1L502C5</f>
        <v>1.8</v>
      </c>
      <c r="BH9" s="16" t="s">
        <v>16599</v>
      </c>
      <c r="BI9" s="23">
        <f>B7L502C27*B7L502C28</f>
        <v>1.604755632</v>
      </c>
      <c r="BJ9" s="16" t="s">
        <v>16585</v>
      </c>
      <c r="BK9" s="17">
        <f>A1L522C3</f>
        <v>2</v>
      </c>
      <c r="BL9" s="16" t="s">
        <v>16600</v>
      </c>
      <c r="BM9" s="23">
        <f>B7L502C29*B7L502C30</f>
        <v>3.2095112640000001</v>
      </c>
      <c r="BN9" s="16" t="s">
        <v>16587</v>
      </c>
      <c r="BO9" s="17">
        <f>A1L522C7</f>
        <v>4</v>
      </c>
      <c r="BP9" s="16" t="s">
        <v>16601</v>
      </c>
      <c r="BQ9" s="23">
        <f>B7L502C27*B7L502C32</f>
        <v>3.5661236266666667</v>
      </c>
      <c r="BR9" s="16" t="s">
        <v>16589</v>
      </c>
      <c r="BS9" s="15">
        <f>A1L522C11</f>
        <v>6</v>
      </c>
      <c r="BT9" s="16" t="s">
        <v>16602</v>
      </c>
      <c r="BU9" s="23">
        <f>B7L502C29*B7L502C34</f>
        <v>9.6285337920000007</v>
      </c>
      <c r="BV9" s="16" t="s">
        <v>16603</v>
      </c>
      <c r="BW9" s="23">
        <f>B7L502C35*B7L121C1</f>
        <v>25.034187859200003</v>
      </c>
      <c r="BX9" s="16" t="s">
        <v>15463</v>
      </c>
      <c r="BY9" s="23">
        <f>A1L304C18</f>
        <v>27.722749999999998</v>
      </c>
      <c r="BZ9" s="16" t="s">
        <v>12045</v>
      </c>
      <c r="CA9" s="23">
        <f>A1L502C11</f>
        <v>3.2660000000000002E-2</v>
      </c>
      <c r="CB9" s="16" t="s">
        <v>16604</v>
      </c>
      <c r="CC9" s="23">
        <f>B7L502C37*B7L502C38</f>
        <v>0.90542501499999994</v>
      </c>
      <c r="CD9" s="16" t="s">
        <v>12035</v>
      </c>
      <c r="CE9" s="27">
        <f>A1L502C5</f>
        <v>1.8</v>
      </c>
      <c r="CF9" s="16" t="s">
        <v>16605</v>
      </c>
      <c r="CG9" s="23">
        <f>B7L502C39*B7L502C40</f>
        <v>1.6297650269999999</v>
      </c>
      <c r="CH9" s="16" t="s">
        <v>16585</v>
      </c>
      <c r="CI9" s="17">
        <f>A1L522C3</f>
        <v>2</v>
      </c>
      <c r="CJ9" s="16" t="s">
        <v>16606</v>
      </c>
      <c r="CK9" s="23">
        <f>B7L502C41*B7L502C42</f>
        <v>3.2595300539999998</v>
      </c>
      <c r="CL9" s="16" t="s">
        <v>16587</v>
      </c>
      <c r="CM9" s="15">
        <f>A1L522C7</f>
        <v>4</v>
      </c>
      <c r="CN9" s="16" t="s">
        <v>16607</v>
      </c>
      <c r="CO9" s="23">
        <f>B7L502C39*B7L502C44</f>
        <v>3.6217000599999998</v>
      </c>
      <c r="CP9" s="16" t="s">
        <v>16589</v>
      </c>
      <c r="CQ9" s="17">
        <f>A1L522C11</f>
        <v>6</v>
      </c>
      <c r="CR9" s="16" t="s">
        <v>16608</v>
      </c>
      <c r="CS9" s="23">
        <f>B7L502C41*B7L502C46</f>
        <v>9.7785901620000004</v>
      </c>
      <c r="CT9" s="16" t="s">
        <v>16609</v>
      </c>
      <c r="CU9" s="23">
        <f>B7L502C47*B7L121C1</f>
        <v>25.424334421200001</v>
      </c>
      <c r="CV9" s="16" t="s">
        <v>15469</v>
      </c>
      <c r="CW9" s="23">
        <f>A1L304C19</f>
        <v>27.125799999999998</v>
      </c>
      <c r="CX9" s="16" t="s">
        <v>12045</v>
      </c>
      <c r="CY9" s="23">
        <f>A1L502C11</f>
        <v>3.2660000000000002E-2</v>
      </c>
      <c r="CZ9" s="16" t="s">
        <v>16610</v>
      </c>
      <c r="DA9" s="23">
        <f>B7L502C49*B7L502C50</f>
        <v>0.88592862799999994</v>
      </c>
      <c r="DB9" s="16" t="s">
        <v>12035</v>
      </c>
      <c r="DC9" s="27">
        <f>A1L502C5</f>
        <v>1.8</v>
      </c>
      <c r="DD9" s="16" t="s">
        <v>16611</v>
      </c>
      <c r="DE9" s="23">
        <f>B7L502C51*B7L502C52</f>
        <v>1.5946715303999999</v>
      </c>
      <c r="DF9" s="16" t="s">
        <v>16585</v>
      </c>
      <c r="DG9" s="15">
        <f>A1L522C3</f>
        <v>2</v>
      </c>
      <c r="DH9" s="16" t="s">
        <v>16612</v>
      </c>
      <c r="DI9" s="23">
        <f>B7L502C53*B7L502C54</f>
        <v>3.1893430607999997</v>
      </c>
      <c r="DJ9" s="16" t="s">
        <v>16587</v>
      </c>
      <c r="DK9" s="17">
        <f>A1L522C7</f>
        <v>4</v>
      </c>
      <c r="DL9" s="16" t="s">
        <v>16613</v>
      </c>
      <c r="DM9" s="23">
        <f>B7L502C51*B7L502C56</f>
        <v>3.5437145119999998</v>
      </c>
      <c r="DN9" s="16" t="s">
        <v>16589</v>
      </c>
      <c r="DO9" s="17">
        <f>A1L522C11</f>
        <v>6</v>
      </c>
      <c r="DP9" s="16" t="s">
        <v>16614</v>
      </c>
      <c r="DQ9" s="23">
        <f>B7L502C53*B7L502C58</f>
        <v>9.5680291824000001</v>
      </c>
      <c r="DR9" s="16" t="s">
        <v>16615</v>
      </c>
      <c r="DS9" s="23">
        <f>B7L502C59*B7L121C1</f>
        <v>24.87687587424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578.63200000000006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24.834885440000004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49.669770880000009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99.339541760000017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99.339541760000017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298.01862528000004</v>
      </c>
      <c r="Z10" s="16" t="s">
        <v>16624</v>
      </c>
      <c r="AA10" s="23">
        <f>B7L503C11*B7L121C1</f>
        <v>774.84842572800017</v>
      </c>
      <c r="AB10" s="16" t="s">
        <v>15484</v>
      </c>
      <c r="AC10" s="23">
        <f>A1L305C16</f>
        <v>581.34249999999997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24.9512201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49.902440200000001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99.804880400000002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99.804880400000002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299.41464120000001</v>
      </c>
      <c r="AX10" s="16" t="s">
        <v>16630</v>
      </c>
      <c r="AY10" s="23">
        <f>B7L503C23*B7L121C1</f>
        <v>778.47806711999999</v>
      </c>
      <c r="AZ10" s="16" t="s">
        <v>15490</v>
      </c>
      <c r="BA10" s="23">
        <f>A1L305C17</f>
        <v>588.41800000000001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25.254900559999999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50.509801119999999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101.01960224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101.01960224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303.05880672000001</v>
      </c>
      <c r="BV10" s="16" t="s">
        <v>16636</v>
      </c>
      <c r="BW10" s="23">
        <f>B7L503C35*B7L121C1</f>
        <v>787.95289747200002</v>
      </c>
      <c r="BX10" s="16" t="s">
        <v>15496</v>
      </c>
      <c r="BY10" s="23">
        <f>A1L305C18</f>
        <v>573.18674999999996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24.601175309999999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49.202350619999997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98.404701239999994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98.404701239999994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295.21410371999997</v>
      </c>
      <c r="CT10" s="16" t="s">
        <v>16642</v>
      </c>
      <c r="CU10" s="23">
        <f>B7L503C47*B7L121C1</f>
        <v>767.556669672</v>
      </c>
      <c r="CV10" s="16" t="s">
        <v>15502</v>
      </c>
      <c r="CW10" s="23">
        <f>A1L305C19</f>
        <v>564.98040000000003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24.248958768000001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48.497917536000003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96.995835072000006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96.995835072000006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290.98750521600005</v>
      </c>
      <c r="DR10" s="16" t="s">
        <v>16648</v>
      </c>
      <c r="DS10" s="23">
        <f>B7L503C59*B7L121C1</f>
        <v>756.56751356160009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21">
        <f>A1L308C3</f>
        <v>859.40200000000004</v>
      </c>
      <c r="F11" s="16" t="s">
        <v>12123</v>
      </c>
      <c r="G11" s="21">
        <f>A1L504C11</f>
        <v>4.292E-2</v>
      </c>
      <c r="H11" s="16" t="s">
        <v>16649</v>
      </c>
      <c r="I11" s="21">
        <f>B7L504C1*B7L504C2</f>
        <v>36.885533840000001</v>
      </c>
      <c r="J11" s="16" t="s">
        <v>12113</v>
      </c>
      <c r="K11" s="27">
        <f>A1L504C5</f>
        <v>2</v>
      </c>
      <c r="L11" s="16" t="s">
        <v>16650</v>
      </c>
      <c r="M11" s="23">
        <f>B7L504C3*B7L504C4</f>
        <v>73.771067680000002</v>
      </c>
      <c r="N11" s="16" t="s">
        <v>16651</v>
      </c>
      <c r="O11" s="17">
        <f>A1L524C3</f>
        <v>2</v>
      </c>
      <c r="P11" s="16" t="s">
        <v>16652</v>
      </c>
      <c r="Q11" s="23">
        <f>B7L504C5*B7L504C6</f>
        <v>147.54213536</v>
      </c>
      <c r="R11" s="16" t="s">
        <v>16653</v>
      </c>
      <c r="S11" s="17">
        <f>A1L524C7</f>
        <v>4</v>
      </c>
      <c r="T11" s="16" t="s">
        <v>16654</v>
      </c>
      <c r="U11" s="23">
        <f>B7L504C3*B7L504C8</f>
        <v>147.54213536</v>
      </c>
      <c r="V11" s="16" t="s">
        <v>16655</v>
      </c>
      <c r="W11" s="17">
        <f>A1L524C11</f>
        <v>6</v>
      </c>
      <c r="X11" s="16" t="s">
        <v>16656</v>
      </c>
      <c r="Y11" s="23">
        <f>B7L504C5*B7L504C10</f>
        <v>442.62640608000004</v>
      </c>
      <c r="Z11" s="16" t="s">
        <v>16657</v>
      </c>
      <c r="AA11" s="17">
        <f>B7L504C11*B7L121C1</f>
        <v>1150.8286558080001</v>
      </c>
      <c r="AB11" s="16" t="s">
        <v>15517</v>
      </c>
      <c r="AC11" s="23">
        <f>A1L308C16</f>
        <v>870.9135</v>
      </c>
      <c r="AD11" s="16" t="s">
        <v>12123</v>
      </c>
      <c r="AE11" s="23">
        <f>A1L504C11</f>
        <v>4.292E-2</v>
      </c>
      <c r="AF11" s="16" t="s">
        <v>16658</v>
      </c>
      <c r="AG11" s="23">
        <f>B7L504C13*B7L504C14</f>
        <v>37.379607419999999</v>
      </c>
      <c r="AH11" s="16" t="s">
        <v>12113</v>
      </c>
      <c r="AI11" s="27">
        <f>A1L504C5</f>
        <v>2</v>
      </c>
      <c r="AJ11" s="16" t="s">
        <v>16659</v>
      </c>
      <c r="AK11" s="23">
        <f>B7L504C15*B7L504C16</f>
        <v>74.759214839999999</v>
      </c>
      <c r="AL11" s="16" t="s">
        <v>16651</v>
      </c>
      <c r="AM11" s="17">
        <f>A1L524C3</f>
        <v>2</v>
      </c>
      <c r="AN11" s="16" t="s">
        <v>16660</v>
      </c>
      <c r="AO11" s="23">
        <f>B7L504C17*B7L504C18</f>
        <v>149.51842968</v>
      </c>
      <c r="AP11" s="16" t="s">
        <v>16653</v>
      </c>
      <c r="AQ11" s="17">
        <f>A1L524C7</f>
        <v>4</v>
      </c>
      <c r="AR11" s="16" t="s">
        <v>16661</v>
      </c>
      <c r="AS11" s="23">
        <f>B7L504C15*B7L504C20</f>
        <v>149.51842968</v>
      </c>
      <c r="AT11" s="16" t="s">
        <v>16655</v>
      </c>
      <c r="AU11" s="17">
        <f>A1L524C11</f>
        <v>6</v>
      </c>
      <c r="AV11" s="16" t="s">
        <v>16662</v>
      </c>
      <c r="AW11" s="23">
        <f>B7L504C17*B7L504C22</f>
        <v>448.55528903999999</v>
      </c>
      <c r="AX11" s="16" t="s">
        <v>16663</v>
      </c>
      <c r="AY11" s="17">
        <f>B7L504C23*B7L121C1</f>
        <v>1166.2437515040001</v>
      </c>
      <c r="AZ11" s="16" t="s">
        <v>15523</v>
      </c>
      <c r="BA11" s="23">
        <f>A1L308C17</f>
        <v>905.78499999999997</v>
      </c>
      <c r="BB11" s="16" t="s">
        <v>12123</v>
      </c>
      <c r="BC11" s="23">
        <f>A1L504C11</f>
        <v>4.292E-2</v>
      </c>
      <c r="BD11" s="16" t="s">
        <v>16664</v>
      </c>
      <c r="BE11" s="23">
        <f>B7L504C25*B7L504C26</f>
        <v>38.876292200000002</v>
      </c>
      <c r="BF11" s="16" t="s">
        <v>12113</v>
      </c>
      <c r="BG11" s="27">
        <f>A1L504C5</f>
        <v>2</v>
      </c>
      <c r="BH11" s="16" t="s">
        <v>16665</v>
      </c>
      <c r="BI11" s="23">
        <f>B7L504C27*B7L504C28</f>
        <v>77.752584400000003</v>
      </c>
      <c r="BJ11" s="16" t="s">
        <v>16651</v>
      </c>
      <c r="BK11" s="17">
        <f>A1L524C3</f>
        <v>2</v>
      </c>
      <c r="BL11" s="16" t="s">
        <v>16666</v>
      </c>
      <c r="BM11" s="23">
        <f>B7L504C29*B7L504C30</f>
        <v>155.50516880000001</v>
      </c>
      <c r="BN11" s="16" t="s">
        <v>16653</v>
      </c>
      <c r="BO11" s="17">
        <f>A1L524C7</f>
        <v>4</v>
      </c>
      <c r="BP11" s="16" t="s">
        <v>16667</v>
      </c>
      <c r="BQ11" s="23">
        <f>B7L504C27*B7L504C32</f>
        <v>155.50516880000001</v>
      </c>
      <c r="BR11" s="16" t="s">
        <v>16655</v>
      </c>
      <c r="BS11" s="15">
        <f>A1L524C11</f>
        <v>6</v>
      </c>
      <c r="BT11" s="16" t="s">
        <v>16668</v>
      </c>
      <c r="BU11" s="23">
        <f>B7L504C29*B7L504C34</f>
        <v>466.51550640000005</v>
      </c>
      <c r="BV11" s="16" t="s">
        <v>16669</v>
      </c>
      <c r="BW11" s="17">
        <f>B7L504C35*B7L121C1</f>
        <v>1212.9403166400002</v>
      </c>
      <c r="BX11" s="16" t="s">
        <v>15529</v>
      </c>
      <c r="BY11" s="23">
        <f>A1L308C18</f>
        <v>950.18275000000006</v>
      </c>
      <c r="BZ11" s="16" t="s">
        <v>12123</v>
      </c>
      <c r="CA11" s="23">
        <f>A1L504C11</f>
        <v>4.292E-2</v>
      </c>
      <c r="CB11" s="16" t="s">
        <v>16670</v>
      </c>
      <c r="CC11" s="23">
        <f>B7L504C37*B7L504C38</f>
        <v>40.781843630000004</v>
      </c>
      <c r="CD11" s="16" t="s">
        <v>12113</v>
      </c>
      <c r="CE11" s="27">
        <f>A1L504C5</f>
        <v>2</v>
      </c>
      <c r="CF11" s="16" t="s">
        <v>16671</v>
      </c>
      <c r="CG11" s="23">
        <f>B7L504C39*B7L504C40</f>
        <v>81.563687260000009</v>
      </c>
      <c r="CH11" s="16" t="s">
        <v>16651</v>
      </c>
      <c r="CI11" s="17">
        <f>A1L524C3</f>
        <v>2</v>
      </c>
      <c r="CJ11" s="16" t="s">
        <v>16672</v>
      </c>
      <c r="CK11" s="23">
        <f>B7L504C41*B7L504C42</f>
        <v>163.12737452000002</v>
      </c>
      <c r="CL11" s="16" t="s">
        <v>16653</v>
      </c>
      <c r="CM11" s="15">
        <f>A1L524C7</f>
        <v>4</v>
      </c>
      <c r="CN11" s="16" t="s">
        <v>16673</v>
      </c>
      <c r="CO11" s="23">
        <f>B7L504C39*B7L504C44</f>
        <v>163.12737452000002</v>
      </c>
      <c r="CP11" s="16" t="s">
        <v>16655</v>
      </c>
      <c r="CQ11" s="17">
        <f>A1L524C11</f>
        <v>6</v>
      </c>
      <c r="CR11" s="16" t="s">
        <v>16674</v>
      </c>
      <c r="CS11" s="23">
        <f>B7L504C41*B7L504C46</f>
        <v>489.38212356000008</v>
      </c>
      <c r="CT11" s="16" t="s">
        <v>16675</v>
      </c>
      <c r="CU11" s="17">
        <f>B7L504C47*B7L121C1</f>
        <v>1272.3935212560002</v>
      </c>
      <c r="CV11" s="16" t="s">
        <v>15535</v>
      </c>
      <c r="CW11" s="23">
        <f>A1L308C19</f>
        <v>982.23640000000012</v>
      </c>
      <c r="CX11" s="16" t="s">
        <v>12123</v>
      </c>
      <c r="CY11" s="23">
        <f>A1L504C11</f>
        <v>4.292E-2</v>
      </c>
      <c r="CZ11" s="16" t="s">
        <v>16676</v>
      </c>
      <c r="DA11" s="23">
        <f>B7L504C49*B7L504C50</f>
        <v>42.157586288000005</v>
      </c>
      <c r="DB11" s="16" t="s">
        <v>12113</v>
      </c>
      <c r="DC11" s="27">
        <f>A1L504C5</f>
        <v>2</v>
      </c>
      <c r="DD11" s="16" t="s">
        <v>16677</v>
      </c>
      <c r="DE11" s="23">
        <f>B7L504C51*B7L504C52</f>
        <v>84.315172576000009</v>
      </c>
      <c r="DF11" s="16" t="s">
        <v>16651</v>
      </c>
      <c r="DG11" s="15">
        <f>A1L524C3</f>
        <v>2</v>
      </c>
      <c r="DH11" s="16" t="s">
        <v>16678</v>
      </c>
      <c r="DI11" s="23">
        <f>B7L504C53*B7L504C54</f>
        <v>168.63034515200002</v>
      </c>
      <c r="DJ11" s="16" t="s">
        <v>16653</v>
      </c>
      <c r="DK11" s="17">
        <f>A1L524C7</f>
        <v>4</v>
      </c>
      <c r="DL11" s="16" t="s">
        <v>16679</v>
      </c>
      <c r="DM11" s="23">
        <f>B7L504C51*B7L504C56</f>
        <v>168.63034515200002</v>
      </c>
      <c r="DN11" s="16" t="s">
        <v>16655</v>
      </c>
      <c r="DO11" s="17">
        <f>A1L524C11</f>
        <v>6</v>
      </c>
      <c r="DP11" s="16" t="s">
        <v>16680</v>
      </c>
      <c r="DQ11" s="23">
        <f>B7L504C53*B7L504C58</f>
        <v>505.89103545600005</v>
      </c>
      <c r="DR11" s="16" t="s">
        <v>16681</v>
      </c>
      <c r="DS11" s="17">
        <f>B7L504C59*B7L121C1</f>
        <v>1315.3166921856002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340.726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14.623959920000001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29.247919840000002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58.495839680000003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58.495839680000003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175.48751904</v>
      </c>
      <c r="Z12" s="16" t="s">
        <v>16690</v>
      </c>
      <c r="AA12" s="23">
        <f>B7L505C11*B7L121C1</f>
        <v>456.26754950399999</v>
      </c>
      <c r="AB12" s="16" t="s">
        <v>15550</v>
      </c>
      <c r="AC12" s="23">
        <f>A1L309C16</f>
        <v>366.36450000000002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15.724364340000001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31.448728680000002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62.897457360000004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62.897457360000004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188.69237208000001</v>
      </c>
      <c r="AX12" s="16" t="s">
        <v>16696</v>
      </c>
      <c r="AY12" s="23">
        <f>B7L505C23*B7L121C1</f>
        <v>490.60016740800006</v>
      </c>
      <c r="AZ12" s="16" t="s">
        <v>15556</v>
      </c>
      <c r="BA12" s="23">
        <f>A1L309C17</f>
        <v>387.21866666666665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16.619425173333333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33.238850346666666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66.477700693333333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66.477700693333333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199.43310208</v>
      </c>
      <c r="BV12" s="16" t="s">
        <v>16702</v>
      </c>
      <c r="BW12" s="23">
        <f>B7L505C35*B7L121C1</f>
        <v>518.52606540800002</v>
      </c>
      <c r="BX12" s="16" t="s">
        <v>15562</v>
      </c>
      <c r="BY12" s="23">
        <f>A1L309C18</f>
        <v>390.52224999999999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16.761214970000001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33.522429940000002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67.044859880000004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67.044859880000004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201.13457964000003</v>
      </c>
      <c r="CT12" s="16" t="s">
        <v>16708</v>
      </c>
      <c r="CU12" s="23">
        <f>B7L505C47*B7L121C1</f>
        <v>522.94990706400006</v>
      </c>
      <c r="CV12" s="16" t="s">
        <v>15568</v>
      </c>
      <c r="CW12" s="23">
        <f>A1L309C19</f>
        <v>371.37579999999997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15.939449335999999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31.878898671999998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63.757797343999997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63.757797343999997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191.273392032</v>
      </c>
      <c r="DR12" s="16" t="s">
        <v>16714</v>
      </c>
      <c r="DS12" s="23">
        <f>B7L505C59*B7L121C1</f>
        <v>497.31081928320003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2046.5590000000002</v>
      </c>
      <c r="F13" s="16" t="s">
        <v>12201</v>
      </c>
      <c r="G13" s="21">
        <f>A1L506C11</f>
        <v>4.292E-2</v>
      </c>
      <c r="H13" s="16" t="s">
        <v>16715</v>
      </c>
      <c r="I13" s="21">
        <f>B7L506C1*B7L506C2</f>
        <v>87.838312280000011</v>
      </c>
      <c r="J13" s="16" t="s">
        <v>12191</v>
      </c>
      <c r="K13" s="27">
        <f>A1L506C5</f>
        <v>2</v>
      </c>
      <c r="L13" s="16" t="s">
        <v>16716</v>
      </c>
      <c r="M13" s="23">
        <f>B7L506C3*B7L506C4</f>
        <v>175.67662456000002</v>
      </c>
      <c r="N13" s="16" t="s">
        <v>16717</v>
      </c>
      <c r="O13" s="17">
        <f>A1L526C3</f>
        <v>2</v>
      </c>
      <c r="P13" s="16" t="s">
        <v>16718</v>
      </c>
      <c r="Q13" s="23">
        <f>B7L506C5*B7L506C6</f>
        <v>351.35324912000004</v>
      </c>
      <c r="R13" s="16" t="s">
        <v>16719</v>
      </c>
      <c r="S13" s="17">
        <f>A1L526C7</f>
        <v>4</v>
      </c>
      <c r="T13" s="16" t="s">
        <v>16720</v>
      </c>
      <c r="U13" s="23">
        <f>B7L506C3*B7L506C8</f>
        <v>351.35324912000004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1054.0597473600001</v>
      </c>
      <c r="Z13" s="16" t="s">
        <v>16723</v>
      </c>
      <c r="AA13" s="17">
        <f>B7L506C11*B7L121C1</f>
        <v>2740.5553431360004</v>
      </c>
      <c r="AB13" s="16" t="s">
        <v>15583</v>
      </c>
      <c r="AC13" s="17">
        <f>A1L312C16</f>
        <v>2109.7815000000001</v>
      </c>
      <c r="AD13" s="16" t="s">
        <v>12201</v>
      </c>
      <c r="AE13" s="23">
        <f>A1L506C11</f>
        <v>4.292E-2</v>
      </c>
      <c r="AF13" s="16" t="s">
        <v>16724</v>
      </c>
      <c r="AG13" s="23">
        <f>B7L506C13*B7L506C14</f>
        <v>90.55182198</v>
      </c>
      <c r="AH13" s="16" t="s">
        <v>12191</v>
      </c>
      <c r="AI13" s="27">
        <f>A1L506C5</f>
        <v>2</v>
      </c>
      <c r="AJ13" s="16" t="s">
        <v>16725</v>
      </c>
      <c r="AK13" s="23">
        <f>B7L506C15*B7L506C16</f>
        <v>181.10364396</v>
      </c>
      <c r="AL13" s="16" t="s">
        <v>16717</v>
      </c>
      <c r="AM13" s="17">
        <f>A1L526C3</f>
        <v>2</v>
      </c>
      <c r="AN13" s="16" t="s">
        <v>16726</v>
      </c>
      <c r="AO13" s="23">
        <f>B7L506C17*B7L506C18</f>
        <v>362.20728792</v>
      </c>
      <c r="AP13" s="16" t="s">
        <v>16719</v>
      </c>
      <c r="AQ13" s="17">
        <f>A1L526C7</f>
        <v>4</v>
      </c>
      <c r="AR13" s="16" t="s">
        <v>16727</v>
      </c>
      <c r="AS13" s="23">
        <f>B7L506C15*B7L506C20</f>
        <v>362.20728792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1086.62186376</v>
      </c>
      <c r="AX13" s="16" t="s">
        <v>16729</v>
      </c>
      <c r="AY13" s="17">
        <f>B7L506C23*B7L121C1</f>
        <v>2825.2168457759999</v>
      </c>
      <c r="AZ13" s="16" t="s">
        <v>15589</v>
      </c>
      <c r="BA13" s="17">
        <f>A1L312C17</f>
        <v>2201.8496666666665</v>
      </c>
      <c r="BB13" s="16" t="s">
        <v>12201</v>
      </c>
      <c r="BC13" s="23">
        <f>A1L506C11</f>
        <v>4.292E-2</v>
      </c>
      <c r="BD13" s="16" t="s">
        <v>16730</v>
      </c>
      <c r="BE13" s="23">
        <f>B7L506C25*B7L506C26</f>
        <v>94.503387693333323</v>
      </c>
      <c r="BF13" s="16" t="s">
        <v>12191</v>
      </c>
      <c r="BG13" s="27">
        <f>A1L506C5</f>
        <v>2</v>
      </c>
      <c r="BH13" s="16" t="s">
        <v>16731</v>
      </c>
      <c r="BI13" s="23">
        <f>B7L506C27*B7L506C28</f>
        <v>189.00677538666665</v>
      </c>
      <c r="BJ13" s="16" t="s">
        <v>16717</v>
      </c>
      <c r="BK13" s="17">
        <f>A1L526C3</f>
        <v>2</v>
      </c>
      <c r="BL13" s="16" t="s">
        <v>16732</v>
      </c>
      <c r="BM13" s="23">
        <f>B7L506C29*B7L506C30</f>
        <v>378.01355077333329</v>
      </c>
      <c r="BN13" s="16" t="s">
        <v>16719</v>
      </c>
      <c r="BO13" s="17">
        <f>A1L526C7</f>
        <v>4</v>
      </c>
      <c r="BP13" s="16" t="s">
        <v>16733</v>
      </c>
      <c r="BQ13" s="23">
        <f>B7L506C27*B7L506C32</f>
        <v>378.01355077333329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1134.0406523199999</v>
      </c>
      <c r="BV13" s="16" t="s">
        <v>16735</v>
      </c>
      <c r="BW13" s="17">
        <f>B7L506C35*B7L121C1</f>
        <v>2948.5056960319998</v>
      </c>
      <c r="BX13" s="16" t="s">
        <v>15595</v>
      </c>
      <c r="BY13" s="17">
        <f>A1L312C18</f>
        <v>2237.3322499999999</v>
      </c>
      <c r="BZ13" s="16" t="s">
        <v>12201</v>
      </c>
      <c r="CA13" s="23">
        <f>A1L506C11</f>
        <v>4.292E-2</v>
      </c>
      <c r="CB13" s="16" t="s">
        <v>16736</v>
      </c>
      <c r="CC13" s="23">
        <f>B7L506C37*B7L506C38</f>
        <v>96.026300169999999</v>
      </c>
      <c r="CD13" s="16" t="s">
        <v>12191</v>
      </c>
      <c r="CE13" s="27">
        <f>A1L506C5</f>
        <v>2</v>
      </c>
      <c r="CF13" s="16" t="s">
        <v>16737</v>
      </c>
      <c r="CG13" s="23">
        <f>B7L506C39*B7L506C40</f>
        <v>192.05260034</v>
      </c>
      <c r="CH13" s="16" t="s">
        <v>16717</v>
      </c>
      <c r="CI13" s="17">
        <f>A1L526C3</f>
        <v>2</v>
      </c>
      <c r="CJ13" s="16" t="s">
        <v>16738</v>
      </c>
      <c r="CK13" s="23">
        <f>B7L506C41*B7L506C42</f>
        <v>384.10520068</v>
      </c>
      <c r="CL13" s="16" t="s">
        <v>16719</v>
      </c>
      <c r="CM13" s="15">
        <f>A1L526C7</f>
        <v>4</v>
      </c>
      <c r="CN13" s="16" t="s">
        <v>16739</v>
      </c>
      <c r="CO13" s="23">
        <f>B7L506C39*B7L506C44</f>
        <v>384.10520068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1152.3156020399999</v>
      </c>
      <c r="CT13" s="16" t="s">
        <v>16741</v>
      </c>
      <c r="CU13" s="17">
        <f>B7L506C47*B7L121C1</f>
        <v>2996.0205653039998</v>
      </c>
      <c r="CV13" s="16" t="s">
        <v>15601</v>
      </c>
      <c r="CW13" s="17">
        <f>A1L312C19</f>
        <v>2193.2321999999999</v>
      </c>
      <c r="CX13" s="16" t="s">
        <v>12201</v>
      </c>
      <c r="CY13" s="23">
        <f>A1L506C11</f>
        <v>4.292E-2</v>
      </c>
      <c r="CZ13" s="16" t="s">
        <v>16742</v>
      </c>
      <c r="DA13" s="23">
        <f>B7L506C49*B7L506C50</f>
        <v>94.133526023999991</v>
      </c>
      <c r="DB13" s="16" t="s">
        <v>12191</v>
      </c>
      <c r="DC13" s="27">
        <f>A1L506C5</f>
        <v>2</v>
      </c>
      <c r="DD13" s="16" t="s">
        <v>16743</v>
      </c>
      <c r="DE13" s="23">
        <f>B7L506C51*B7L506C52</f>
        <v>188.26705204799998</v>
      </c>
      <c r="DF13" s="16" t="s">
        <v>16717</v>
      </c>
      <c r="DG13" s="15">
        <f>A1L526C3</f>
        <v>2</v>
      </c>
      <c r="DH13" s="16" t="s">
        <v>16744</v>
      </c>
      <c r="DI13" s="23">
        <f>B7L506C53*B7L506C54</f>
        <v>376.53410409599996</v>
      </c>
      <c r="DJ13" s="16" t="s">
        <v>16719</v>
      </c>
      <c r="DK13" s="17">
        <f>A1L526C7</f>
        <v>4</v>
      </c>
      <c r="DL13" s="16" t="s">
        <v>16745</v>
      </c>
      <c r="DM13" s="23">
        <f>B7L506C51*B7L506C56</f>
        <v>376.53410409599996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1129.6023122879999</v>
      </c>
      <c r="DR13" s="16" t="s">
        <v>16747</v>
      </c>
      <c r="DS13" s="17">
        <f>B7L506C59*B7L121C1</f>
        <v>2936.9660119487999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514.28099999999995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22.072940519999996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44.145881039999992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88.291762079999984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88.291762079999984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264.87528623999992</v>
      </c>
      <c r="Z14" s="16" t="s">
        <v>16756</v>
      </c>
      <c r="AA14" s="23">
        <f>B7L507C11*B7L121C1</f>
        <v>688.6757442239998</v>
      </c>
      <c r="AB14" s="16" t="s">
        <v>15616</v>
      </c>
      <c r="AC14" s="23">
        <f>A1L313C16</f>
        <v>533.51049999999998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22.898270659999998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45.796541319999996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91.593082639999992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91.593082639999992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274.77924791999999</v>
      </c>
      <c r="AX14" s="16" t="s">
        <v>16762</v>
      </c>
      <c r="AY14" s="23">
        <f>B7L507C23*B7L121C1</f>
        <v>714.42604459200004</v>
      </c>
      <c r="AZ14" s="16" t="s">
        <v>15622</v>
      </c>
      <c r="BA14" s="23">
        <f>A1L313C17</f>
        <v>536.13900000000001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23.01108588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46.022171759999999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92.044343519999998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92.044343519999998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276.13303056000001</v>
      </c>
      <c r="BV14" s="16" t="s">
        <v>16768</v>
      </c>
      <c r="BW14" s="23">
        <f>B7L507C35*B7L121C1</f>
        <v>717.94587945600006</v>
      </c>
      <c r="BX14" s="16" t="s">
        <v>15628</v>
      </c>
      <c r="BY14" s="23">
        <f>A1L313C18</f>
        <v>531.89724999999999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22.829029970000001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45.658059940000001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91.316119880000002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91.316119880000002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273.94835964000004</v>
      </c>
      <c r="CT14" s="16" t="s">
        <v>16774</v>
      </c>
      <c r="CU14" s="23">
        <f>B7L507C47*B7L121C1</f>
        <v>712.26573506400007</v>
      </c>
      <c r="CV14" s="16" t="s">
        <v>15634</v>
      </c>
      <c r="CW14" s="23">
        <f>A1L313C19</f>
        <v>523.11059999999998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22.451906951999998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44.903813903999996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89.807627807999992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89.807627807999992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269.42288342399996</v>
      </c>
      <c r="DR14" s="16" t="s">
        <v>16780</v>
      </c>
      <c r="DS14" s="23">
        <f>B7L507C59*B7L121C1</f>
        <v>700.49949690239998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492.01900000000001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21.11745548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42.234910960000001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84.469821920000001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84.469821920000001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253.40946575999999</v>
      </c>
      <c r="Z15" s="16" t="s">
        <v>16789</v>
      </c>
      <c r="AA15" s="23">
        <f>B7L508C11*B7L121C1</f>
        <v>658.86461097599999</v>
      </c>
      <c r="AB15" s="16" t="s">
        <v>15649</v>
      </c>
      <c r="AC15" s="23">
        <f>A1L314C16</f>
        <v>488.32299999999998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20.958823159999998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41.917646319999996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83.835292639999992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83.835292639999992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251.50587791999999</v>
      </c>
      <c r="AX15" s="16" t="s">
        <v>16795</v>
      </c>
      <c r="AY15" s="23">
        <f>B7L508C23*B7L121C1</f>
        <v>653.91528259200004</v>
      </c>
      <c r="AZ15" s="16" t="s">
        <v>15655</v>
      </c>
      <c r="BA15" s="23">
        <f>A1L314C17</f>
        <v>497.54299999999995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21.354545559999998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42.709091119999997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85.418182239999993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85.418182239999993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256.25454672000001</v>
      </c>
      <c r="BV15" s="16" t="s">
        <v>16801</v>
      </c>
      <c r="BW15" s="23">
        <f>B7L508C35*B7L121C1</f>
        <v>666.26182147200007</v>
      </c>
      <c r="BX15" s="16" t="s">
        <v>15661</v>
      </c>
      <c r="BY15" s="23">
        <f>A1L314C18</f>
        <v>499.31324999999998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21.430524689999999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42.861049379999997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85.722098759999994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85.722098759999994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257.16629627999998</v>
      </c>
      <c r="CT15" s="16" t="s">
        <v>16807</v>
      </c>
      <c r="CU15" s="23">
        <f>B7L508C47*B7L121C1</f>
        <v>668.63237032799998</v>
      </c>
      <c r="CV15" s="16" t="s">
        <v>15667</v>
      </c>
      <c r="CW15" s="23">
        <f>A1L314C19</f>
        <v>519.12040000000002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22.280647567999999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44.561295135999998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89.122590271999997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89.122590271999997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267.36777081599996</v>
      </c>
      <c r="DR15" s="16" t="s">
        <v>16813</v>
      </c>
      <c r="DS15" s="23">
        <f>B7L508C59*B7L121C1</f>
        <v>695.1562041215999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82.393000000000001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3.53630756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7.07261512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14.14523024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14.14523024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42.435690719999997</v>
      </c>
      <c r="Z16" s="16" t="s">
        <v>16822</v>
      </c>
      <c r="AA16" s="23">
        <f>B7L509C11*B7L121C1</f>
        <v>110.33279587199999</v>
      </c>
      <c r="AB16" s="16" t="s">
        <v>15682</v>
      </c>
      <c r="AC16" s="23">
        <f>A1L316C16</f>
        <v>86.650999999999996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3.71906092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7.43812184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14.87624368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14.87624368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44.628731039999998</v>
      </c>
      <c r="AX16" s="16" t="s">
        <v>16828</v>
      </c>
      <c r="AY16" s="23">
        <f>B7L509C23*B7L121C1</f>
        <v>116.034700704</v>
      </c>
      <c r="AZ16" s="16" t="s">
        <v>15688</v>
      </c>
      <c r="BA16" s="23">
        <f>A1L316C17</f>
        <v>88.511666666666656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3.798920733333333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7.597841466666666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15.195682933333332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15.195682933333332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45.587048799999998</v>
      </c>
      <c r="BV16" s="16" t="s">
        <v>16834</v>
      </c>
      <c r="BW16" s="23">
        <f>B7L509C35*B7L121C1</f>
        <v>118.52632688</v>
      </c>
      <c r="BX16" s="16" t="s">
        <v>15694</v>
      </c>
      <c r="BY16" s="23">
        <f>A1L316C18</f>
        <v>86.724999999999994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3.7222369999999998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7.4444739999999996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14.888947999999999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14.888947999999999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44.666843999999998</v>
      </c>
      <c r="CT16" s="16" t="s">
        <v>16840</v>
      </c>
      <c r="CU16" s="23">
        <f>B7L509C47*B7L121C1</f>
        <v>116.1337944</v>
      </c>
      <c r="CV16" s="16" t="s">
        <v>15700</v>
      </c>
      <c r="CW16" s="23">
        <f>A1L316C19</f>
        <v>85.426599999999993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3.6665096719999997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7.3330193439999993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14.666038687999999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14.666038687999999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43.998116063999994</v>
      </c>
      <c r="DR16" s="16" t="s">
        <v>16846</v>
      </c>
      <c r="DS16" s="23">
        <f>B7L509C59*B7L121C1</f>
        <v>114.39510176639999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54.385999999999996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2.3342471199999997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4.6684942399999994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9.3369884799999987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9.3369884799999987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28.010965439999996</v>
      </c>
      <c r="Z17" s="16" t="s">
        <v>16855</v>
      </c>
      <c r="AA17" s="23">
        <f>B7L510C11*B7L121C1</f>
        <v>72.828510143999992</v>
      </c>
      <c r="AB17" s="16" t="s">
        <v>15715</v>
      </c>
      <c r="AC17" s="23">
        <f>A1L315C16</f>
        <v>55.038499999999999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2.3622524199999999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4.7245048399999998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9.4490096799999996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9.4490096799999996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28.347029039999999</v>
      </c>
      <c r="AX17" s="16" t="s">
        <v>16861</v>
      </c>
      <c r="AY17" s="23">
        <f>B7L510C23*B7L121C1</f>
        <v>73.702275503999999</v>
      </c>
      <c r="AZ17" s="16" t="s">
        <v>15721</v>
      </c>
      <c r="BA17" s="23">
        <f>A1L315C17</f>
        <v>57.733666666666664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2.4779289733333334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4.9558579466666668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9.9117158933333336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9.9117158933333336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29.735147680000001</v>
      </c>
      <c r="BV17" s="16" t="s">
        <v>16867</v>
      </c>
      <c r="BW17" s="23">
        <f>B7L510C35*B7L121C1</f>
        <v>77.311383968000001</v>
      </c>
      <c r="BX17" s="16" t="s">
        <v>15727</v>
      </c>
      <c r="BY17" s="23">
        <f>A1L315C18</f>
        <v>59.978999999999999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2.5742986800000001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5.1485973600000001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10.29719472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10.29719472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30.891584160000001</v>
      </c>
      <c r="CT17" s="16" t="s">
        <v>16873</v>
      </c>
      <c r="CU17" s="23">
        <f>B7L510C47*B7L121C1</f>
        <v>80.318118816000009</v>
      </c>
      <c r="CV17" s="16" t="s">
        <v>15733</v>
      </c>
      <c r="CW17" s="23">
        <f>A1L315C19</f>
        <v>64.02000000000001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2.7477384000000002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5.4954768000000005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10.990953600000001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10.990953600000001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32.972860800000007</v>
      </c>
      <c r="DR17" s="16" t="s">
        <v>16879</v>
      </c>
      <c r="DS17" s="23">
        <f>B7L510C59*B7L121C1</f>
        <v>85.729438080000023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1103.6840000000002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36.046319440000005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36.046319440000005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72.09263888000001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144.18527776000002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216.27791664000003</v>
      </c>
      <c r="Z18" s="16" t="s">
        <v>16888</v>
      </c>
      <c r="AA18" s="23">
        <f>B7L511C11*B7L121C1</f>
        <v>562.32258326400006</v>
      </c>
      <c r="AB18" s="16" t="s">
        <v>15748</v>
      </c>
      <c r="AC18" s="17">
        <f>A1L317C16</f>
        <v>1121.9760000000001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36.643736160000003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36.643736160000003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73.287472320000006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146.57494464000001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219.86241696000002</v>
      </c>
      <c r="AX18" s="16" t="s">
        <v>16894</v>
      </c>
      <c r="AY18" s="23">
        <f>B7L511C23*B7L121C1</f>
        <v>571.64228409600003</v>
      </c>
      <c r="AZ18" s="16" t="s">
        <v>15754</v>
      </c>
      <c r="BA18" s="23">
        <f>A1L317C17</f>
        <v>997.96966666666674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32.593689313333336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32.593689313333336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65.187378626666671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130.37475725333334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195.56213588000003</v>
      </c>
      <c r="BV18" s="16" t="s">
        <v>16900</v>
      </c>
      <c r="BW18" s="23">
        <f>B7L511C35*B7L121C1</f>
        <v>508.46155328800012</v>
      </c>
      <c r="BX18" s="16" t="s">
        <v>15760</v>
      </c>
      <c r="BY18" s="23">
        <f>A1L317C18</f>
        <v>952.74900000000002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31.116782340000004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31.116782340000004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62.233564680000008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124.46712936000002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186.70069404000003</v>
      </c>
      <c r="CT18" s="16" t="s">
        <v>16906</v>
      </c>
      <c r="CU18" s="23">
        <f>B7L511C47*B7L121C1</f>
        <v>485.42180450400008</v>
      </c>
      <c r="CV18" s="16" t="s">
        <v>15766</v>
      </c>
      <c r="CW18" s="23">
        <f>A1L317C19</f>
        <v>892.89099999999996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29.16182006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29.16182006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58.32364012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116.64728024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174.97092036000001</v>
      </c>
      <c r="DR18" s="16" t="s">
        <v>16912</v>
      </c>
      <c r="DS18" s="23">
        <f>B7L511C59*B7L121C1</f>
        <v>454.92439293600006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484.87800000000004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20.810963760000003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41.621927520000007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83.243855040000014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83.243855040000014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249.73156512000003</v>
      </c>
      <c r="Z19" s="16" t="s">
        <v>16921</v>
      </c>
      <c r="AA19" s="23">
        <f>B7L512C11*B7L121C1</f>
        <v>649.30206931200007</v>
      </c>
      <c r="AB19" s="16" t="s">
        <v>15781</v>
      </c>
      <c r="AC19" s="23">
        <f>A1L318C16</f>
        <v>527.28050000000007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22.630879060000002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45.261758120000003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90.523516240000006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90.523516240000006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271.57054872000003</v>
      </c>
      <c r="AX19" s="16" t="s">
        <v>16927</v>
      </c>
      <c r="AY19" s="23">
        <f>B7L512C23*B7L121C1</f>
        <v>706.08342667200009</v>
      </c>
      <c r="AZ19" s="16" t="s">
        <v>15787</v>
      </c>
      <c r="BA19" s="23">
        <f>A1L318C17</f>
        <v>506.85700000000003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21.75430244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43.50860488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87.01720976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87.01720976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261.05162927999999</v>
      </c>
      <c r="BV19" s="16" t="s">
        <v>16933</v>
      </c>
      <c r="BW19" s="23">
        <f>B7L512C35*B7L121C1</f>
        <v>678.73423612800002</v>
      </c>
      <c r="BX19" s="16" t="s">
        <v>15793</v>
      </c>
      <c r="BY19" s="23">
        <f>A1L318C18</f>
        <v>496.80650000000003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21.322934979999999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42.645869959999999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85.291739919999998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85.291739919999998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255.87521975999999</v>
      </c>
      <c r="CT19" s="16" t="s">
        <v>16939</v>
      </c>
      <c r="CU19" s="23">
        <f>B7L512C47*B7L121C1</f>
        <v>665.27557137600002</v>
      </c>
      <c r="CV19" s="16" t="s">
        <v>15799</v>
      </c>
      <c r="CW19" s="23">
        <f>A1L318C19</f>
        <v>465.95200000000006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19.998659840000002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39.997319680000004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79.994639360000008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79.994639360000008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239.98391808000002</v>
      </c>
      <c r="DR19" s="16" t="s">
        <v>16945</v>
      </c>
      <c r="DS19" s="23">
        <f>B7L512C59*B7L121C1</f>
        <v>623.9581870080001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2.0229999999999997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8.6827159999999987E-2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0.17365431999999997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0.34730863999999995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0.34730863999999995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1.0419259199999997</v>
      </c>
      <c r="Z20" s="16" t="s">
        <v>16954</v>
      </c>
      <c r="AA20" s="23">
        <f>B7L513C11*B7L121C1</f>
        <v>2.7090073919999993</v>
      </c>
      <c r="AB20" s="16" t="s">
        <v>15814</v>
      </c>
      <c r="AC20" s="23">
        <f>A1L319C16</f>
        <v>2.2204999999999999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9.530385999999999E-2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0.19060771999999998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0.38121543999999996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0.38121543999999996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1.1436463199999998</v>
      </c>
      <c r="AX20" s="16" t="s">
        <v>16960</v>
      </c>
      <c r="AY20" s="23">
        <f>B7L513C23*B7L121C1</f>
        <v>2.9734804319999997</v>
      </c>
      <c r="AZ20" s="16" t="s">
        <v>15820</v>
      </c>
      <c r="BA20" s="23">
        <f>A1L319C17</f>
        <v>2.1629999999999998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9.2835959999999995E-2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0.18567191999999999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0.37134383999999998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0.37134383999999998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1.1140315199999999</v>
      </c>
      <c r="BV20" s="16" t="s">
        <v>16966</v>
      </c>
      <c r="BW20" s="23">
        <f>B7L513C35*B7L121C1</f>
        <v>2.8964819519999998</v>
      </c>
      <c r="BX20" s="16" t="s">
        <v>15826</v>
      </c>
      <c r="BY20" s="23">
        <f>A1L319C18</f>
        <v>2.1507499999999999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9.231019E-2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0.18462038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0.36924076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0.36924076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1.1077222799999999</v>
      </c>
      <c r="CT20" s="16" t="s">
        <v>16972</v>
      </c>
      <c r="CU20" s="23">
        <f>B7L513C47*B7L121C1</f>
        <v>2.880077928</v>
      </c>
      <c r="CV20" s="16" t="s">
        <v>15832</v>
      </c>
      <c r="CW20" s="23">
        <f>A1L319C19</f>
        <v>2.0545999999999998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8.8183431999999992E-2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0.17636686399999998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0.35273372799999997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0.35273372799999997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1.0582011839999999</v>
      </c>
      <c r="DR20" s="16" t="s">
        <v>16978</v>
      </c>
      <c r="DS20" s="23">
        <f>B7L513C59*B7L121C1</f>
        <v>2.7513230783999996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322.93799999999999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13.860498959999999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27.720997919999999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55.441995839999997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55.441995839999997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166.32598751999998</v>
      </c>
      <c r="Z21" s="16" t="s">
        <v>16987</v>
      </c>
      <c r="AA21" s="23">
        <f>B7L514C11*B7L121C1</f>
        <v>432.44756755199995</v>
      </c>
      <c r="AB21" s="16" t="s">
        <v>15847</v>
      </c>
      <c r="AC21" s="23">
        <f>A1L320C16</f>
        <v>346.86249999999995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14.887338499999998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29.774676999999997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59.549353999999994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59.549353999999994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178.64806199999998</v>
      </c>
      <c r="AX21" s="16" t="s">
        <v>16993</v>
      </c>
      <c r="AY21" s="23">
        <f>B7L514C23*B7L121C1</f>
        <v>464.48496119999999</v>
      </c>
      <c r="AZ21" s="16" t="s">
        <v>15853</v>
      </c>
      <c r="BA21" s="23">
        <f>A1L320C17</f>
        <v>336.33733333333333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14.435598346666666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28.871196693333331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57.742393386666663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57.742393386666663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173.22718015999999</v>
      </c>
      <c r="BV21" s="16" t="s">
        <v>16999</v>
      </c>
      <c r="BW21" s="23">
        <f>B7L514C35*B7L121C1</f>
        <v>450.39066841599998</v>
      </c>
      <c r="BX21" s="16" t="s">
        <v>15859</v>
      </c>
      <c r="BY21" s="23">
        <f>A1L320C18</f>
        <v>329.99849999999998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14.163535619999999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28.327071239999999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56.654142479999997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56.654142479999997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169.96242744</v>
      </c>
      <c r="CT21" s="16" t="s">
        <v>17005</v>
      </c>
      <c r="CU21" s="23">
        <f>B7L514C47*B7L121C1</f>
        <v>441.902311344</v>
      </c>
      <c r="CV21" s="16" t="s">
        <v>15865</v>
      </c>
      <c r="CW21" s="23">
        <f>A1L320C19</f>
        <v>317.84379999999999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13.641855895999999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27.283711791999998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54.567423583999997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54.567423583999997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163.702270752</v>
      </c>
      <c r="DR21" s="16" t="s">
        <v>17011</v>
      </c>
      <c r="DS21" s="23">
        <f>B7L514C59*B7L121C1</f>
        <v>425.62590395520004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21">
        <f>A1L323C3</f>
        <v>586.51700000000005</v>
      </c>
      <c r="F22" s="16" t="s">
        <v>12552</v>
      </c>
      <c r="G22" s="21">
        <f>A1L515C11</f>
        <v>4.292E-2</v>
      </c>
      <c r="H22" s="16" t="s">
        <v>17012</v>
      </c>
      <c r="I22" s="21">
        <f>B7L515C1*B7L515C2</f>
        <v>25.173309640000003</v>
      </c>
      <c r="J22" s="16" t="s">
        <v>12542</v>
      </c>
      <c r="K22" s="27">
        <f>A1L515C5</f>
        <v>2</v>
      </c>
      <c r="L22" s="16" t="s">
        <v>17013</v>
      </c>
      <c r="M22" s="23">
        <f>B7L515C3*B7L515C4</f>
        <v>50.346619280000006</v>
      </c>
      <c r="N22" s="16" t="s">
        <v>17014</v>
      </c>
      <c r="O22" s="17">
        <f>A1L535C3</f>
        <v>2</v>
      </c>
      <c r="P22" s="16" t="s">
        <v>17015</v>
      </c>
      <c r="Q22" s="23">
        <f>B7L515C5*B7L515C6</f>
        <v>100.69323856000001</v>
      </c>
      <c r="R22" s="16" t="s">
        <v>17016</v>
      </c>
      <c r="S22" s="17">
        <f>A1L535C7</f>
        <v>4</v>
      </c>
      <c r="T22" s="16" t="s">
        <v>17017</v>
      </c>
      <c r="U22" s="23">
        <f>B7L515C3*B7L515C8</f>
        <v>100.69323856000001</v>
      </c>
      <c r="V22" s="16" t="s">
        <v>17018</v>
      </c>
      <c r="W22" s="17">
        <f>A1L535C11</f>
        <v>6</v>
      </c>
      <c r="X22" s="16" t="s">
        <v>17019</v>
      </c>
      <c r="Y22" s="23">
        <f>B7L515C5*B7L515C10</f>
        <v>302.07971568000005</v>
      </c>
      <c r="Z22" s="16" t="s">
        <v>17020</v>
      </c>
      <c r="AA22" s="23">
        <f>B7L515C11*B7L121C1</f>
        <v>785.40726076800013</v>
      </c>
      <c r="AB22" s="16" t="s">
        <v>15880</v>
      </c>
      <c r="AC22" s="23">
        <f>A1L323C16</f>
        <v>593.06950000000006</v>
      </c>
      <c r="AD22" s="16" t="s">
        <v>12552</v>
      </c>
      <c r="AE22" s="23">
        <f>A1L515C11</f>
        <v>4.292E-2</v>
      </c>
      <c r="AF22" s="16" t="s">
        <v>17021</v>
      </c>
      <c r="AG22" s="23">
        <f>B7L515C13*B7L515C14</f>
        <v>25.454542940000003</v>
      </c>
      <c r="AH22" s="16" t="s">
        <v>12542</v>
      </c>
      <c r="AI22" s="27">
        <f>A1L515C5</f>
        <v>2</v>
      </c>
      <c r="AJ22" s="16" t="s">
        <v>17022</v>
      </c>
      <c r="AK22" s="23">
        <f>B7L515C15*B7L515C16</f>
        <v>50.909085880000006</v>
      </c>
      <c r="AL22" s="16" t="s">
        <v>17014</v>
      </c>
      <c r="AM22" s="17">
        <f>A1L535C3</f>
        <v>2</v>
      </c>
      <c r="AN22" s="16" t="s">
        <v>17023</v>
      </c>
      <c r="AO22" s="23">
        <f>B7L515C17*B7L515C18</f>
        <v>101.81817176000001</v>
      </c>
      <c r="AP22" s="16" t="s">
        <v>17016</v>
      </c>
      <c r="AQ22" s="17">
        <f>A1L535C7</f>
        <v>4</v>
      </c>
      <c r="AR22" s="16" t="s">
        <v>17024</v>
      </c>
      <c r="AS22" s="23">
        <f>B7L515C15*B7L515C20</f>
        <v>101.81817176000001</v>
      </c>
      <c r="AT22" s="16" t="s">
        <v>17018</v>
      </c>
      <c r="AU22" s="17">
        <f>A1L535C11</f>
        <v>6</v>
      </c>
      <c r="AV22" s="16" t="s">
        <v>17025</v>
      </c>
      <c r="AW22" s="23">
        <f>B7L515C17*B7L515C22</f>
        <v>305.45451528000001</v>
      </c>
      <c r="AX22" s="16" t="s">
        <v>17026</v>
      </c>
      <c r="AY22" s="23">
        <f>B7L515C23*B7L121C1</f>
        <v>794.18173972800003</v>
      </c>
      <c r="AZ22" s="16" t="s">
        <v>15886</v>
      </c>
      <c r="BA22" s="23">
        <f>A1L323C17</f>
        <v>600.9620000000001</v>
      </c>
      <c r="BB22" s="16" t="s">
        <v>12552</v>
      </c>
      <c r="BC22" s="23">
        <f>A1L515C11</f>
        <v>4.292E-2</v>
      </c>
      <c r="BD22" s="16" t="s">
        <v>17027</v>
      </c>
      <c r="BE22" s="23">
        <f>B7L515C25*B7L515C26</f>
        <v>25.793289040000005</v>
      </c>
      <c r="BF22" s="16" t="s">
        <v>12542</v>
      </c>
      <c r="BG22" s="27">
        <f>A1L515C5</f>
        <v>2</v>
      </c>
      <c r="BH22" s="16" t="s">
        <v>17028</v>
      </c>
      <c r="BI22" s="23">
        <f>B7L515C27*B7L515C28</f>
        <v>51.58657808000001</v>
      </c>
      <c r="BJ22" s="16" t="s">
        <v>17014</v>
      </c>
      <c r="BK22" s="17">
        <f>A1L535C3</f>
        <v>2</v>
      </c>
      <c r="BL22" s="16" t="s">
        <v>17029</v>
      </c>
      <c r="BM22" s="23">
        <f>B7L515C29*B7L515C30</f>
        <v>103.17315616000002</v>
      </c>
      <c r="BN22" s="16" t="s">
        <v>17016</v>
      </c>
      <c r="BO22" s="17">
        <f>A1L535C7</f>
        <v>4</v>
      </c>
      <c r="BP22" s="16" t="s">
        <v>17030</v>
      </c>
      <c r="BQ22" s="23">
        <f>B7L515C27*B7L515C32</f>
        <v>103.17315616000002</v>
      </c>
      <c r="BR22" s="16" t="s">
        <v>17018</v>
      </c>
      <c r="BS22" s="15">
        <f>A1L535C11</f>
        <v>6</v>
      </c>
      <c r="BT22" s="16" t="s">
        <v>17031</v>
      </c>
      <c r="BU22" s="23">
        <f>B7L515C29*B7L515C34</f>
        <v>309.51946848000006</v>
      </c>
      <c r="BV22" s="16" t="s">
        <v>17032</v>
      </c>
      <c r="BW22" s="23">
        <f>B7L515C35*B7L121C1</f>
        <v>804.75061804800021</v>
      </c>
      <c r="BX22" s="16" t="s">
        <v>15892</v>
      </c>
      <c r="BY22" s="23">
        <f>A1L323C18</f>
        <v>593.68624999999997</v>
      </c>
      <c r="BZ22" s="16" t="s">
        <v>12552</v>
      </c>
      <c r="CA22" s="23">
        <f>A1L515C11</f>
        <v>4.292E-2</v>
      </c>
      <c r="CB22" s="16" t="s">
        <v>17033</v>
      </c>
      <c r="CC22" s="23">
        <f>B7L515C37*B7L515C38</f>
        <v>25.48101385</v>
      </c>
      <c r="CD22" s="16" t="s">
        <v>12542</v>
      </c>
      <c r="CE22" s="27">
        <f>A1L515C5</f>
        <v>2</v>
      </c>
      <c r="CF22" s="16" t="s">
        <v>17034</v>
      </c>
      <c r="CG22" s="23">
        <f>B7L515C39*B7L515C40</f>
        <v>50.9620277</v>
      </c>
      <c r="CH22" s="16" t="s">
        <v>17014</v>
      </c>
      <c r="CI22" s="17">
        <f>A1L535C3</f>
        <v>2</v>
      </c>
      <c r="CJ22" s="16" t="s">
        <v>17035</v>
      </c>
      <c r="CK22" s="23">
        <f>B7L515C41*B7L515C42</f>
        <v>101.9240554</v>
      </c>
      <c r="CL22" s="16" t="s">
        <v>17016</v>
      </c>
      <c r="CM22" s="15">
        <f>A1L535C7</f>
        <v>4</v>
      </c>
      <c r="CN22" s="16" t="s">
        <v>17036</v>
      </c>
      <c r="CO22" s="23">
        <f>B7L515C39*B7L515C44</f>
        <v>101.9240554</v>
      </c>
      <c r="CP22" s="16" t="s">
        <v>17018</v>
      </c>
      <c r="CQ22" s="17">
        <f>A1L535C11</f>
        <v>6</v>
      </c>
      <c r="CR22" s="16" t="s">
        <v>17037</v>
      </c>
      <c r="CS22" s="23">
        <f>B7L515C41*B7L515C46</f>
        <v>305.77216620000002</v>
      </c>
      <c r="CT22" s="16" t="s">
        <v>17038</v>
      </c>
      <c r="CU22" s="23">
        <f>B7L515C47*B7L121C1</f>
        <v>795.00763212000004</v>
      </c>
      <c r="CV22" s="16" t="s">
        <v>15898</v>
      </c>
      <c r="CW22" s="23">
        <f>A1L323C19</f>
        <v>542.97259999999994</v>
      </c>
      <c r="CX22" s="16" t="s">
        <v>12552</v>
      </c>
      <c r="CY22" s="23">
        <f>A1L515C11</f>
        <v>4.292E-2</v>
      </c>
      <c r="CZ22" s="16" t="s">
        <v>17039</v>
      </c>
      <c r="DA22" s="23">
        <f>B7L515C49*B7L515C50</f>
        <v>23.304383991999998</v>
      </c>
      <c r="DB22" s="16" t="s">
        <v>12542</v>
      </c>
      <c r="DC22" s="27">
        <f>A1L515C5</f>
        <v>2</v>
      </c>
      <c r="DD22" s="16" t="s">
        <v>17040</v>
      </c>
      <c r="DE22" s="23">
        <f>B7L515C51*B7L515C52</f>
        <v>46.608767983999996</v>
      </c>
      <c r="DF22" s="16" t="s">
        <v>17014</v>
      </c>
      <c r="DG22" s="15">
        <f>A1L535C3</f>
        <v>2</v>
      </c>
      <c r="DH22" s="16" t="s">
        <v>17041</v>
      </c>
      <c r="DI22" s="23">
        <f>B7L515C53*B7L515C54</f>
        <v>93.217535967999993</v>
      </c>
      <c r="DJ22" s="16" t="s">
        <v>17016</v>
      </c>
      <c r="DK22" s="17">
        <f>A1L535C7</f>
        <v>4</v>
      </c>
      <c r="DL22" s="16" t="s">
        <v>17042</v>
      </c>
      <c r="DM22" s="23">
        <f>B7L515C51*B7L515C56</f>
        <v>93.217535967999993</v>
      </c>
      <c r="DN22" s="16" t="s">
        <v>17018</v>
      </c>
      <c r="DO22" s="17">
        <f>A1L535C11</f>
        <v>6</v>
      </c>
      <c r="DP22" s="16" t="s">
        <v>17043</v>
      </c>
      <c r="DQ22" s="23">
        <f>B7L515C53*B7L515C58</f>
        <v>279.65260790399998</v>
      </c>
      <c r="DR22" s="16" t="s">
        <v>17044</v>
      </c>
      <c r="DS22" s="23">
        <f>B7L515C59*B7L121C1</f>
        <v>727.09678055040001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7493.8550000000014</v>
      </c>
      <c r="F23" s="16" t="s">
        <v>17045</v>
      </c>
      <c r="G23" s="21">
        <f>A1L516C11</f>
        <v>3.2660000000000002E-2</v>
      </c>
      <c r="H23" s="16" t="s">
        <v>17046</v>
      </c>
      <c r="I23" s="21">
        <f>B7L516C1*B7L516C2</f>
        <v>244.74930430000006</v>
      </c>
      <c r="J23" s="16" t="s">
        <v>15905</v>
      </c>
      <c r="K23" s="27">
        <f>A1L516C5</f>
        <v>1.9</v>
      </c>
      <c r="L23" s="16" t="s">
        <v>17047</v>
      </c>
      <c r="M23" s="23">
        <f>B7L516C3*B7L516C4</f>
        <v>465.0236781700001</v>
      </c>
      <c r="N23" s="16" t="s">
        <v>17048</v>
      </c>
      <c r="O23" s="17">
        <f>A1L536C3</f>
        <v>2</v>
      </c>
      <c r="P23" s="16" t="s">
        <v>17049</v>
      </c>
      <c r="Q23" s="23">
        <f>B7L516C5*B7L516C6</f>
        <v>930.04735634000019</v>
      </c>
      <c r="R23" s="16" t="s">
        <v>17050</v>
      </c>
      <c r="S23" s="17">
        <f>A1L536C7</f>
        <v>4</v>
      </c>
      <c r="T23" s="16" t="s">
        <v>17051</v>
      </c>
      <c r="U23" s="23">
        <f>B7L516C3*B7L516C8</f>
        <v>978.99721720000025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2790.1420690200007</v>
      </c>
      <c r="Z23" s="16" t="s">
        <v>17054</v>
      </c>
      <c r="AA23" s="17">
        <f>B7L516C11*B7L121C1</f>
        <v>7254.3693794520022</v>
      </c>
      <c r="AB23" s="16" t="s">
        <v>15914</v>
      </c>
      <c r="AC23" s="17">
        <f>A1L324C16</f>
        <v>7709.6070000000009</v>
      </c>
      <c r="AD23" s="16" t="s">
        <v>17045</v>
      </c>
      <c r="AE23" s="23">
        <f>A1L516C11</f>
        <v>3.2660000000000002E-2</v>
      </c>
      <c r="AF23" s="16" t="s">
        <v>17055</v>
      </c>
      <c r="AG23" s="23">
        <f>B7L516C13*B7L516C14</f>
        <v>251.79576462000003</v>
      </c>
      <c r="AH23" s="16" t="s">
        <v>15905</v>
      </c>
      <c r="AI23" s="27">
        <f>A1L516C5</f>
        <v>1.9</v>
      </c>
      <c r="AJ23" s="16" t="s">
        <v>17056</v>
      </c>
      <c r="AK23" s="23">
        <f>B7L516C15*B7L516C16</f>
        <v>478.41195277800006</v>
      </c>
      <c r="AL23" s="16" t="s">
        <v>17048</v>
      </c>
      <c r="AM23" s="17">
        <f>A1L536C3</f>
        <v>2</v>
      </c>
      <c r="AN23" s="16" t="s">
        <v>17057</v>
      </c>
      <c r="AO23" s="23">
        <f>B7L516C17*B7L516C18</f>
        <v>956.82390555600011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1007.1830584800001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2870.4717166680002</v>
      </c>
      <c r="AX23" s="16" t="s">
        <v>17060</v>
      </c>
      <c r="AY23" s="17">
        <f>B7L516C23*B7L121C1</f>
        <v>7463.2264633368004</v>
      </c>
      <c r="AZ23" s="16" t="s">
        <v>15920</v>
      </c>
      <c r="BA23" s="17">
        <f>A1L324C17</f>
        <v>7734.7946666666676</v>
      </c>
      <c r="BB23" s="16" t="s">
        <v>17045</v>
      </c>
      <c r="BC23" s="23">
        <f>A1L516C11</f>
        <v>3.2660000000000002E-2</v>
      </c>
      <c r="BD23" s="16" t="s">
        <v>17061</v>
      </c>
      <c r="BE23" s="23">
        <f>B7L516C25*B7L516C26</f>
        <v>252.61839381333337</v>
      </c>
      <c r="BF23" s="16" t="s">
        <v>15905</v>
      </c>
      <c r="BG23" s="27">
        <f>A1L516C5</f>
        <v>1.9</v>
      </c>
      <c r="BH23" s="16" t="s">
        <v>17062</v>
      </c>
      <c r="BI23" s="23">
        <f>B7L516C27*B7L516C28</f>
        <v>479.97494824533339</v>
      </c>
      <c r="BJ23" s="16" t="s">
        <v>17048</v>
      </c>
      <c r="BK23" s="17">
        <f>A1L536C3</f>
        <v>2</v>
      </c>
      <c r="BL23" s="16" t="s">
        <v>17063</v>
      </c>
      <c r="BM23" s="23">
        <f>B7L516C29*B7L516C30</f>
        <v>959.94989649066679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1010.4735752533335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2879.8496894720001</v>
      </c>
      <c r="BV23" s="16" t="s">
        <v>17066</v>
      </c>
      <c r="BW23" s="17">
        <f>B7L516C35*B7L121C1</f>
        <v>7487.6091926272002</v>
      </c>
      <c r="BX23" s="16" t="s">
        <v>15926</v>
      </c>
      <c r="BY23" s="17">
        <f>A1L324C18</f>
        <v>7732.2635000000009</v>
      </c>
      <c r="BZ23" s="16" t="s">
        <v>17045</v>
      </c>
      <c r="CA23" s="23">
        <f>A1L516C11</f>
        <v>3.2660000000000002E-2</v>
      </c>
      <c r="CB23" s="16" t="s">
        <v>17067</v>
      </c>
      <c r="CC23" s="23">
        <f>B7L516C37*B7L516C38</f>
        <v>252.53572591000005</v>
      </c>
      <c r="CD23" s="16" t="s">
        <v>15905</v>
      </c>
      <c r="CE23" s="27">
        <f>A1L516C5</f>
        <v>1.9</v>
      </c>
      <c r="CF23" s="16" t="s">
        <v>17068</v>
      </c>
      <c r="CG23" s="23">
        <f>B7L516C39*B7L516C40</f>
        <v>479.81787922900008</v>
      </c>
      <c r="CH23" s="16" t="s">
        <v>17048</v>
      </c>
      <c r="CI23" s="17">
        <f>A1L536C3</f>
        <v>2</v>
      </c>
      <c r="CJ23" s="16" t="s">
        <v>17069</v>
      </c>
      <c r="CK23" s="23">
        <f>B7L516C41*B7L516C42</f>
        <v>959.63575845800017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1010.1429036400002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2878.9072753740006</v>
      </c>
      <c r="CT23" s="16" t="s">
        <v>17072</v>
      </c>
      <c r="CU23" s="17">
        <f>B7L516C47*B7L121C1</f>
        <v>7485.1589159724017</v>
      </c>
      <c r="CV23" s="16" t="s">
        <v>15932</v>
      </c>
      <c r="CW23" s="17">
        <f>A1L324C19</f>
        <v>7552.3584000000001</v>
      </c>
      <c r="CX23" s="16" t="s">
        <v>17045</v>
      </c>
      <c r="CY23" s="23">
        <f>A1L516C11</f>
        <v>3.2660000000000002E-2</v>
      </c>
      <c r="CZ23" s="16" t="s">
        <v>17073</v>
      </c>
      <c r="DA23" s="23">
        <f>B7L516C49*B7L516C50</f>
        <v>246.66002534400002</v>
      </c>
      <c r="DB23" s="16" t="s">
        <v>15905</v>
      </c>
      <c r="DC23" s="27">
        <f>A1L516C5</f>
        <v>1.9</v>
      </c>
      <c r="DD23" s="16" t="s">
        <v>17074</v>
      </c>
      <c r="DE23" s="23">
        <f>B7L516C51*B7L516C52</f>
        <v>468.6540481536</v>
      </c>
      <c r="DF23" s="16" t="s">
        <v>17048</v>
      </c>
      <c r="DG23" s="15">
        <f>A1L536C3</f>
        <v>2</v>
      </c>
      <c r="DH23" s="16" t="s">
        <v>17075</v>
      </c>
      <c r="DI23" s="23">
        <f>B7L516C53*B7L516C54</f>
        <v>937.3080963072</v>
      </c>
      <c r="DJ23" s="16" t="s">
        <v>17050</v>
      </c>
      <c r="DK23" s="17">
        <f>A1L536C7</f>
        <v>4</v>
      </c>
      <c r="DL23" s="16" t="s">
        <v>17076</v>
      </c>
      <c r="DM23" s="23">
        <f>B7L516C51*B7L516C56</f>
        <v>986.64010137600008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2811.9242889216002</v>
      </c>
      <c r="DR23" s="16" t="s">
        <v>17078</v>
      </c>
      <c r="DS23" s="17">
        <f>B7L516C59*B7L121C1</f>
        <v>7311.0031511961606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12011</v>
      </c>
      <c r="G8" s="21">
        <f>A1L521C14</f>
        <v>5.629E-2</v>
      </c>
      <c r="H8" s="16" t="s">
        <v>17125</v>
      </c>
      <c r="I8" s="21">
        <f>B7L601C1*B7L601C2</f>
        <v>5.6289999999999998E-5</v>
      </c>
      <c r="J8" s="16" t="s">
        <v>11996</v>
      </c>
      <c r="K8" s="27">
        <f>A1L501C5</f>
        <v>1.8</v>
      </c>
      <c r="L8" s="16" t="s">
        <v>17126</v>
      </c>
      <c r="M8" s="23">
        <f>B7L601C3*B7L601C4</f>
        <v>1.01322E-4</v>
      </c>
      <c r="N8" s="16" t="s">
        <v>17127</v>
      </c>
      <c r="O8" s="27">
        <f>A1L521C4</f>
        <v>1.5</v>
      </c>
      <c r="P8" s="16" t="s">
        <v>17128</v>
      </c>
      <c r="Q8" s="23">
        <f>B7L601C5*B7L601C6</f>
        <v>1.5198300000000001E-4</v>
      </c>
      <c r="R8" s="16" t="s">
        <v>17129</v>
      </c>
      <c r="S8" s="17">
        <f>A1L521C8</f>
        <v>2</v>
      </c>
      <c r="T8" s="16" t="s">
        <v>17130</v>
      </c>
      <c r="U8" s="23">
        <f>B7L601C3*B7L601C8</f>
        <v>1.1258E-4</v>
      </c>
      <c r="V8" s="16" t="s">
        <v>17131</v>
      </c>
      <c r="W8" s="25">
        <f>A1L521C12</f>
        <v>5.25</v>
      </c>
      <c r="X8" s="16" t="s">
        <v>17132</v>
      </c>
      <c r="Y8" s="23">
        <f>B7L601C5*B7L601C10</f>
        <v>5.3194050000000001E-4</v>
      </c>
      <c r="Z8" s="16" t="s">
        <v>17133</v>
      </c>
      <c r="AA8" s="23">
        <f>B7L601C11*B7L121C1</f>
        <v>1.3830453000000002E-3</v>
      </c>
      <c r="AB8" s="16" t="s">
        <v>15418</v>
      </c>
      <c r="AC8" s="23">
        <f>A1L301C16</f>
        <v>1.4500000000000001E-2</v>
      </c>
      <c r="AD8" s="16" t="s">
        <v>12011</v>
      </c>
      <c r="AE8" s="23">
        <f>A1L521C14</f>
        <v>5.629E-2</v>
      </c>
      <c r="AF8" s="16" t="s">
        <v>17134</v>
      </c>
      <c r="AG8" s="23">
        <f>B7L601C13*B7L601C14</f>
        <v>8.1620500000000008E-4</v>
      </c>
      <c r="AH8" s="16" t="s">
        <v>11996</v>
      </c>
      <c r="AI8" s="27">
        <f>A1L501C5</f>
        <v>1.8</v>
      </c>
      <c r="AJ8" s="16" t="s">
        <v>17135</v>
      </c>
      <c r="AK8" s="23">
        <f>B7L601C15*B7L601C16</f>
        <v>1.4691690000000002E-3</v>
      </c>
      <c r="AL8" s="16" t="s">
        <v>17127</v>
      </c>
      <c r="AM8" s="27">
        <f>A1L521C4</f>
        <v>1.5</v>
      </c>
      <c r="AN8" s="16" t="s">
        <v>17136</v>
      </c>
      <c r="AO8" s="23">
        <f>B7L601C17*B7L601C18</f>
        <v>2.2037535000000003E-3</v>
      </c>
      <c r="AP8" s="16" t="s">
        <v>17129</v>
      </c>
      <c r="AQ8" s="17">
        <f>A1L521C8</f>
        <v>2</v>
      </c>
      <c r="AR8" s="16" t="s">
        <v>17137</v>
      </c>
      <c r="AS8" s="23">
        <f>B7L601C15*B7L601C20</f>
        <v>1.6324100000000002E-3</v>
      </c>
      <c r="AT8" s="16" t="s">
        <v>17131</v>
      </c>
      <c r="AU8" s="25">
        <f>A1L521C12</f>
        <v>5.25</v>
      </c>
      <c r="AV8" s="16" t="s">
        <v>17138</v>
      </c>
      <c r="AW8" s="23">
        <f>B7L601C17*B7L601C22</f>
        <v>7.7131372500000009E-3</v>
      </c>
      <c r="AX8" s="16" t="s">
        <v>17139</v>
      </c>
      <c r="AY8" s="23">
        <f>B7L601C23*B7L121C1</f>
        <v>2.0054156850000004E-2</v>
      </c>
      <c r="AZ8" s="16" t="s">
        <v>15424</v>
      </c>
      <c r="BA8" s="23">
        <f>A1L301C17</f>
        <v>9.6666666666666672E-3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5.4413666666666672E-4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9.7944600000000014E-4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1.4691690000000002E-3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1.0882733333333334E-3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5.1420915000000011E-3</v>
      </c>
      <c r="BV8" s="16" t="s">
        <v>17145</v>
      </c>
      <c r="BW8" s="23">
        <f>B7L601C35*B7L121C1</f>
        <v>1.3369437900000003E-2</v>
      </c>
      <c r="BX8" s="16" t="s">
        <v>15430</v>
      </c>
      <c r="BY8" s="23">
        <f>A1L301C18</f>
        <v>1.125E-2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6.3326249999999995E-4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1.1398724999999998E-3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1.7098087499999998E-3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1.2665249999999999E-3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5.9843306249999992E-3</v>
      </c>
      <c r="CT8" s="16" t="s">
        <v>17151</v>
      </c>
      <c r="CU8" s="23">
        <f>B7L601C47*B7L121C1</f>
        <v>1.5559259624999999E-2</v>
      </c>
      <c r="CV8" s="16" t="s">
        <v>15436</v>
      </c>
      <c r="CW8" s="23">
        <f>A1L301C19</f>
        <v>1.6199999999999999E-2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9.1189799999999996E-4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1.6414164000000001E-3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2.4621246000000002E-3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1.8237959999999999E-3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8.6174361000000005E-3</v>
      </c>
      <c r="DR8" s="16" t="s">
        <v>17157</v>
      </c>
      <c r="DS8" s="23">
        <f>B7L601C59*B7L121C1</f>
        <v>2.2405333860000001E-2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21">
        <f>A1L304C3</f>
        <v>25.416</v>
      </c>
      <c r="F9" s="16" t="s">
        <v>12050</v>
      </c>
      <c r="G9" s="21">
        <f>A1L522C14</f>
        <v>5.629E-2</v>
      </c>
      <c r="H9" s="16" t="s">
        <v>17158</v>
      </c>
      <c r="I9" s="21">
        <f>B7L602C1*B7L602C2</f>
        <v>1.4306666400000001</v>
      </c>
      <c r="J9" s="16" t="s">
        <v>12035</v>
      </c>
      <c r="K9" s="27">
        <f>A1L502C5</f>
        <v>1.8</v>
      </c>
      <c r="L9" s="16" t="s">
        <v>17159</v>
      </c>
      <c r="M9" s="23">
        <f>B7L602C3*B7L602C4</f>
        <v>2.5751999520000002</v>
      </c>
      <c r="N9" s="16" t="s">
        <v>17160</v>
      </c>
      <c r="O9" s="27">
        <f>A1L522C4</f>
        <v>1.5</v>
      </c>
      <c r="P9" s="16" t="s">
        <v>17161</v>
      </c>
      <c r="Q9" s="23">
        <f>B7L602C5*B7L602C6</f>
        <v>3.8627999280000003</v>
      </c>
      <c r="R9" s="16" t="s">
        <v>17162</v>
      </c>
      <c r="S9" s="17">
        <f>A1L522C8</f>
        <v>2</v>
      </c>
      <c r="T9" s="16" t="s">
        <v>17163</v>
      </c>
      <c r="U9" s="23">
        <f>B7L602C3*B7L602C8</f>
        <v>2.8613332800000002</v>
      </c>
      <c r="V9" s="16" t="s">
        <v>17164</v>
      </c>
      <c r="W9" s="25">
        <f>A1L522C12</f>
        <v>5.25</v>
      </c>
      <c r="X9" s="16" t="s">
        <v>17165</v>
      </c>
      <c r="Y9" s="23">
        <f>B7L602C5*B7L602C10</f>
        <v>13.519799748000001</v>
      </c>
      <c r="Z9" s="16" t="s">
        <v>17166</v>
      </c>
      <c r="AA9" s="23">
        <f>B7L602C11*B7L121C1</f>
        <v>35.151479344800002</v>
      </c>
      <c r="AB9" s="16" t="s">
        <v>15451</v>
      </c>
      <c r="AC9" s="23">
        <f>A1L304C16</f>
        <v>26.258499999999998</v>
      </c>
      <c r="AD9" s="16" t="s">
        <v>12050</v>
      </c>
      <c r="AE9" s="23">
        <f>A1L522C14</f>
        <v>5.629E-2</v>
      </c>
      <c r="AF9" s="16" t="s">
        <v>17167</v>
      </c>
      <c r="AG9" s="23">
        <f>B7L602C13*B7L602C14</f>
        <v>1.4780909649999998</v>
      </c>
      <c r="AH9" s="16" t="s">
        <v>12035</v>
      </c>
      <c r="AI9" s="27">
        <f>A1L502C5</f>
        <v>1.8</v>
      </c>
      <c r="AJ9" s="16" t="s">
        <v>17168</v>
      </c>
      <c r="AK9" s="23">
        <f>B7L602C15*B7L602C16</f>
        <v>2.6605637369999999</v>
      </c>
      <c r="AL9" s="16" t="s">
        <v>17160</v>
      </c>
      <c r="AM9" s="27">
        <f>A1L522C4</f>
        <v>1.5</v>
      </c>
      <c r="AN9" s="16" t="s">
        <v>17169</v>
      </c>
      <c r="AO9" s="23">
        <f>B7L602C17*B7L602C18</f>
        <v>3.9908456054999997</v>
      </c>
      <c r="AP9" s="16" t="s">
        <v>17162</v>
      </c>
      <c r="AQ9" s="17">
        <f>A1L522C8</f>
        <v>2</v>
      </c>
      <c r="AR9" s="16" t="s">
        <v>17170</v>
      </c>
      <c r="AS9" s="23">
        <f>B7L602C15*B7L602C20</f>
        <v>2.9561819299999996</v>
      </c>
      <c r="AT9" s="16" t="s">
        <v>17164</v>
      </c>
      <c r="AU9" s="25">
        <f>A1L522C12</f>
        <v>5.25</v>
      </c>
      <c r="AV9" s="16" t="s">
        <v>17171</v>
      </c>
      <c r="AW9" s="23">
        <f>B7L602C17*B7L602C22</f>
        <v>13.967959619249999</v>
      </c>
      <c r="AX9" s="16" t="s">
        <v>17172</v>
      </c>
      <c r="AY9" s="23">
        <f>B7L602C23*B7L121C1</f>
        <v>36.316695010049997</v>
      </c>
      <c r="AZ9" s="16" t="s">
        <v>15457</v>
      </c>
      <c r="BA9" s="23">
        <f>A1L304C17</f>
        <v>27.297333333333331</v>
      </c>
      <c r="BB9" s="16" t="s">
        <v>12050</v>
      </c>
      <c r="BC9" s="23">
        <f>A1L522C14</f>
        <v>5.629E-2</v>
      </c>
      <c r="BD9" s="16" t="s">
        <v>17173</v>
      </c>
      <c r="BE9" s="23">
        <f>B7L602C25*B7L602C26</f>
        <v>1.5365668933333332</v>
      </c>
      <c r="BF9" s="16" t="s">
        <v>12035</v>
      </c>
      <c r="BG9" s="27">
        <f>A1L502C5</f>
        <v>1.8</v>
      </c>
      <c r="BH9" s="16" t="s">
        <v>17174</v>
      </c>
      <c r="BI9" s="23">
        <f>B7L602C27*B7L602C28</f>
        <v>2.7658204079999997</v>
      </c>
      <c r="BJ9" s="16" t="s">
        <v>17160</v>
      </c>
      <c r="BK9" s="27">
        <f>A1L522C4</f>
        <v>1.5</v>
      </c>
      <c r="BL9" s="16" t="s">
        <v>17175</v>
      </c>
      <c r="BM9" s="23">
        <f>B7L602C29*B7L602C30</f>
        <v>4.1487306119999996</v>
      </c>
      <c r="BN9" s="16" t="s">
        <v>17162</v>
      </c>
      <c r="BO9" s="17">
        <f>A1L522C8</f>
        <v>2</v>
      </c>
      <c r="BP9" s="16" t="s">
        <v>17176</v>
      </c>
      <c r="BQ9" s="23">
        <f>B7L602C27*B7L602C32</f>
        <v>3.0731337866666664</v>
      </c>
      <c r="BR9" s="16" t="s">
        <v>17164</v>
      </c>
      <c r="BS9" s="22">
        <f>A1L522C12</f>
        <v>5.25</v>
      </c>
      <c r="BT9" s="16" t="s">
        <v>17177</v>
      </c>
      <c r="BU9" s="23">
        <f>B7L602C29*B7L602C34</f>
        <v>14.520557141999998</v>
      </c>
      <c r="BV9" s="16" t="s">
        <v>17178</v>
      </c>
      <c r="BW9" s="23">
        <f>B7L602C35*B7L121C1</f>
        <v>37.753448569199996</v>
      </c>
      <c r="BX9" s="16" t="s">
        <v>15463</v>
      </c>
      <c r="BY9" s="23">
        <f>A1L304C18</f>
        <v>27.722749999999998</v>
      </c>
      <c r="BZ9" s="16" t="s">
        <v>12050</v>
      </c>
      <c r="CA9" s="23">
        <f>A1L522C14</f>
        <v>5.629E-2</v>
      </c>
      <c r="CB9" s="16" t="s">
        <v>17179</v>
      </c>
      <c r="CC9" s="23">
        <f>B7L602C37*B7L602C38</f>
        <v>1.5605135975</v>
      </c>
      <c r="CD9" s="16" t="s">
        <v>12035</v>
      </c>
      <c r="CE9" s="27">
        <f>A1L502C5</f>
        <v>1.8</v>
      </c>
      <c r="CF9" s="16" t="s">
        <v>17180</v>
      </c>
      <c r="CG9" s="23">
        <f>B7L602C39*B7L602C40</f>
        <v>2.8089244755</v>
      </c>
      <c r="CH9" s="16" t="s">
        <v>17160</v>
      </c>
      <c r="CI9" s="27">
        <f>A1L522C4</f>
        <v>1.5</v>
      </c>
      <c r="CJ9" s="16" t="s">
        <v>17181</v>
      </c>
      <c r="CK9" s="23">
        <f>B7L602C41*B7L602C42</f>
        <v>4.2133867132500002</v>
      </c>
      <c r="CL9" s="16" t="s">
        <v>17162</v>
      </c>
      <c r="CM9" s="15">
        <f>A1L522C8</f>
        <v>2</v>
      </c>
      <c r="CN9" s="16" t="s">
        <v>17182</v>
      </c>
      <c r="CO9" s="23">
        <f>B7L602C39*B7L602C44</f>
        <v>3.1210271949999999</v>
      </c>
      <c r="CP9" s="16" t="s">
        <v>17164</v>
      </c>
      <c r="CQ9" s="25">
        <f>A1L522C12</f>
        <v>5.25</v>
      </c>
      <c r="CR9" s="16" t="s">
        <v>17183</v>
      </c>
      <c r="CS9" s="23">
        <f>B7L602C41*B7L602C46</f>
        <v>14.746853496375</v>
      </c>
      <c r="CT9" s="16" t="s">
        <v>17184</v>
      </c>
      <c r="CU9" s="23">
        <f>B7L602C47*B7L121C1</f>
        <v>38.341819090575001</v>
      </c>
      <c r="CV9" s="16" t="s">
        <v>15469</v>
      </c>
      <c r="CW9" s="23">
        <f>A1L304C19</f>
        <v>27.125799999999998</v>
      </c>
      <c r="CX9" s="16" t="s">
        <v>12050</v>
      </c>
      <c r="CY9" s="23">
        <f>A1L522C14</f>
        <v>5.629E-2</v>
      </c>
      <c r="CZ9" s="16" t="s">
        <v>17185</v>
      </c>
      <c r="DA9" s="23">
        <f>B7L602C49*B7L602C50</f>
        <v>1.5269112819999999</v>
      </c>
      <c r="DB9" s="16" t="s">
        <v>12035</v>
      </c>
      <c r="DC9" s="27">
        <f>A1L502C5</f>
        <v>1.8</v>
      </c>
      <c r="DD9" s="16" t="s">
        <v>17186</v>
      </c>
      <c r="DE9" s="23">
        <f>B7L602C51*B7L602C52</f>
        <v>2.7484403076000001</v>
      </c>
      <c r="DF9" s="16" t="s">
        <v>17160</v>
      </c>
      <c r="DG9" s="24">
        <f>A1L522C4</f>
        <v>1.5</v>
      </c>
      <c r="DH9" s="16" t="s">
        <v>17187</v>
      </c>
      <c r="DI9" s="23">
        <f>B7L602C53*B7L602C54</f>
        <v>4.1226604614000006</v>
      </c>
      <c r="DJ9" s="16" t="s">
        <v>17162</v>
      </c>
      <c r="DK9" s="17">
        <f>A1L522C8</f>
        <v>2</v>
      </c>
      <c r="DL9" s="16" t="s">
        <v>17188</v>
      </c>
      <c r="DM9" s="23">
        <f>B7L602C51*B7L602C56</f>
        <v>3.0538225639999999</v>
      </c>
      <c r="DN9" s="16" t="s">
        <v>17164</v>
      </c>
      <c r="DO9" s="25">
        <f>A1L522C12</f>
        <v>5.25</v>
      </c>
      <c r="DP9" s="16" t="s">
        <v>17189</v>
      </c>
      <c r="DQ9" s="23">
        <f>B7L602C53*B7L602C58</f>
        <v>14.429311614900001</v>
      </c>
      <c r="DR9" s="16" t="s">
        <v>17190</v>
      </c>
      <c r="DS9" s="23">
        <f>B7L602C59*B7L121C1</f>
        <v>37.516210198740005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578.63200000000006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32.571195280000005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65.14239056000001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97.713585840000007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65.14239056000001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341.99755044000005</v>
      </c>
      <c r="Z10" s="16" t="s">
        <v>17199</v>
      </c>
      <c r="AA10" s="23">
        <f>B7L603C11*B7L121C1</f>
        <v>889.19363114400016</v>
      </c>
      <c r="AB10" s="16" t="s">
        <v>15484</v>
      </c>
      <c r="AC10" s="23">
        <f>A1L305C16</f>
        <v>581.34249999999997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32.723769324999999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65.447538649999998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98.171307974999991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65.447538649999998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343.59957791249997</v>
      </c>
      <c r="AX10" s="16" t="s">
        <v>17205</v>
      </c>
      <c r="AY10" s="23">
        <f>B7L603C23*B7L121C1</f>
        <v>893.35890257249991</v>
      </c>
      <c r="AZ10" s="16" t="s">
        <v>15490</v>
      </c>
      <c r="BA10" s="23">
        <f>A1L305C17</f>
        <v>588.41800000000001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33.122049220000001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66.244098440000002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99.366147659999996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66.244098440000002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347.78151681000003</v>
      </c>
      <c r="BV10" s="16" t="s">
        <v>17211</v>
      </c>
      <c r="BW10" s="23">
        <f>B7L603C35*B7L121C1</f>
        <v>904.23194370600015</v>
      </c>
      <c r="BX10" s="16" t="s">
        <v>15496</v>
      </c>
      <c r="BY10" s="23">
        <f>A1L305C18</f>
        <v>573.18674999999996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32.264682157499998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64.529364314999995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96.794046472499986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64.529364314999995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338.77916265374995</v>
      </c>
      <c r="CT10" s="16" t="s">
        <v>17217</v>
      </c>
      <c r="CU10" s="23">
        <f>B7L603C47*B7L121C1</f>
        <v>880.82582289974994</v>
      </c>
      <c r="CV10" s="16" t="s">
        <v>15502</v>
      </c>
      <c r="CW10" s="23">
        <f>A1L305C19</f>
        <v>564.98040000000003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31.802746716000001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63.605493432000003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95.408240148000004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63.605493432000003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333.92884051800002</v>
      </c>
      <c r="DR10" s="16" t="s">
        <v>17223</v>
      </c>
      <c r="DS10" s="23">
        <f>B7L603C59*B7L121C1</f>
        <v>868.21498534680006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21">
        <f>A1L308C3</f>
        <v>859.40200000000004</v>
      </c>
      <c r="F11" s="16" t="s">
        <v>12128</v>
      </c>
      <c r="G11" s="21">
        <f>A1L524C14</f>
        <v>5.629E-2</v>
      </c>
      <c r="H11" s="16" t="s">
        <v>17224</v>
      </c>
      <c r="I11" s="21">
        <f>B7L604C1*B7L604C2</f>
        <v>48.375738580000004</v>
      </c>
      <c r="J11" s="16" t="s">
        <v>12113</v>
      </c>
      <c r="K11" s="27">
        <f>A1L504C5</f>
        <v>2</v>
      </c>
      <c r="L11" s="16" t="s">
        <v>17225</v>
      </c>
      <c r="M11" s="23">
        <f>B7L604C3*B7L604C4</f>
        <v>96.751477160000007</v>
      </c>
      <c r="N11" s="16" t="s">
        <v>17226</v>
      </c>
      <c r="O11" s="27">
        <f>A1L524C4</f>
        <v>1.5</v>
      </c>
      <c r="P11" s="16" t="s">
        <v>17227</v>
      </c>
      <c r="Q11" s="23">
        <f>B7L604C5*B7L604C6</f>
        <v>145.12721574</v>
      </c>
      <c r="R11" s="16" t="s">
        <v>17228</v>
      </c>
      <c r="S11" s="17">
        <f>A1L524C8</f>
        <v>2</v>
      </c>
      <c r="T11" s="16" t="s">
        <v>17229</v>
      </c>
      <c r="U11" s="23">
        <f>B7L604C3*B7L604C8</f>
        <v>96.751477160000007</v>
      </c>
      <c r="V11" s="16" t="s">
        <v>17230</v>
      </c>
      <c r="W11" s="25">
        <f>A1L524C12</f>
        <v>5.25</v>
      </c>
      <c r="X11" s="16" t="s">
        <v>17231</v>
      </c>
      <c r="Y11" s="23">
        <f>B7L604C5*B7L604C10</f>
        <v>507.94525509000005</v>
      </c>
      <c r="Z11" s="16" t="s">
        <v>17232</v>
      </c>
      <c r="AA11" s="17">
        <f>B7L604C11*B7L121C1</f>
        <v>1320.6576632340002</v>
      </c>
      <c r="AB11" s="16" t="s">
        <v>15517</v>
      </c>
      <c r="AC11" s="23">
        <f>A1L308C16</f>
        <v>870.9135</v>
      </c>
      <c r="AD11" s="16" t="s">
        <v>12128</v>
      </c>
      <c r="AE11" s="23">
        <f>A1L524C14</f>
        <v>5.629E-2</v>
      </c>
      <c r="AF11" s="16" t="s">
        <v>17233</v>
      </c>
      <c r="AG11" s="23">
        <f>B7L604C13*B7L604C14</f>
        <v>49.023720914999998</v>
      </c>
      <c r="AH11" s="16" t="s">
        <v>12113</v>
      </c>
      <c r="AI11" s="27">
        <f>A1L504C5</f>
        <v>2</v>
      </c>
      <c r="AJ11" s="16" t="s">
        <v>17234</v>
      </c>
      <c r="AK11" s="23">
        <f>B7L604C15*B7L604C16</f>
        <v>98.047441829999997</v>
      </c>
      <c r="AL11" s="16" t="s">
        <v>17226</v>
      </c>
      <c r="AM11" s="27">
        <f>A1L524C4</f>
        <v>1.5</v>
      </c>
      <c r="AN11" s="16" t="s">
        <v>17235</v>
      </c>
      <c r="AO11" s="23">
        <f>B7L604C17*B7L604C18</f>
        <v>147.07116274499998</v>
      </c>
      <c r="AP11" s="16" t="s">
        <v>17228</v>
      </c>
      <c r="AQ11" s="17">
        <f>A1L524C8</f>
        <v>2</v>
      </c>
      <c r="AR11" s="16" t="s">
        <v>17236</v>
      </c>
      <c r="AS11" s="23">
        <f>B7L604C15*B7L604C20</f>
        <v>98.047441829999997</v>
      </c>
      <c r="AT11" s="16" t="s">
        <v>17230</v>
      </c>
      <c r="AU11" s="25">
        <f>A1L524C12</f>
        <v>5.25</v>
      </c>
      <c r="AV11" s="16" t="s">
        <v>17237</v>
      </c>
      <c r="AW11" s="23">
        <f>B7L604C17*B7L604C22</f>
        <v>514.74906960750002</v>
      </c>
      <c r="AX11" s="16" t="s">
        <v>17238</v>
      </c>
      <c r="AY11" s="17">
        <f>B7L604C23*B7L121C1</f>
        <v>1338.3475809795002</v>
      </c>
      <c r="AZ11" s="16" t="s">
        <v>15523</v>
      </c>
      <c r="BA11" s="23">
        <f>A1L308C17</f>
        <v>905.78499999999997</v>
      </c>
      <c r="BB11" s="16" t="s">
        <v>12128</v>
      </c>
      <c r="BC11" s="23">
        <f>A1L524C14</f>
        <v>5.629E-2</v>
      </c>
      <c r="BD11" s="16" t="s">
        <v>17239</v>
      </c>
      <c r="BE11" s="23">
        <f>B7L604C25*B7L604C26</f>
        <v>50.986637649999999</v>
      </c>
      <c r="BF11" s="16" t="s">
        <v>12113</v>
      </c>
      <c r="BG11" s="27">
        <f>A1L504C5</f>
        <v>2</v>
      </c>
      <c r="BH11" s="16" t="s">
        <v>17240</v>
      </c>
      <c r="BI11" s="23">
        <f>B7L604C27*B7L604C28</f>
        <v>101.9732753</v>
      </c>
      <c r="BJ11" s="16" t="s">
        <v>17226</v>
      </c>
      <c r="BK11" s="27">
        <f>A1L524C4</f>
        <v>1.5</v>
      </c>
      <c r="BL11" s="16" t="s">
        <v>17241</v>
      </c>
      <c r="BM11" s="23">
        <f>B7L604C29*B7L604C30</f>
        <v>152.95991294999999</v>
      </c>
      <c r="BN11" s="16" t="s">
        <v>17228</v>
      </c>
      <c r="BO11" s="17">
        <f>A1L524C8</f>
        <v>2</v>
      </c>
      <c r="BP11" s="16" t="s">
        <v>17242</v>
      </c>
      <c r="BQ11" s="23">
        <f>B7L604C27*B7L604C32</f>
        <v>101.9732753</v>
      </c>
      <c r="BR11" s="16" t="s">
        <v>17230</v>
      </c>
      <c r="BS11" s="22">
        <f>A1L524C12</f>
        <v>5.25</v>
      </c>
      <c r="BT11" s="16" t="s">
        <v>17243</v>
      </c>
      <c r="BU11" s="23">
        <f>B7L604C29*B7L604C34</f>
        <v>535.35969532499996</v>
      </c>
      <c r="BV11" s="16" t="s">
        <v>17244</v>
      </c>
      <c r="BW11" s="17">
        <f>B7L604C35*B7L121C1</f>
        <v>1391.9352078449999</v>
      </c>
      <c r="BX11" s="16" t="s">
        <v>15529</v>
      </c>
      <c r="BY11" s="23">
        <f>A1L308C18</f>
        <v>950.18275000000006</v>
      </c>
      <c r="BZ11" s="16" t="s">
        <v>12128</v>
      </c>
      <c r="CA11" s="23">
        <f>A1L524C14</f>
        <v>5.629E-2</v>
      </c>
      <c r="CB11" s="16" t="s">
        <v>17245</v>
      </c>
      <c r="CC11" s="23">
        <f>B7L604C37*B7L604C38</f>
        <v>53.4857869975</v>
      </c>
      <c r="CD11" s="16" t="s">
        <v>12113</v>
      </c>
      <c r="CE11" s="27">
        <f>A1L504C5</f>
        <v>2</v>
      </c>
      <c r="CF11" s="16" t="s">
        <v>17246</v>
      </c>
      <c r="CG11" s="23">
        <f>B7L604C39*B7L604C40</f>
        <v>106.971573995</v>
      </c>
      <c r="CH11" s="16" t="s">
        <v>17226</v>
      </c>
      <c r="CI11" s="27">
        <f>A1L524C4</f>
        <v>1.5</v>
      </c>
      <c r="CJ11" s="16" t="s">
        <v>17247</v>
      </c>
      <c r="CK11" s="23">
        <f>B7L604C41*B7L604C42</f>
        <v>160.45736099250001</v>
      </c>
      <c r="CL11" s="16" t="s">
        <v>17228</v>
      </c>
      <c r="CM11" s="15">
        <f>A1L524C8</f>
        <v>2</v>
      </c>
      <c r="CN11" s="16" t="s">
        <v>17248</v>
      </c>
      <c r="CO11" s="23">
        <f>B7L604C39*B7L604C44</f>
        <v>106.971573995</v>
      </c>
      <c r="CP11" s="16" t="s">
        <v>17230</v>
      </c>
      <c r="CQ11" s="25">
        <f>A1L524C12</f>
        <v>5.25</v>
      </c>
      <c r="CR11" s="16" t="s">
        <v>17249</v>
      </c>
      <c r="CS11" s="23">
        <f>B7L604C41*B7L604C46</f>
        <v>561.60076347375002</v>
      </c>
      <c r="CT11" s="16" t="s">
        <v>17250</v>
      </c>
      <c r="CU11" s="17">
        <f>B7L604C47*B7L121C1</f>
        <v>1460.1619850317502</v>
      </c>
      <c r="CV11" s="16" t="s">
        <v>15535</v>
      </c>
      <c r="CW11" s="23">
        <f>A1L308C19</f>
        <v>982.23640000000012</v>
      </c>
      <c r="CX11" s="16" t="s">
        <v>12128</v>
      </c>
      <c r="CY11" s="23">
        <f>A1L524C14</f>
        <v>5.629E-2</v>
      </c>
      <c r="CZ11" s="16" t="s">
        <v>17251</v>
      </c>
      <c r="DA11" s="23">
        <f>B7L604C49*B7L604C50</f>
        <v>55.290086956000003</v>
      </c>
      <c r="DB11" s="16" t="s">
        <v>12113</v>
      </c>
      <c r="DC11" s="27">
        <f>A1L504C5</f>
        <v>2</v>
      </c>
      <c r="DD11" s="16" t="s">
        <v>17252</v>
      </c>
      <c r="DE11" s="23">
        <f>B7L604C51*B7L604C52</f>
        <v>110.58017391200001</v>
      </c>
      <c r="DF11" s="16" t="s">
        <v>17226</v>
      </c>
      <c r="DG11" s="24">
        <f>A1L524C4</f>
        <v>1.5</v>
      </c>
      <c r="DH11" s="16" t="s">
        <v>17253</v>
      </c>
      <c r="DI11" s="23">
        <f>B7L604C53*B7L604C54</f>
        <v>165.870260868</v>
      </c>
      <c r="DJ11" s="16" t="s">
        <v>17228</v>
      </c>
      <c r="DK11" s="17">
        <f>A1L524C8</f>
        <v>2</v>
      </c>
      <c r="DL11" s="16" t="s">
        <v>17254</v>
      </c>
      <c r="DM11" s="23">
        <f>B7L604C51*B7L604C56</f>
        <v>110.58017391200001</v>
      </c>
      <c r="DN11" s="16" t="s">
        <v>17230</v>
      </c>
      <c r="DO11" s="25">
        <f>A1L524C12</f>
        <v>5.25</v>
      </c>
      <c r="DP11" s="16" t="s">
        <v>17255</v>
      </c>
      <c r="DQ11" s="23">
        <f>B7L604C53*B7L604C58</f>
        <v>580.54591303799998</v>
      </c>
      <c r="DR11" s="16" t="s">
        <v>17256</v>
      </c>
      <c r="DS11" s="17">
        <f>B7L604C59*B7L121C1</f>
        <v>1509.4193738987999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340.726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19.17946654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38.35893308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57.53839962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38.35893308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201.38439867</v>
      </c>
      <c r="Z12" s="16" t="s">
        <v>17265</v>
      </c>
      <c r="AA12" s="23">
        <f>B7L605C11*B7L121C1</f>
        <v>523.59943654200003</v>
      </c>
      <c r="AB12" s="16" t="s">
        <v>15550</v>
      </c>
      <c r="AC12" s="23">
        <f>A1L309C16</f>
        <v>366.36450000000002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20.622657705000002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41.245315410000003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61.867973115000005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41.245315410000003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216.53790590250003</v>
      </c>
      <c r="AX12" s="16" t="s">
        <v>17271</v>
      </c>
      <c r="AY12" s="23">
        <f>B7L605C23*B7L121C1</f>
        <v>562.9985553465001</v>
      </c>
      <c r="AZ12" s="16" t="s">
        <v>15556</v>
      </c>
      <c r="BA12" s="23">
        <f>A1L309C17</f>
        <v>387.21866666666665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21.796538746666666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43.593077493333332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65.389616239999995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43.593077493333332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228.86365684</v>
      </c>
      <c r="BV12" s="16" t="s">
        <v>17277</v>
      </c>
      <c r="BW12" s="23">
        <f>B7L605C35*B7L121C1</f>
        <v>595.04550778400005</v>
      </c>
      <c r="BX12" s="16" t="s">
        <v>15562</v>
      </c>
      <c r="BY12" s="23">
        <f>A1L309C18</f>
        <v>390.52224999999999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21.982497452499999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43.964994904999998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65.947492357499996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43.964994904999998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230.81622325124999</v>
      </c>
      <c r="CT12" s="16" t="s">
        <v>17283</v>
      </c>
      <c r="CU12" s="23">
        <f>B7L605C47*B7L121C1</f>
        <v>600.12218045325005</v>
      </c>
      <c r="CV12" s="16" t="s">
        <v>15568</v>
      </c>
      <c r="CW12" s="23">
        <f>A1L309C19</f>
        <v>371.37579999999997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20.904743781999997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41.809487563999994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62.714231345999991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41.809487563999994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219.49980971099995</v>
      </c>
      <c r="DR12" s="16" t="s">
        <v>17289</v>
      </c>
      <c r="DS12" s="23">
        <f>B7L605C59*B7L121C1</f>
        <v>570.69950524859985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2046.5590000000002</v>
      </c>
      <c r="F13" s="16" t="s">
        <v>12206</v>
      </c>
      <c r="G13" s="21">
        <f>A1L526C14</f>
        <v>5.629E-2</v>
      </c>
      <c r="H13" s="16" t="s">
        <v>17290</v>
      </c>
      <c r="I13" s="21">
        <f>B7L606C1*B7L606C2</f>
        <v>115.20080611000002</v>
      </c>
      <c r="J13" s="16" t="s">
        <v>12191</v>
      </c>
      <c r="K13" s="27">
        <f>A1L506C5</f>
        <v>2</v>
      </c>
      <c r="L13" s="16" t="s">
        <v>17291</v>
      </c>
      <c r="M13" s="23">
        <f>B7L606C3*B7L606C4</f>
        <v>230.40161222000003</v>
      </c>
      <c r="N13" s="16" t="s">
        <v>17292</v>
      </c>
      <c r="O13" s="27">
        <f>A1L526C4</f>
        <v>1.5</v>
      </c>
      <c r="P13" s="16" t="s">
        <v>17293</v>
      </c>
      <c r="Q13" s="23">
        <f>B7L606C5*B7L606C6</f>
        <v>345.60241833000003</v>
      </c>
      <c r="R13" s="16" t="s">
        <v>17294</v>
      </c>
      <c r="S13" s="17">
        <f>A1L526C8</f>
        <v>2</v>
      </c>
      <c r="T13" s="16" t="s">
        <v>17295</v>
      </c>
      <c r="U13" s="23">
        <f>B7L606C3*B7L606C8</f>
        <v>230.40161222000003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1209.6084641550001</v>
      </c>
      <c r="Z13" s="16" t="s">
        <v>17298</v>
      </c>
      <c r="AA13" s="17">
        <f>B7L606C11*B7L121C1</f>
        <v>3144.9820068030003</v>
      </c>
      <c r="AB13" s="16" t="s">
        <v>15583</v>
      </c>
      <c r="AC13" s="17">
        <f>A1L312C16</f>
        <v>2109.7815000000001</v>
      </c>
      <c r="AD13" s="16" t="s">
        <v>12206</v>
      </c>
      <c r="AE13" s="23">
        <f>A1L526C14</f>
        <v>5.629E-2</v>
      </c>
      <c r="AF13" s="16" t="s">
        <v>17299</v>
      </c>
      <c r="AG13" s="23">
        <f>B7L606C13*B7L606C14</f>
        <v>118.759600635</v>
      </c>
      <c r="AH13" s="16" t="s">
        <v>12191</v>
      </c>
      <c r="AI13" s="27">
        <f>A1L506C5</f>
        <v>2</v>
      </c>
      <c r="AJ13" s="16" t="s">
        <v>17300</v>
      </c>
      <c r="AK13" s="23">
        <f>B7L606C15*B7L606C16</f>
        <v>237.51920127</v>
      </c>
      <c r="AL13" s="16" t="s">
        <v>17292</v>
      </c>
      <c r="AM13" s="27">
        <f>A1L526C4</f>
        <v>1.5</v>
      </c>
      <c r="AN13" s="16" t="s">
        <v>17301</v>
      </c>
      <c r="AO13" s="23">
        <f>B7L606C17*B7L606C18</f>
        <v>356.27880190500002</v>
      </c>
      <c r="AP13" s="16" t="s">
        <v>17294</v>
      </c>
      <c r="AQ13" s="17">
        <f>A1L526C8</f>
        <v>2</v>
      </c>
      <c r="AR13" s="16" t="s">
        <v>17302</v>
      </c>
      <c r="AS13" s="23">
        <f>B7L606C15*B7L606C20</f>
        <v>237.51920127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1246.9758066674999</v>
      </c>
      <c r="AX13" s="16" t="s">
        <v>17304</v>
      </c>
      <c r="AY13" s="17">
        <f>B7L606C23*B7L121C1</f>
        <v>3242.1370973354997</v>
      </c>
      <c r="AZ13" s="16" t="s">
        <v>15589</v>
      </c>
      <c r="BA13" s="17">
        <f>A1L312C17</f>
        <v>2201.8496666666665</v>
      </c>
      <c r="BB13" s="16" t="s">
        <v>12206</v>
      </c>
      <c r="BC13" s="23">
        <f>A1L526C14</f>
        <v>5.629E-2</v>
      </c>
      <c r="BD13" s="16" t="s">
        <v>17305</v>
      </c>
      <c r="BE13" s="23">
        <f>B7L606C25*B7L606C26</f>
        <v>123.94211773666666</v>
      </c>
      <c r="BF13" s="16" t="s">
        <v>12191</v>
      </c>
      <c r="BG13" s="27">
        <f>A1L506C5</f>
        <v>2</v>
      </c>
      <c r="BH13" s="16" t="s">
        <v>17306</v>
      </c>
      <c r="BI13" s="23">
        <f>B7L606C27*B7L606C28</f>
        <v>247.88423547333332</v>
      </c>
      <c r="BJ13" s="16" t="s">
        <v>17292</v>
      </c>
      <c r="BK13" s="27">
        <f>A1L526C4</f>
        <v>1.5</v>
      </c>
      <c r="BL13" s="16" t="s">
        <v>17307</v>
      </c>
      <c r="BM13" s="23">
        <f>B7L606C29*B7L606C30</f>
        <v>371.82635320999998</v>
      </c>
      <c r="BN13" s="16" t="s">
        <v>17294</v>
      </c>
      <c r="BO13" s="17">
        <f>A1L526C8</f>
        <v>2</v>
      </c>
      <c r="BP13" s="16" t="s">
        <v>17308</v>
      </c>
      <c r="BQ13" s="23">
        <f>B7L606C27*B7L606C32</f>
        <v>247.88423547333332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1301.3922362349999</v>
      </c>
      <c r="BV13" s="16" t="s">
        <v>17310</v>
      </c>
      <c r="BW13" s="17">
        <f>B7L606C35*B7L121C1</f>
        <v>3383.6198142109997</v>
      </c>
      <c r="BX13" s="16" t="s">
        <v>15595</v>
      </c>
      <c r="BY13" s="17">
        <f>A1L312C18</f>
        <v>2237.3322499999999</v>
      </c>
      <c r="BZ13" s="16" t="s">
        <v>12206</v>
      </c>
      <c r="CA13" s="23">
        <f>A1L526C14</f>
        <v>5.629E-2</v>
      </c>
      <c r="CB13" s="16" t="s">
        <v>17311</v>
      </c>
      <c r="CC13" s="23">
        <f>B7L606C37*B7L606C38</f>
        <v>125.93943235249999</v>
      </c>
      <c r="CD13" s="16" t="s">
        <v>12191</v>
      </c>
      <c r="CE13" s="27">
        <f>A1L506C5</f>
        <v>2</v>
      </c>
      <c r="CF13" s="16" t="s">
        <v>17312</v>
      </c>
      <c r="CG13" s="23">
        <f>B7L606C39*B7L606C40</f>
        <v>251.87886470499998</v>
      </c>
      <c r="CH13" s="16" t="s">
        <v>17292</v>
      </c>
      <c r="CI13" s="27">
        <f>A1L526C4</f>
        <v>1.5</v>
      </c>
      <c r="CJ13" s="16" t="s">
        <v>17313</v>
      </c>
      <c r="CK13" s="23">
        <f>B7L606C41*B7L606C42</f>
        <v>377.81829705749999</v>
      </c>
      <c r="CL13" s="16" t="s">
        <v>17294</v>
      </c>
      <c r="CM13" s="15">
        <f>A1L526C8</f>
        <v>2</v>
      </c>
      <c r="CN13" s="16" t="s">
        <v>17314</v>
      </c>
      <c r="CO13" s="23">
        <f>B7L606C39*B7L606C44</f>
        <v>251.87886470499998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1322.36403970125</v>
      </c>
      <c r="CT13" s="16" t="s">
        <v>17316</v>
      </c>
      <c r="CU13" s="17">
        <f>B7L606C47*B7L121C1</f>
        <v>3438.14650322325</v>
      </c>
      <c r="CV13" s="16" t="s">
        <v>15601</v>
      </c>
      <c r="CW13" s="17">
        <f>A1L312C19</f>
        <v>2193.2321999999999</v>
      </c>
      <c r="CX13" s="16" t="s">
        <v>12206</v>
      </c>
      <c r="CY13" s="23">
        <f>A1L526C14</f>
        <v>5.629E-2</v>
      </c>
      <c r="CZ13" s="16" t="s">
        <v>17317</v>
      </c>
      <c r="DA13" s="23">
        <f>B7L606C49*B7L606C50</f>
        <v>123.457040538</v>
      </c>
      <c r="DB13" s="16" t="s">
        <v>12191</v>
      </c>
      <c r="DC13" s="27">
        <f>A1L506C5</f>
        <v>2</v>
      </c>
      <c r="DD13" s="16" t="s">
        <v>17318</v>
      </c>
      <c r="DE13" s="23">
        <f>B7L606C51*B7L606C52</f>
        <v>246.914081076</v>
      </c>
      <c r="DF13" s="16" t="s">
        <v>17292</v>
      </c>
      <c r="DG13" s="24">
        <f>A1L526C4</f>
        <v>1.5</v>
      </c>
      <c r="DH13" s="16" t="s">
        <v>17319</v>
      </c>
      <c r="DI13" s="23">
        <f>B7L606C53*B7L606C54</f>
        <v>370.371121614</v>
      </c>
      <c r="DJ13" s="16" t="s">
        <v>17294</v>
      </c>
      <c r="DK13" s="17">
        <f>A1L526C8</f>
        <v>2</v>
      </c>
      <c r="DL13" s="16" t="s">
        <v>17320</v>
      </c>
      <c r="DM13" s="23">
        <f>B7L606C51*B7L606C56</f>
        <v>246.914081076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1296.298925649</v>
      </c>
      <c r="DR13" s="16" t="s">
        <v>17322</v>
      </c>
      <c r="DS13" s="17">
        <f>B7L606C59*B7L121C1</f>
        <v>3370.3772066874003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514.28099999999995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28.948877489999997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57.897754979999995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86.846632469999989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57.897754979999995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303.963213645</v>
      </c>
      <c r="Z14" s="16" t="s">
        <v>17331</v>
      </c>
      <c r="AA14" s="23">
        <f>B7L607C11*B7L121C1</f>
        <v>790.30435547700006</v>
      </c>
      <c r="AB14" s="16" t="s">
        <v>15616</v>
      </c>
      <c r="AC14" s="23">
        <f>A1L313C16</f>
        <v>533.51049999999998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30.031306044999997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60.062612089999995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90.093918134999996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60.062612089999995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315.3287134725</v>
      </c>
      <c r="AX14" s="16" t="s">
        <v>17337</v>
      </c>
      <c r="AY14" s="23">
        <f>B7L607C23*B7L121C1</f>
        <v>819.85465502850002</v>
      </c>
      <c r="AZ14" s="16" t="s">
        <v>15622</v>
      </c>
      <c r="BA14" s="23">
        <f>A1L313C17</f>
        <v>536.13900000000001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30.179264310000001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60.358528620000001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90.537792929999995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60.358528620000001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316.88227525500002</v>
      </c>
      <c r="BV14" s="16" t="s">
        <v>17343</v>
      </c>
      <c r="BW14" s="23">
        <f>B7L607C35*B7L121C1</f>
        <v>823.89391566300014</v>
      </c>
      <c r="BX14" s="16" t="s">
        <v>15628</v>
      </c>
      <c r="BY14" s="23">
        <f>A1L313C18</f>
        <v>531.89724999999999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29.9404962025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59.880992405000001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89.821488607500001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59.880992405000001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314.37521012625001</v>
      </c>
      <c r="CT14" s="16" t="s">
        <v>17349</v>
      </c>
      <c r="CU14" s="23">
        <f>B7L607C47*B7L121C1</f>
        <v>817.37554632825004</v>
      </c>
      <c r="CV14" s="16" t="s">
        <v>15634</v>
      </c>
      <c r="CW14" s="23">
        <f>A1L313C19</f>
        <v>523.11059999999998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29.445895673999999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58.891791347999998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88.337687021999997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58.891791347999998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309.18190457700001</v>
      </c>
      <c r="DR14" s="16" t="s">
        <v>17355</v>
      </c>
      <c r="DS14" s="23">
        <f>B7L607C59*B7L121C1</f>
        <v>803.87295190020006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492.01900000000001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27.695749509999999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55.391499019999998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83.087248529999997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55.391499019999998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290.80536985499998</v>
      </c>
      <c r="Z15" s="16" t="s">
        <v>17364</v>
      </c>
      <c r="AA15" s="23">
        <f>B7L608C11*B7L121C1</f>
        <v>756.09396162299993</v>
      </c>
      <c r="AB15" s="16" t="s">
        <v>15649</v>
      </c>
      <c r="AC15" s="23">
        <f>A1L314C16</f>
        <v>488.32299999999998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27.48770167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54.97540334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82.463105009999992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54.97540334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288.620867535</v>
      </c>
      <c r="AX15" s="16" t="s">
        <v>17370</v>
      </c>
      <c r="AY15" s="23">
        <f>B7L608C23*B7L121C1</f>
        <v>750.41425559100003</v>
      </c>
      <c r="AZ15" s="16" t="s">
        <v>15655</v>
      </c>
      <c r="BA15" s="23">
        <f>A1L314C17</f>
        <v>497.54299999999995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28.006695469999997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56.013390939999994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84.02008640999999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56.013390939999994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294.07030243499997</v>
      </c>
      <c r="BV15" s="16" t="s">
        <v>17376</v>
      </c>
      <c r="BW15" s="23">
        <f>B7L608C35*B7L121C1</f>
        <v>764.58278633099997</v>
      </c>
      <c r="BX15" s="16" t="s">
        <v>15661</v>
      </c>
      <c r="BY15" s="23">
        <f>A1L314C18</f>
        <v>499.31324999999998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28.106342842499998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56.212685684999997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84.319028527499995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56.212685684999997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295.11659984624998</v>
      </c>
      <c r="CT15" s="16" t="s">
        <v>17382</v>
      </c>
      <c r="CU15" s="23">
        <f>B7L608C47*B7L121C1</f>
        <v>767.30315960024996</v>
      </c>
      <c r="CV15" s="16" t="s">
        <v>15667</v>
      </c>
      <c r="CW15" s="23">
        <f>A1L314C19</f>
        <v>519.12040000000002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29.221287316000002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58.442574632000003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87.663861948000005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58.442574632000003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306.82351681800003</v>
      </c>
      <c r="DR15" s="16" t="s">
        <v>17388</v>
      </c>
      <c r="DS15" s="23">
        <f>B7L608C59*B7L121C1</f>
        <v>797.74114372680015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82.393000000000001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4.6379019699999997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9.2758039399999994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13.913705909999999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9.2758039399999994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48.697970684999994</v>
      </c>
      <c r="Z16" s="16" t="s">
        <v>17397</v>
      </c>
      <c r="AA16" s="23">
        <f>B7L609C11*B7L121C1</f>
        <v>126.614723781</v>
      </c>
      <c r="AB16" s="16" t="s">
        <v>15682</v>
      </c>
      <c r="AC16" s="23">
        <f>A1L316C16</f>
        <v>86.650999999999996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4.8775847899999993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9.7551695799999987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14.632754369999997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9.7551695799999987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51.214640294999995</v>
      </c>
      <c r="AX16" s="16" t="s">
        <v>17403</v>
      </c>
      <c r="AY16" s="23">
        <f>B7L609C23*B7L121C1</f>
        <v>133.15806476699998</v>
      </c>
      <c r="AZ16" s="16" t="s">
        <v>15688</v>
      </c>
      <c r="BA16" s="23">
        <f>A1L316C17</f>
        <v>88.511666666666656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4.9823217166666662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9.9646434333333325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14.946965149999999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9.9646434333333325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52.314378024999996</v>
      </c>
      <c r="BV16" s="16" t="s">
        <v>17409</v>
      </c>
      <c r="BW16" s="23">
        <f>B7L609C35*B7L121C1</f>
        <v>136.017382865</v>
      </c>
      <c r="BX16" s="16" t="s">
        <v>15694</v>
      </c>
      <c r="BY16" s="23">
        <f>A1L316C18</f>
        <v>86.724999999999994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4.8817502499999996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9.7635004999999992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14.645250749999999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9.7635004999999992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51.258377624999994</v>
      </c>
      <c r="CT16" s="16" t="s">
        <v>17415</v>
      </c>
      <c r="CU16" s="23">
        <f>B7L609C47*B7L121C1</f>
        <v>133.27178182499998</v>
      </c>
      <c r="CV16" s="16" t="s">
        <v>15700</v>
      </c>
      <c r="CW16" s="23">
        <f>A1L316C19</f>
        <v>85.426599999999993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4.8086633139999995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9.6173266279999989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14.425989941999998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9.6173266279999989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50.490964796999997</v>
      </c>
      <c r="DR16" s="16" t="s">
        <v>17421</v>
      </c>
      <c r="DS16" s="23">
        <f>B7L609C59*B7L121C1</f>
        <v>131.27650847219999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54.385999999999996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3.0613879399999999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6.1227758799999998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9.1841638200000002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6.1227758799999998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32.144573369999996</v>
      </c>
      <c r="Z17" s="16" t="s">
        <v>17430</v>
      </c>
      <c r="AA17" s="23">
        <f>B7L610C11*B7L121C1</f>
        <v>83.575890762</v>
      </c>
      <c r="AB17" s="16" t="s">
        <v>15715</v>
      </c>
      <c r="AC17" s="23">
        <f>A1L315C16</f>
        <v>55.038499999999999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3.0981171650000001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6.1962343300000002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9.2943514950000008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6.1962343300000002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32.530230232500003</v>
      </c>
      <c r="AX17" s="16" t="s">
        <v>17436</v>
      </c>
      <c r="AY17" s="23">
        <f>B7L610C23*B7L121C1</f>
        <v>84.578598604500016</v>
      </c>
      <c r="AZ17" s="16" t="s">
        <v>15721</v>
      </c>
      <c r="BA17" s="23">
        <f>A1L315C17</f>
        <v>57.733666666666664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3.2498280966666666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6.4996561933333332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9.7494842899999998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6.4996561933333332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34.123195015</v>
      </c>
      <c r="BV17" s="16" t="s">
        <v>17442</v>
      </c>
      <c r="BW17" s="23">
        <f>B7L610C35*B7L121C1</f>
        <v>88.720307039000005</v>
      </c>
      <c r="BX17" s="16" t="s">
        <v>15727</v>
      </c>
      <c r="BY17" s="23">
        <f>A1L315C18</f>
        <v>59.978999999999999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3.3762179099999998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6.7524358199999996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10.12865373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6.7524358199999996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35.450288055000001</v>
      </c>
      <c r="CT17" s="16" t="s">
        <v>17448</v>
      </c>
      <c r="CU17" s="23">
        <f>B7L610C47*B7L121C1</f>
        <v>92.170748943000007</v>
      </c>
      <c r="CV17" s="16" t="s">
        <v>15733</v>
      </c>
      <c r="CW17" s="23">
        <f>A1L315C19</f>
        <v>64.02000000000001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3.6036858000000005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7.207371600000001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10.811057400000001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7.207371600000001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37.838700900000006</v>
      </c>
      <c r="DR17" s="16" t="s">
        <v>17454</v>
      </c>
      <c r="DS17" s="23">
        <f>B7L610C59*B7L121C1</f>
        <v>98.380622340000016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1103.6840000000002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62.126372360000012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62.126372360000012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93.189558540000021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124.25274472000002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326.16345489000008</v>
      </c>
      <c r="Z18" s="16" t="s">
        <v>17463</v>
      </c>
      <c r="AA18" s="23">
        <f>B7L611C11*B7L121C1</f>
        <v>848.0249827140002</v>
      </c>
      <c r="AB18" s="16" t="s">
        <v>15748</v>
      </c>
      <c r="AC18" s="17">
        <f>A1L317C16</f>
        <v>1121.9760000000001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63.156029040000007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63.156029040000007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94.734043560000003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126.31205808000001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331.56915246000005</v>
      </c>
      <c r="AX18" s="16" t="s">
        <v>17469</v>
      </c>
      <c r="AY18" s="23">
        <f>B7L611C23*B7L121C1</f>
        <v>862.07979639600012</v>
      </c>
      <c r="AZ18" s="16" t="s">
        <v>15754</v>
      </c>
      <c r="BA18" s="23">
        <f>A1L317C17</f>
        <v>997.96966666666674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56.175712536666673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56.175712536666673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84.263568805000006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112.35142507333335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294.92249081750003</v>
      </c>
      <c r="BV18" s="16" t="s">
        <v>17475</v>
      </c>
      <c r="BW18" s="23">
        <f>B7L611C35*B7L121C1</f>
        <v>766.79847612550009</v>
      </c>
      <c r="BX18" s="16" t="s">
        <v>15760</v>
      </c>
      <c r="BY18" s="23">
        <f>A1L317C18</f>
        <v>952.74900000000002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53.630241210000001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53.630241210000001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80.445361814999998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107.26048242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281.55876635250002</v>
      </c>
      <c r="CT18" s="16" t="s">
        <v>17481</v>
      </c>
      <c r="CU18" s="23">
        <f>B7L611C47*B7L121C1</f>
        <v>732.05279251650006</v>
      </c>
      <c r="CV18" s="16" t="s">
        <v>15766</v>
      </c>
      <c r="CW18" s="23">
        <f>A1L317C19</f>
        <v>892.89099999999996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50.260834389999999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50.260834389999999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75.391251584999992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100.52166878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263.86938054749999</v>
      </c>
      <c r="DR18" s="16" t="s">
        <v>17487</v>
      </c>
      <c r="DS18" s="23">
        <f>B7L611C59*B7L121C1</f>
        <v>686.06038942349994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484.87800000000004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27.293782620000002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54.587565240000004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81.881347860000005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54.587565240000004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286.58471751000002</v>
      </c>
      <c r="Z19" s="16" t="s">
        <v>17496</v>
      </c>
      <c r="AA19" s="23">
        <f>B7L612C11*B7L121C1</f>
        <v>745.12026552600003</v>
      </c>
      <c r="AB19" s="16" t="s">
        <v>15781</v>
      </c>
      <c r="AC19" s="23">
        <f>A1L318C16</f>
        <v>527.28050000000007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29.680619345000004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59.361238690000008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89.041858035000018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59.361238690000008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311.64650312250006</v>
      </c>
      <c r="AX19" s="16" t="s">
        <v>17502</v>
      </c>
      <c r="AY19" s="23">
        <f>B7L612C23*B7L121C1</f>
        <v>810.28090811850018</v>
      </c>
      <c r="AZ19" s="16" t="s">
        <v>15787</v>
      </c>
      <c r="BA19" s="23">
        <f>A1L318C17</f>
        <v>506.85700000000003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28.530980530000001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57.061961060000002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85.592941590000009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57.061961060000002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299.57529556500003</v>
      </c>
      <c r="BV19" s="16" t="s">
        <v>17508</v>
      </c>
      <c r="BW19" s="23">
        <f>B7L612C35*B7L121C1</f>
        <v>778.89576846900013</v>
      </c>
      <c r="BX19" s="16" t="s">
        <v>15793</v>
      </c>
      <c r="BY19" s="23">
        <f>A1L318C18</f>
        <v>496.80650000000003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27.965237885000001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55.930475770000001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83.895713655000009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55.930475770000001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293.63499779250003</v>
      </c>
      <c r="CT19" s="16" t="s">
        <v>17514</v>
      </c>
      <c r="CU19" s="23">
        <f>B7L612C47*B7L121C1</f>
        <v>763.45099426050012</v>
      </c>
      <c r="CV19" s="16" t="s">
        <v>15799</v>
      </c>
      <c r="CW19" s="23">
        <f>A1L318C19</f>
        <v>465.95200000000006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26.228438080000004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52.456876160000007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78.685314240000011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52.456876160000007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275.39859984000003</v>
      </c>
      <c r="DR19" s="16" t="s">
        <v>17520</v>
      </c>
      <c r="DS19" s="23">
        <f>B7L612C59*B7L121C1</f>
        <v>716.03635958400014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2.0229999999999997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0.11387466999999998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0.22774933999999997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0.34162400999999998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0.22774933999999997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1.1956840349999998</v>
      </c>
      <c r="Z20" s="16" t="s">
        <v>17529</v>
      </c>
      <c r="AA20" s="23">
        <f>B7L613C11*B7L121C1</f>
        <v>3.1087784909999994</v>
      </c>
      <c r="AB20" s="16" t="s">
        <v>15814</v>
      </c>
      <c r="AC20" s="23">
        <f>A1L319C16</f>
        <v>2.2204999999999999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0.12499194499999999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0.24998388999999999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0.37497583499999998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0.24998388999999999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1.3124154225</v>
      </c>
      <c r="AX20" s="16" t="s">
        <v>17535</v>
      </c>
      <c r="AY20" s="23">
        <f>B7L613C23*B7L121C1</f>
        <v>3.4122800985000001</v>
      </c>
      <c r="AZ20" s="16" t="s">
        <v>15820</v>
      </c>
      <c r="BA20" s="23">
        <f>A1L319C17</f>
        <v>2.1629999999999998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0.12175526999999998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0.24351053999999997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0.36526580999999997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0.24351053999999997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1.2784303349999999</v>
      </c>
      <c r="BV20" s="16" t="s">
        <v>17541</v>
      </c>
      <c r="BW20" s="23">
        <f>B7L613C35*B7L121C1</f>
        <v>3.3239188710000001</v>
      </c>
      <c r="BX20" s="16" t="s">
        <v>15826</v>
      </c>
      <c r="BY20" s="23">
        <f>A1L319C18</f>
        <v>2.1507499999999999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0.1210657175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0.24213143500000001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0.36319715250000001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0.24213143500000001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1.2711900337499999</v>
      </c>
      <c r="CT20" s="16" t="s">
        <v>17547</v>
      </c>
      <c r="CU20" s="23">
        <f>B7L613C47*B7L121C1</f>
        <v>3.3050940877500001</v>
      </c>
      <c r="CV20" s="16" t="s">
        <v>15832</v>
      </c>
      <c r="CW20" s="23">
        <f>A1L319C19</f>
        <v>2.0545999999999998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0.11565343399999999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0.23130686799999997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0.34696030199999994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0.23130686799999997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1.2143610569999999</v>
      </c>
      <c r="DR20" s="16" t="s">
        <v>17553</v>
      </c>
      <c r="DS20" s="23">
        <f>B7L613C59*B7L121C1</f>
        <v>3.1573387481999999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322.93799999999999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18.178180019999999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36.356360039999998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54.534540059999998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36.356360039999998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190.87089021</v>
      </c>
      <c r="Z21" s="16" t="s">
        <v>17562</v>
      </c>
      <c r="AA21" s="23">
        <f>B7L614C11*B7L121C1</f>
        <v>496.26431454600004</v>
      </c>
      <c r="AB21" s="16" t="s">
        <v>15847</v>
      </c>
      <c r="AC21" s="23">
        <f>A1L320C16</f>
        <v>346.86249999999995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19.524890124999999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39.049780249999998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58.574670374999997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39.049780249999998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205.0113463125</v>
      </c>
      <c r="AX21" s="16" t="s">
        <v>17568</v>
      </c>
      <c r="AY21" s="23">
        <f>B7L614C23*B7L121C1</f>
        <v>533.02950041250006</v>
      </c>
      <c r="AZ21" s="16" t="s">
        <v>15853</v>
      </c>
      <c r="BA21" s="23">
        <f>A1L320C17</f>
        <v>336.33733333333333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18.932428493333333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37.864856986666666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56.797285479999999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37.864856986666666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198.79049917999998</v>
      </c>
      <c r="BV21" s="16" t="s">
        <v>17574</v>
      </c>
      <c r="BW21" s="23">
        <f>B7L614C35*B7L121C1</f>
        <v>516.85529786799998</v>
      </c>
      <c r="BX21" s="16" t="s">
        <v>15859</v>
      </c>
      <c r="BY21" s="23">
        <f>A1L320C18</f>
        <v>329.99849999999998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18.575615565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37.151231129999999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55.726846694999999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37.151231129999999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195.04396343249999</v>
      </c>
      <c r="CT21" s="16" t="s">
        <v>17580</v>
      </c>
      <c r="CU21" s="23">
        <f>B7L614C47*B7L121C1</f>
        <v>507.1143049245</v>
      </c>
      <c r="CV21" s="16" t="s">
        <v>15865</v>
      </c>
      <c r="CW21" s="23">
        <f>A1L320C19</f>
        <v>317.84379999999999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17.891427501999999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35.782855003999998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53.674282505999997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35.782855003999998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187.85998877099999</v>
      </c>
      <c r="DR21" s="16" t="s">
        <v>17586</v>
      </c>
      <c r="DS21" s="23">
        <f>B7L614C59*B7L121C1</f>
        <v>488.4359708046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21">
        <f>A1L323C3</f>
        <v>586.51700000000005</v>
      </c>
      <c r="F22" s="16" t="s">
        <v>12557</v>
      </c>
      <c r="G22" s="21">
        <f>A1L535C14</f>
        <v>5.629E-2</v>
      </c>
      <c r="H22" s="16" t="s">
        <v>17587</v>
      </c>
      <c r="I22" s="21">
        <f>B7L615C1*B7L615C2</f>
        <v>33.015041930000002</v>
      </c>
      <c r="J22" s="16" t="s">
        <v>12542</v>
      </c>
      <c r="K22" s="27">
        <f>A1L515C5</f>
        <v>2</v>
      </c>
      <c r="L22" s="16" t="s">
        <v>17588</v>
      </c>
      <c r="M22" s="23">
        <f>B7L615C3*B7L615C4</f>
        <v>66.030083860000005</v>
      </c>
      <c r="N22" s="16" t="s">
        <v>17589</v>
      </c>
      <c r="O22" s="27">
        <f>A1L535C4</f>
        <v>1.5</v>
      </c>
      <c r="P22" s="16" t="s">
        <v>17590</v>
      </c>
      <c r="Q22" s="23">
        <f>B7L615C5*B7L615C6</f>
        <v>99.045125790000014</v>
      </c>
      <c r="R22" s="16" t="s">
        <v>17591</v>
      </c>
      <c r="S22" s="17">
        <f>A1L535C8</f>
        <v>2</v>
      </c>
      <c r="T22" s="16" t="s">
        <v>17592</v>
      </c>
      <c r="U22" s="23">
        <f>B7L615C3*B7L615C8</f>
        <v>66.030083860000005</v>
      </c>
      <c r="V22" s="16" t="s">
        <v>17593</v>
      </c>
      <c r="W22" s="25">
        <f>A1L535C12</f>
        <v>5.25</v>
      </c>
      <c r="X22" s="16" t="s">
        <v>17594</v>
      </c>
      <c r="Y22" s="23">
        <f>B7L615C5*B7L615C10</f>
        <v>346.65794026500004</v>
      </c>
      <c r="Z22" s="16" t="s">
        <v>17595</v>
      </c>
      <c r="AA22" s="23">
        <f>B7L615C11*B7L121C1</f>
        <v>901.31064468900013</v>
      </c>
      <c r="AB22" s="16" t="s">
        <v>15880</v>
      </c>
      <c r="AC22" s="23">
        <f>A1L323C16</f>
        <v>593.06950000000006</v>
      </c>
      <c r="AD22" s="16" t="s">
        <v>12557</v>
      </c>
      <c r="AE22" s="23">
        <f>A1L535C14</f>
        <v>5.629E-2</v>
      </c>
      <c r="AF22" s="16" t="s">
        <v>17596</v>
      </c>
      <c r="AG22" s="23">
        <f>B7L615C13*B7L615C14</f>
        <v>33.383882155000002</v>
      </c>
      <c r="AH22" s="16" t="s">
        <v>12542</v>
      </c>
      <c r="AI22" s="27">
        <f>A1L515C5</f>
        <v>2</v>
      </c>
      <c r="AJ22" s="16" t="s">
        <v>17597</v>
      </c>
      <c r="AK22" s="23">
        <f>B7L615C15*B7L615C16</f>
        <v>66.767764310000004</v>
      </c>
      <c r="AL22" s="16" t="s">
        <v>17589</v>
      </c>
      <c r="AM22" s="27">
        <f>A1L535C4</f>
        <v>1.5</v>
      </c>
      <c r="AN22" s="16" t="s">
        <v>17598</v>
      </c>
      <c r="AO22" s="23">
        <f>B7L615C17*B7L615C18</f>
        <v>100.151646465</v>
      </c>
      <c r="AP22" s="16" t="s">
        <v>17591</v>
      </c>
      <c r="AQ22" s="17">
        <f>A1L535C8</f>
        <v>2</v>
      </c>
      <c r="AR22" s="16" t="s">
        <v>17599</v>
      </c>
      <c r="AS22" s="23">
        <f>B7L615C15*B7L615C20</f>
        <v>66.767764310000004</v>
      </c>
      <c r="AT22" s="16" t="s">
        <v>17593</v>
      </c>
      <c r="AU22" s="25">
        <f>A1L535C12</f>
        <v>5.25</v>
      </c>
      <c r="AV22" s="16" t="s">
        <v>17600</v>
      </c>
      <c r="AW22" s="23">
        <f>B7L615C17*B7L615C22</f>
        <v>350.5307626275</v>
      </c>
      <c r="AX22" s="16" t="s">
        <v>17601</v>
      </c>
      <c r="AY22" s="23">
        <f>B7L615C23*B7L121C1</f>
        <v>911.3799828315</v>
      </c>
      <c r="AZ22" s="16" t="s">
        <v>15886</v>
      </c>
      <c r="BA22" s="23">
        <f>A1L323C17</f>
        <v>600.9620000000001</v>
      </c>
      <c r="BB22" s="16" t="s">
        <v>12557</v>
      </c>
      <c r="BC22" s="23">
        <f>A1L535C14</f>
        <v>5.629E-2</v>
      </c>
      <c r="BD22" s="16" t="s">
        <v>17602</v>
      </c>
      <c r="BE22" s="23">
        <f>B7L615C25*B7L615C26</f>
        <v>33.828150980000004</v>
      </c>
      <c r="BF22" s="16" t="s">
        <v>12542</v>
      </c>
      <c r="BG22" s="27">
        <f>A1L515C5</f>
        <v>2</v>
      </c>
      <c r="BH22" s="16" t="s">
        <v>17603</v>
      </c>
      <c r="BI22" s="23">
        <f>B7L615C27*B7L615C28</f>
        <v>67.656301960000008</v>
      </c>
      <c r="BJ22" s="16" t="s">
        <v>17589</v>
      </c>
      <c r="BK22" s="27">
        <f>A1L535C4</f>
        <v>1.5</v>
      </c>
      <c r="BL22" s="16" t="s">
        <v>17604</v>
      </c>
      <c r="BM22" s="23">
        <f>B7L615C29*B7L615C30</f>
        <v>101.48445294000001</v>
      </c>
      <c r="BN22" s="16" t="s">
        <v>17591</v>
      </c>
      <c r="BO22" s="17">
        <f>A1L535C8</f>
        <v>2</v>
      </c>
      <c r="BP22" s="16" t="s">
        <v>17605</v>
      </c>
      <c r="BQ22" s="23">
        <f>B7L615C27*B7L615C32</f>
        <v>67.656301960000008</v>
      </c>
      <c r="BR22" s="16" t="s">
        <v>17593</v>
      </c>
      <c r="BS22" s="22">
        <f>A1L535C12</f>
        <v>5.25</v>
      </c>
      <c r="BT22" s="16" t="s">
        <v>17606</v>
      </c>
      <c r="BU22" s="23">
        <f>B7L615C29*B7L615C34</f>
        <v>355.19558529000005</v>
      </c>
      <c r="BV22" s="16" t="s">
        <v>17607</v>
      </c>
      <c r="BW22" s="23">
        <f>B7L615C35*B7L121C1</f>
        <v>923.50852175400018</v>
      </c>
      <c r="BX22" s="16" t="s">
        <v>15892</v>
      </c>
      <c r="BY22" s="23">
        <f>A1L323C18</f>
        <v>593.68624999999997</v>
      </c>
      <c r="BZ22" s="16" t="s">
        <v>12557</v>
      </c>
      <c r="CA22" s="23">
        <f>A1L535C14</f>
        <v>5.629E-2</v>
      </c>
      <c r="CB22" s="16" t="s">
        <v>17608</v>
      </c>
      <c r="CC22" s="23">
        <f>B7L615C37*B7L615C38</f>
        <v>33.418599012499996</v>
      </c>
      <c r="CD22" s="16" t="s">
        <v>12542</v>
      </c>
      <c r="CE22" s="27">
        <f>A1L515C5</f>
        <v>2</v>
      </c>
      <c r="CF22" s="16" t="s">
        <v>17609</v>
      </c>
      <c r="CG22" s="23">
        <f>B7L615C39*B7L615C40</f>
        <v>66.837198024999992</v>
      </c>
      <c r="CH22" s="16" t="s">
        <v>17589</v>
      </c>
      <c r="CI22" s="27">
        <f>A1L535C4</f>
        <v>1.5</v>
      </c>
      <c r="CJ22" s="16" t="s">
        <v>17610</v>
      </c>
      <c r="CK22" s="23">
        <f>B7L615C41*B7L615C42</f>
        <v>100.25579703749999</v>
      </c>
      <c r="CL22" s="16" t="s">
        <v>17591</v>
      </c>
      <c r="CM22" s="15">
        <f>A1L535C8</f>
        <v>2</v>
      </c>
      <c r="CN22" s="16" t="s">
        <v>17611</v>
      </c>
      <c r="CO22" s="23">
        <f>B7L615C39*B7L615C44</f>
        <v>66.837198024999992</v>
      </c>
      <c r="CP22" s="16" t="s">
        <v>17593</v>
      </c>
      <c r="CQ22" s="25">
        <f>A1L535C12</f>
        <v>5.25</v>
      </c>
      <c r="CR22" s="16" t="s">
        <v>17612</v>
      </c>
      <c r="CS22" s="23">
        <f>B7L615C41*B7L615C46</f>
        <v>350.89528963124997</v>
      </c>
      <c r="CT22" s="16" t="s">
        <v>17613</v>
      </c>
      <c r="CU22" s="23">
        <f>B7L615C47*B7L121C1</f>
        <v>912.32775304124993</v>
      </c>
      <c r="CV22" s="16" t="s">
        <v>15898</v>
      </c>
      <c r="CW22" s="23">
        <f>A1L323C19</f>
        <v>542.97259999999994</v>
      </c>
      <c r="CX22" s="16" t="s">
        <v>12557</v>
      </c>
      <c r="CY22" s="23">
        <f>A1L535C14</f>
        <v>5.629E-2</v>
      </c>
      <c r="CZ22" s="16" t="s">
        <v>17614</v>
      </c>
      <c r="DA22" s="23">
        <f>B7L615C49*B7L615C50</f>
        <v>30.563927653999997</v>
      </c>
      <c r="DB22" s="16" t="s">
        <v>12542</v>
      </c>
      <c r="DC22" s="27">
        <f>A1L515C5</f>
        <v>2</v>
      </c>
      <c r="DD22" s="16" t="s">
        <v>17615</v>
      </c>
      <c r="DE22" s="23">
        <f>B7L615C51*B7L615C52</f>
        <v>61.127855307999994</v>
      </c>
      <c r="DF22" s="16" t="s">
        <v>17589</v>
      </c>
      <c r="DG22" s="24">
        <f>A1L535C4</f>
        <v>1.5</v>
      </c>
      <c r="DH22" s="16" t="s">
        <v>17616</v>
      </c>
      <c r="DI22" s="23">
        <f>B7L615C53*B7L615C54</f>
        <v>91.691782961999991</v>
      </c>
      <c r="DJ22" s="16" t="s">
        <v>17591</v>
      </c>
      <c r="DK22" s="17">
        <f>A1L535C8</f>
        <v>2</v>
      </c>
      <c r="DL22" s="16" t="s">
        <v>17617</v>
      </c>
      <c r="DM22" s="23">
        <f>B7L615C51*B7L615C56</f>
        <v>61.127855307999994</v>
      </c>
      <c r="DN22" s="16" t="s">
        <v>17593</v>
      </c>
      <c r="DO22" s="25">
        <f>A1L535C12</f>
        <v>5.25</v>
      </c>
      <c r="DP22" s="16" t="s">
        <v>17618</v>
      </c>
      <c r="DQ22" s="23">
        <f>B7L615C53*B7L615C58</f>
        <v>320.921240367</v>
      </c>
      <c r="DR22" s="16" t="s">
        <v>17619</v>
      </c>
      <c r="DS22" s="23">
        <f>B7L615C59*B7L121C1</f>
        <v>834.39522495419999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7493.8550000000014</v>
      </c>
      <c r="F23" s="16" t="s">
        <v>17620</v>
      </c>
      <c r="G23" s="21">
        <f>A1L536C14</f>
        <v>5.629E-2</v>
      </c>
      <c r="H23" s="16" t="s">
        <v>17621</v>
      </c>
      <c r="I23" s="21">
        <f>B7L616C1*B7L616C2</f>
        <v>421.82909795000006</v>
      </c>
      <c r="J23" s="16" t="s">
        <v>15905</v>
      </c>
      <c r="K23" s="27">
        <f>A1L516C5</f>
        <v>1.9</v>
      </c>
      <c r="L23" s="16" t="s">
        <v>17622</v>
      </c>
      <c r="M23" s="23">
        <f>B7L616C3*B7L616C4</f>
        <v>801.47528610500012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1202.2129291575002</v>
      </c>
      <c r="R23" s="16" t="s">
        <v>17625</v>
      </c>
      <c r="S23" s="17">
        <f>A1L536C8</f>
        <v>2</v>
      </c>
      <c r="T23" s="16" t="s">
        <v>17626</v>
      </c>
      <c r="U23" s="23">
        <f>B7L616C3*B7L616C8</f>
        <v>843.65819590000012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4207.7452520512506</v>
      </c>
      <c r="Z23" s="16" t="s">
        <v>17629</v>
      </c>
      <c r="AA23" s="17">
        <f>B7L616C11*B7L121C1</f>
        <v>10940.137655333252</v>
      </c>
      <c r="AB23" s="16" t="s">
        <v>15914</v>
      </c>
      <c r="AC23" s="17">
        <f>A1L324C16</f>
        <v>7709.6070000000009</v>
      </c>
      <c r="AD23" s="16" t="s">
        <v>17620</v>
      </c>
      <c r="AE23" s="23">
        <f>A1L536C14</f>
        <v>5.629E-2</v>
      </c>
      <c r="AF23" s="16" t="s">
        <v>17630</v>
      </c>
      <c r="AG23" s="23">
        <f>B7L616C13*B7L616C14</f>
        <v>433.97377803000006</v>
      </c>
      <c r="AH23" s="16" t="s">
        <v>15905</v>
      </c>
      <c r="AI23" s="27">
        <f>A1L516C5</f>
        <v>1.9</v>
      </c>
      <c r="AJ23" s="16" t="s">
        <v>17631</v>
      </c>
      <c r="AK23" s="23">
        <f>B7L616C15*B7L616C16</f>
        <v>824.55017825700008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1236.8252673855002</v>
      </c>
      <c r="AP23" s="16" t="s">
        <v>17625</v>
      </c>
      <c r="AQ23" s="17">
        <f>A1L536C8</f>
        <v>2</v>
      </c>
      <c r="AR23" s="16" t="s">
        <v>17633</v>
      </c>
      <c r="AS23" s="23">
        <f>B7L616C15*B7L616C20</f>
        <v>867.94755606000012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4328.8884358492505</v>
      </c>
      <c r="AX23" s="16" t="s">
        <v>17635</v>
      </c>
      <c r="AY23" s="17">
        <f>B7L616C23*B7L121C1</f>
        <v>11255.109933208052</v>
      </c>
      <c r="AZ23" s="16" t="s">
        <v>15920</v>
      </c>
      <c r="BA23" s="17">
        <f>A1L324C17</f>
        <v>7734.7946666666676</v>
      </c>
      <c r="BB23" s="16" t="s">
        <v>17620</v>
      </c>
      <c r="BC23" s="23">
        <f>A1L536C14</f>
        <v>5.629E-2</v>
      </c>
      <c r="BD23" s="16" t="s">
        <v>17636</v>
      </c>
      <c r="BE23" s="23">
        <f>B7L616C25*B7L616C26</f>
        <v>435.39159178666671</v>
      </c>
      <c r="BF23" s="16" t="s">
        <v>15905</v>
      </c>
      <c r="BG23" s="27">
        <f>A1L516C5</f>
        <v>1.9</v>
      </c>
      <c r="BH23" s="16" t="s">
        <v>17637</v>
      </c>
      <c r="BI23" s="23">
        <f>B7L616C27*B7L616C28</f>
        <v>827.24402439466667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1240.866036592</v>
      </c>
      <c r="BN23" s="16" t="s">
        <v>17625</v>
      </c>
      <c r="BO23" s="17">
        <f>A1L536C8</f>
        <v>2</v>
      </c>
      <c r="BP23" s="16" t="s">
        <v>17639</v>
      </c>
      <c r="BQ23" s="23">
        <f>B7L616C27*B7L616C32</f>
        <v>870.78318357333342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4343.0311280719998</v>
      </c>
      <c r="BV23" s="16" t="s">
        <v>17641</v>
      </c>
      <c r="BW23" s="17">
        <f>B7L616C35*B7L121C1</f>
        <v>11291.8809329872</v>
      </c>
      <c r="BX23" s="16" t="s">
        <v>15926</v>
      </c>
      <c r="BY23" s="17">
        <f>A1L324C18</f>
        <v>7732.2635000000009</v>
      </c>
      <c r="BZ23" s="16" t="s">
        <v>17620</v>
      </c>
      <c r="CA23" s="23">
        <f>A1L536C14</f>
        <v>5.629E-2</v>
      </c>
      <c r="CB23" s="16" t="s">
        <v>17642</v>
      </c>
      <c r="CC23" s="23">
        <f>B7L616C37*B7L616C38</f>
        <v>435.24911241500007</v>
      </c>
      <c r="CD23" s="16" t="s">
        <v>15905</v>
      </c>
      <c r="CE23" s="27">
        <f>A1L516C5</f>
        <v>1.9</v>
      </c>
      <c r="CF23" s="16" t="s">
        <v>17643</v>
      </c>
      <c r="CG23" s="23">
        <f>B7L616C39*B7L616C40</f>
        <v>826.9733135885001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1240.4599703827503</v>
      </c>
      <c r="CL23" s="16" t="s">
        <v>17625</v>
      </c>
      <c r="CM23" s="15">
        <f>A1L536C8</f>
        <v>2</v>
      </c>
      <c r="CN23" s="16" t="s">
        <v>17645</v>
      </c>
      <c r="CO23" s="23">
        <f>B7L616C39*B7L616C44</f>
        <v>870.49822483000014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4341.6098963396253</v>
      </c>
      <c r="CT23" s="16" t="s">
        <v>17647</v>
      </c>
      <c r="CU23" s="17">
        <f>B7L616C47*B7L121C1</f>
        <v>11288.185730483026</v>
      </c>
      <c r="CV23" s="16" t="s">
        <v>15932</v>
      </c>
      <c r="CW23" s="17">
        <f>A1L324C19</f>
        <v>7552.3584000000001</v>
      </c>
      <c r="CX23" s="16" t="s">
        <v>17620</v>
      </c>
      <c r="CY23" s="23">
        <f>A1L536C14</f>
        <v>5.629E-2</v>
      </c>
      <c r="CZ23" s="16" t="s">
        <v>17648</v>
      </c>
      <c r="DA23" s="23">
        <f>B7L616C49*B7L616C50</f>
        <v>425.12225433600003</v>
      </c>
      <c r="DB23" s="16" t="s">
        <v>15905</v>
      </c>
      <c r="DC23" s="27">
        <f>A1L516C5</f>
        <v>1.9</v>
      </c>
      <c r="DD23" s="16" t="s">
        <v>17649</v>
      </c>
      <c r="DE23" s="23">
        <f>B7L616C51*B7L616C52</f>
        <v>807.73228323839999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1211.5984248576001</v>
      </c>
      <c r="DJ23" s="16" t="s">
        <v>17625</v>
      </c>
      <c r="DK23" s="17">
        <f>A1L536C8</f>
        <v>2</v>
      </c>
      <c r="DL23" s="16" t="s">
        <v>17651</v>
      </c>
      <c r="DM23" s="23">
        <f>B7L616C51*B7L616C56</f>
        <v>850.24450867200005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4240.5944870016001</v>
      </c>
      <c r="DR23" s="16" t="s">
        <v>17653</v>
      </c>
      <c r="DS23" s="17">
        <f>B7L616C59*B7L121C1</f>
        <v>11025.545666204162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1</v>
      </c>
      <c r="AL8" s="16" t="s">
        <v>12017</v>
      </c>
      <c r="AM8" s="17">
        <f>A1L561C1</f>
        <v>200</v>
      </c>
      <c r="AN8" s="16" t="s">
        <v>17706</v>
      </c>
      <c r="AO8" s="23">
        <f>IF(B7L701C18=0,0,B7L701C17/B7L701C18)</f>
        <v>5.0000000000000001E-3</v>
      </c>
      <c r="AP8" s="16" t="s">
        <v>17697</v>
      </c>
      <c r="AQ8" s="27">
        <f>A1L521C5</f>
        <v>0.5</v>
      </c>
      <c r="AR8" s="16" t="s">
        <v>17707</v>
      </c>
      <c r="AS8" s="23">
        <f>B7L701C19*B7L701C20</f>
        <v>2.5000000000000001E-3</v>
      </c>
      <c r="AT8" s="16" t="s">
        <v>17699</v>
      </c>
      <c r="AU8" s="17">
        <f>A1L521C13</f>
        <v>1</v>
      </c>
      <c r="AV8" s="16" t="s">
        <v>17708</v>
      </c>
      <c r="AW8" s="23">
        <f>B7L701C19*B7L701C22</f>
        <v>5.0000000000000001E-3</v>
      </c>
      <c r="AX8" s="16" t="s">
        <v>17709</v>
      </c>
      <c r="AY8" s="23">
        <f>B7L701C23*B7L121C1</f>
        <v>1.3000000000000001E-2</v>
      </c>
      <c r="AZ8" s="16" t="s">
        <v>14741</v>
      </c>
      <c r="BA8" s="23">
        <f>A1L201C24</f>
        <v>3.5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1.7500000000000002E-2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8.7500000000000008E-3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1.7500000000000002E-2</v>
      </c>
      <c r="BN8" s="16" t="s">
        <v>17713</v>
      </c>
      <c r="BO8" s="23">
        <f>B7L701C31*B7L121C1</f>
        <v>4.5500000000000006E-2</v>
      </c>
      <c r="BP8" s="16" t="s">
        <v>14749</v>
      </c>
      <c r="BQ8" s="23">
        <f>A1L201C27</f>
        <v>6.3999999999999995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3.2000000000000001E-2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1.6E-2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3.2000000000000001E-2</v>
      </c>
      <c r="CD8" s="16" t="s">
        <v>17717</v>
      </c>
      <c r="CE8" s="23">
        <f>B7L701C39*B7L121C1</f>
        <v>8.320000000000001E-2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39536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197.68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98.84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197.68</v>
      </c>
      <c r="R9" s="16" t="s">
        <v>17723</v>
      </c>
      <c r="S9" s="23">
        <f>B7L702C7*B7L121C1</f>
        <v>513.96800000000007</v>
      </c>
      <c r="T9" s="16" t="s">
        <v>14765</v>
      </c>
      <c r="U9" s="17">
        <f>A1L202C18</f>
        <v>40956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204.78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102.39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204.78</v>
      </c>
      <c r="AH9" s="16" t="s">
        <v>17727</v>
      </c>
      <c r="AI9" s="23">
        <f>B7L702C15*B7L121C1</f>
        <v>532.428</v>
      </c>
      <c r="AJ9" s="16" t="s">
        <v>14773</v>
      </c>
      <c r="AK9" s="17">
        <f>A1L202C21</f>
        <v>42399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211.995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105.9975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211.995</v>
      </c>
      <c r="AX9" s="16" t="s">
        <v>17731</v>
      </c>
      <c r="AY9" s="23">
        <f>B7L702C23*B7L121C1</f>
        <v>551.18700000000001</v>
      </c>
      <c r="AZ9" s="16" t="s">
        <v>14781</v>
      </c>
      <c r="BA9" s="17">
        <f>A1L202C24</f>
        <v>43286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216.43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108.215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216.43</v>
      </c>
      <c r="BN9" s="16" t="s">
        <v>17735</v>
      </c>
      <c r="BO9" s="23">
        <f>B7L702C31*B7L121C1</f>
        <v>562.71800000000007</v>
      </c>
      <c r="BP9" s="16" t="s">
        <v>14789</v>
      </c>
      <c r="BQ9" s="17">
        <f>A1L202C27</f>
        <v>42764.800000000003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213.82400000000001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106.91200000000001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213.82400000000001</v>
      </c>
      <c r="CD9" s="16" t="s">
        <v>17739</v>
      </c>
      <c r="CE9" s="23">
        <f>B7L702C39*B7L121C1</f>
        <v>555.94240000000002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765953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3829.7649999999999</v>
      </c>
      <c r="J10" s="16" t="s">
        <v>17741</v>
      </c>
      <c r="K10" s="27">
        <f>A1L523C5</f>
        <v>0.5</v>
      </c>
      <c r="L10" s="16" t="s">
        <v>17742</v>
      </c>
      <c r="M10" s="17">
        <f>B7L703C3*B7L703C4</f>
        <v>1914.8824999999999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3829.7649999999999</v>
      </c>
      <c r="R10" s="16" t="s">
        <v>17745</v>
      </c>
      <c r="S10" s="17">
        <f>B7L703C7*B7L121C1</f>
        <v>9957.3889999999992</v>
      </c>
      <c r="T10" s="16" t="s">
        <v>14805</v>
      </c>
      <c r="U10" s="17">
        <f>A1L203C18</f>
        <v>786654.5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3933.2725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1966.63625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3933.2725</v>
      </c>
      <c r="AH10" s="16" t="s">
        <v>17749</v>
      </c>
      <c r="AI10" s="17">
        <f>B7L703C15*B7L121C1</f>
        <v>10226.5085</v>
      </c>
      <c r="AJ10" s="16" t="s">
        <v>14813</v>
      </c>
      <c r="AK10" s="17">
        <f>A1L203C21</f>
        <v>799020.33333333337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3995.1016666666669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1997.5508333333335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3995.1016666666669</v>
      </c>
      <c r="AX10" s="16" t="s">
        <v>17753</v>
      </c>
      <c r="AY10" s="17">
        <f>B7L703C23*B7L121C1</f>
        <v>10387.264333333334</v>
      </c>
      <c r="AZ10" s="16" t="s">
        <v>14821</v>
      </c>
      <c r="BA10" s="17">
        <f>A1L203C24</f>
        <v>796695.5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3983.4775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1991.73875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3983.4775</v>
      </c>
      <c r="BN10" s="16" t="s">
        <v>17757</v>
      </c>
      <c r="BO10" s="17">
        <f>B7L703C31*B7L121C1</f>
        <v>10357.041499999999</v>
      </c>
      <c r="BP10" s="16" t="s">
        <v>14829</v>
      </c>
      <c r="BQ10" s="17">
        <f>A1L203C27</f>
        <v>791661.8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3958.3090000000002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1979.1545000000001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3958.3090000000002</v>
      </c>
      <c r="CD10" s="16" t="s">
        <v>17761</v>
      </c>
      <c r="CE10" s="17">
        <f>B7L703C39*B7L121C1</f>
        <v>10291.6034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851662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4258.3100000000004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2129.1550000000002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4258.3100000000004</v>
      </c>
      <c r="R11" s="16" t="s">
        <v>17767</v>
      </c>
      <c r="S11" s="17">
        <f>B7L704C7*B7L121C1</f>
        <v>11071.606000000002</v>
      </c>
      <c r="T11" s="16" t="s">
        <v>14845</v>
      </c>
      <c r="U11" s="17">
        <f>A1L204C18</f>
        <v>864935.5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4324.6774999999998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2162.3387499999999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4324.6774999999998</v>
      </c>
      <c r="AH11" s="16" t="s">
        <v>17771</v>
      </c>
      <c r="AI11" s="17">
        <f>B7L704C15*B7L121C1</f>
        <v>11244.1615</v>
      </c>
      <c r="AJ11" s="16" t="s">
        <v>14853</v>
      </c>
      <c r="AK11" s="17">
        <f>A1L204C21</f>
        <v>920110.66666666674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4600.5533333333333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2300.2766666666666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4600.5533333333333</v>
      </c>
      <c r="AX11" s="16" t="s">
        <v>17775</v>
      </c>
      <c r="AY11" s="17">
        <f>B7L704C23*B7L121C1</f>
        <v>11961.438666666667</v>
      </c>
      <c r="AZ11" s="16" t="s">
        <v>14861</v>
      </c>
      <c r="BA11" s="17">
        <f>A1L204C24</f>
        <v>991748.25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4958.74125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2479.370625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4958.74125</v>
      </c>
      <c r="BN11" s="16" t="s">
        <v>17779</v>
      </c>
      <c r="BO11" s="17">
        <f>B7L704C31*B7L121C1</f>
        <v>12892.72725</v>
      </c>
      <c r="BP11" s="16" t="s">
        <v>14869</v>
      </c>
      <c r="BQ11" s="17">
        <f>A1L204C27</f>
        <v>1024034.6000000001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5120.1730000000007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2560.0865000000003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5120.1730000000007</v>
      </c>
      <c r="CD11" s="16" t="s">
        <v>17783</v>
      </c>
      <c r="CE11" s="17">
        <f>B7L704C39*B7L121C1</f>
        <v>13312.449800000002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346867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1734.335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867.16750000000002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1734.335</v>
      </c>
      <c r="R12" s="16" t="s">
        <v>17789</v>
      </c>
      <c r="S12" s="17">
        <f>B7L705C7*B7L121C1</f>
        <v>4509.2710000000006</v>
      </c>
      <c r="T12" s="16" t="s">
        <v>14885</v>
      </c>
      <c r="U12" s="17">
        <f>A1L205C18</f>
        <v>374697.5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1873.4875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936.74374999999998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1873.4875</v>
      </c>
      <c r="AH12" s="16" t="s">
        <v>17793</v>
      </c>
      <c r="AI12" s="17">
        <f>B7L705C15*B7L121C1</f>
        <v>4871.0675000000001</v>
      </c>
      <c r="AJ12" s="16" t="s">
        <v>14893</v>
      </c>
      <c r="AK12" s="17">
        <f>A1L205C21</f>
        <v>386260.66666666663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1931.3033333333331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965.65166666666653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1931.3033333333331</v>
      </c>
      <c r="AX12" s="16" t="s">
        <v>17797</v>
      </c>
      <c r="AY12" s="17">
        <f>B7L705C23*B7L121C1</f>
        <v>5021.3886666666658</v>
      </c>
      <c r="AZ12" s="16" t="s">
        <v>14901</v>
      </c>
      <c r="BA12" s="17">
        <f>A1L205C24</f>
        <v>384066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1920.33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960.16499999999996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1920.33</v>
      </c>
      <c r="BN12" s="16" t="s">
        <v>17801</v>
      </c>
      <c r="BO12" s="17">
        <f>B7L705C31*B7L121C1</f>
        <v>4992.8580000000002</v>
      </c>
      <c r="BP12" s="16" t="s">
        <v>14909</v>
      </c>
      <c r="BQ12" s="17">
        <f>A1L205C27</f>
        <v>362284.4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1811.422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905.71100000000001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1811.422</v>
      </c>
      <c r="CD12" s="16" t="s">
        <v>17805</v>
      </c>
      <c r="CE12" s="17">
        <f>B7L705C39*B7L121C1</f>
        <v>4709.6972000000005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2227896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11139.48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5569.74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11139.48</v>
      </c>
      <c r="R13" s="16" t="s">
        <v>17811</v>
      </c>
      <c r="S13" s="17">
        <f>B7L706C7*B7L121C1</f>
        <v>28962.648000000001</v>
      </c>
      <c r="T13" s="16" t="s">
        <v>14925</v>
      </c>
      <c r="U13" s="17">
        <f>A1L206C18</f>
        <v>2303597.5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11517.987499999999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5758.9937499999996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11517.987499999999</v>
      </c>
      <c r="AH13" s="16" t="s">
        <v>17815</v>
      </c>
      <c r="AI13" s="17">
        <f>B7L706C15*B7L121C1</f>
        <v>29946.767499999998</v>
      </c>
      <c r="AJ13" s="16" t="s">
        <v>14933</v>
      </c>
      <c r="AK13" s="17">
        <f>A1L206C21</f>
        <v>2408947.333333333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12044.736666666666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6022.3683333333329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12044.736666666666</v>
      </c>
      <c r="AX13" s="16" t="s">
        <v>17819</v>
      </c>
      <c r="AY13" s="17">
        <f>B7L706C23*B7L121C1</f>
        <v>31316.315333333332</v>
      </c>
      <c r="AZ13" s="16" t="s">
        <v>14941</v>
      </c>
      <c r="BA13" s="17">
        <f>A1L206C24</f>
        <v>2442649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12213.245000000001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6106.6225000000004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12213.245000000001</v>
      </c>
      <c r="BN13" s="16" t="s">
        <v>17823</v>
      </c>
      <c r="BO13" s="17">
        <f>B7L706C31*B7L121C1</f>
        <v>31754.437000000002</v>
      </c>
      <c r="BP13" s="16" t="s">
        <v>14949</v>
      </c>
      <c r="BQ13" s="17">
        <f>A1L206C27</f>
        <v>2384474.6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11922.373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5961.1864999999998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11922.373</v>
      </c>
      <c r="CD13" s="16" t="s">
        <v>17827</v>
      </c>
      <c r="CE13" s="17">
        <f>B7L706C39*B7L121C1</f>
        <v>30998.1698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495796</v>
      </c>
      <c r="F14" s="16" t="s">
        <v>12251</v>
      </c>
      <c r="G14" s="15">
        <f>A1L567C1</f>
        <v>200</v>
      </c>
      <c r="H14" s="16" t="s">
        <v>17828</v>
      </c>
      <c r="I14" s="15">
        <f>IF(B7L707C2=0,0,B7L707C1/B7L707C2)</f>
        <v>2478.98</v>
      </c>
      <c r="J14" s="16" t="s">
        <v>17829</v>
      </c>
      <c r="K14" s="27">
        <f>A1L527C5</f>
        <v>0.5</v>
      </c>
      <c r="L14" s="16" t="s">
        <v>17830</v>
      </c>
      <c r="M14" s="17">
        <f>B7L707C3*B7L707C4</f>
        <v>1239.49</v>
      </c>
      <c r="N14" s="16" t="s">
        <v>17831</v>
      </c>
      <c r="O14" s="17">
        <f>A1L527C13</f>
        <v>1</v>
      </c>
      <c r="P14" s="16" t="s">
        <v>17832</v>
      </c>
      <c r="Q14" s="17">
        <f>B7L707C3*B7L707C6</f>
        <v>2478.98</v>
      </c>
      <c r="R14" s="16" t="s">
        <v>17833</v>
      </c>
      <c r="S14" s="17">
        <f>B7L707C7*B7L121C1</f>
        <v>6445.348</v>
      </c>
      <c r="T14" s="16" t="s">
        <v>14965</v>
      </c>
      <c r="U14" s="17">
        <f>A1L207C18</f>
        <v>528949</v>
      </c>
      <c r="V14" s="16" t="s">
        <v>12251</v>
      </c>
      <c r="W14" s="17">
        <f>A1L567C1</f>
        <v>200</v>
      </c>
      <c r="X14" s="16" t="s">
        <v>17834</v>
      </c>
      <c r="Y14" s="17">
        <f>IF(B7L707C10=0,0,B7L707C9/B7L707C10)</f>
        <v>2644.7449999999999</v>
      </c>
      <c r="Z14" s="16" t="s">
        <v>17829</v>
      </c>
      <c r="AA14" s="27">
        <f>A1L527C5</f>
        <v>0.5</v>
      </c>
      <c r="AB14" s="16" t="s">
        <v>17835</v>
      </c>
      <c r="AC14" s="17">
        <f>B7L707C11*B7L707C12</f>
        <v>1322.3724999999999</v>
      </c>
      <c r="AD14" s="16" t="s">
        <v>17831</v>
      </c>
      <c r="AE14" s="17">
        <f>A1L527C13</f>
        <v>1</v>
      </c>
      <c r="AF14" s="16" t="s">
        <v>17836</v>
      </c>
      <c r="AG14" s="17">
        <f>B7L707C11*B7L707C14</f>
        <v>2644.7449999999999</v>
      </c>
      <c r="AH14" s="16" t="s">
        <v>17837</v>
      </c>
      <c r="AI14" s="17">
        <f>B7L707C15*B7L121C1</f>
        <v>6876.3369999999995</v>
      </c>
      <c r="AJ14" s="16" t="s">
        <v>14973</v>
      </c>
      <c r="AK14" s="17">
        <f>A1L207C21</f>
        <v>530828</v>
      </c>
      <c r="AL14" s="16" t="s">
        <v>12251</v>
      </c>
      <c r="AM14" s="17">
        <f>A1L567C1</f>
        <v>200</v>
      </c>
      <c r="AN14" s="16" t="s">
        <v>17838</v>
      </c>
      <c r="AO14" s="17">
        <f>IF(B7L707C18=0,0,B7L707C17/B7L707C18)</f>
        <v>2654.14</v>
      </c>
      <c r="AP14" s="16" t="s">
        <v>17829</v>
      </c>
      <c r="AQ14" s="27">
        <f>A1L527C5</f>
        <v>0.5</v>
      </c>
      <c r="AR14" s="16" t="s">
        <v>17839</v>
      </c>
      <c r="AS14" s="17">
        <f>B7L707C19*B7L707C20</f>
        <v>1327.07</v>
      </c>
      <c r="AT14" s="16" t="s">
        <v>17831</v>
      </c>
      <c r="AU14" s="17">
        <f>A1L527C13</f>
        <v>1</v>
      </c>
      <c r="AV14" s="16" t="s">
        <v>17840</v>
      </c>
      <c r="AW14" s="17">
        <f>B7L707C19*B7L707C22</f>
        <v>2654.14</v>
      </c>
      <c r="AX14" s="16" t="s">
        <v>17841</v>
      </c>
      <c r="AY14" s="17">
        <f>B7L707C23*B7L121C1</f>
        <v>6900.7640000000001</v>
      </c>
      <c r="AZ14" s="16" t="s">
        <v>14981</v>
      </c>
      <c r="BA14" s="17">
        <f>A1L207C24</f>
        <v>529352.5</v>
      </c>
      <c r="BB14" s="16" t="s">
        <v>12251</v>
      </c>
      <c r="BC14" s="17">
        <f>A1L567C1</f>
        <v>200</v>
      </c>
      <c r="BD14" s="16" t="s">
        <v>17842</v>
      </c>
      <c r="BE14" s="17">
        <f>IF(B7L707C26=0,0,B7L707C25/B7L707C26)</f>
        <v>2646.7624999999998</v>
      </c>
      <c r="BF14" s="16" t="s">
        <v>17829</v>
      </c>
      <c r="BG14" s="27">
        <f>A1L527C5</f>
        <v>0.5</v>
      </c>
      <c r="BH14" s="16" t="s">
        <v>17843</v>
      </c>
      <c r="BI14" s="17">
        <f>B7L707C27*B7L707C28</f>
        <v>1323.3812499999999</v>
      </c>
      <c r="BJ14" s="16" t="s">
        <v>17831</v>
      </c>
      <c r="BK14" s="17">
        <f>A1L527C13</f>
        <v>1</v>
      </c>
      <c r="BL14" s="16" t="s">
        <v>17844</v>
      </c>
      <c r="BM14" s="17">
        <f>B7L707C27*B7L707C30</f>
        <v>2646.7624999999998</v>
      </c>
      <c r="BN14" s="16" t="s">
        <v>17845</v>
      </c>
      <c r="BO14" s="17">
        <f>B7L707C31*B7L121C1</f>
        <v>6881.5824999999995</v>
      </c>
      <c r="BP14" s="16" t="s">
        <v>14989</v>
      </c>
      <c r="BQ14" s="17">
        <f>A1L207C27</f>
        <v>508331.6</v>
      </c>
      <c r="BR14" s="16" t="s">
        <v>12251</v>
      </c>
      <c r="BS14" s="15">
        <f>A1L567C1</f>
        <v>200</v>
      </c>
      <c r="BT14" s="16" t="s">
        <v>17846</v>
      </c>
      <c r="BU14" s="17">
        <f>IF(B7L707C34=0,0,B7L707C33/B7L707C34)</f>
        <v>2541.6579999999999</v>
      </c>
      <c r="BV14" s="16" t="s">
        <v>17829</v>
      </c>
      <c r="BW14" s="27">
        <f>A1L527C5</f>
        <v>0.5</v>
      </c>
      <c r="BX14" s="16" t="s">
        <v>17847</v>
      </c>
      <c r="BY14" s="17">
        <f>B7L707C35*B7L707C36</f>
        <v>1270.829</v>
      </c>
      <c r="BZ14" s="16" t="s">
        <v>17831</v>
      </c>
      <c r="CA14" s="17">
        <f>A1L527C13</f>
        <v>1</v>
      </c>
      <c r="CB14" s="16" t="s">
        <v>17848</v>
      </c>
      <c r="CC14" s="17">
        <f>B7L707C35*B7L707C38</f>
        <v>2541.6579999999999</v>
      </c>
      <c r="CD14" s="16" t="s">
        <v>17849</v>
      </c>
      <c r="CE14" s="17">
        <f>B7L707C39*B7L121C1</f>
        <v>6608.3108000000002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485797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2428.9850000000001</v>
      </c>
      <c r="J15" s="16" t="s">
        <v>17851</v>
      </c>
      <c r="K15" s="27">
        <f>A1L528C5</f>
        <v>0.5</v>
      </c>
      <c r="L15" s="16" t="s">
        <v>17852</v>
      </c>
      <c r="M15" s="17">
        <f>B7L708C3*B7L708C4</f>
        <v>1214.4925000000001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2428.9850000000001</v>
      </c>
      <c r="R15" s="16" t="s">
        <v>17855</v>
      </c>
      <c r="S15" s="17">
        <f>B7L708C7*B7L121C1</f>
        <v>6315.3610000000008</v>
      </c>
      <c r="T15" s="16" t="s">
        <v>15005</v>
      </c>
      <c r="U15" s="17">
        <f>A1L208C18</f>
        <v>489190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2445.9499999999998</v>
      </c>
      <c r="Z15" s="16" t="s">
        <v>17851</v>
      </c>
      <c r="AA15" s="27">
        <f>A1L528C5</f>
        <v>0.5</v>
      </c>
      <c r="AB15" s="16" t="s">
        <v>17857</v>
      </c>
      <c r="AC15" s="17">
        <f>B7L708C11*B7L708C12</f>
        <v>1222.9749999999999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2445.9499999999998</v>
      </c>
      <c r="AH15" s="16" t="s">
        <v>17859</v>
      </c>
      <c r="AI15" s="17">
        <f>B7L708C15*B7L121C1</f>
        <v>6359.4699999999993</v>
      </c>
      <c r="AJ15" s="16" t="s">
        <v>15013</v>
      </c>
      <c r="AK15" s="17">
        <f>A1L208C21</f>
        <v>495397.66666666663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2476.9883333333332</v>
      </c>
      <c r="AP15" s="16" t="s">
        <v>17851</v>
      </c>
      <c r="AQ15" s="27">
        <f>A1L528C5</f>
        <v>0.5</v>
      </c>
      <c r="AR15" s="16" t="s">
        <v>17861</v>
      </c>
      <c r="AS15" s="17">
        <f>B7L708C19*B7L708C20</f>
        <v>1238.4941666666666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2476.9883333333332</v>
      </c>
      <c r="AX15" s="16" t="s">
        <v>17863</v>
      </c>
      <c r="AY15" s="17">
        <f>B7L708C23*B7L121C1</f>
        <v>6440.1696666666667</v>
      </c>
      <c r="AZ15" s="16" t="s">
        <v>15021</v>
      </c>
      <c r="BA15" s="17">
        <f>A1L208C24</f>
        <v>494518.75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2472.59375</v>
      </c>
      <c r="BF15" s="16" t="s">
        <v>17851</v>
      </c>
      <c r="BG15" s="27">
        <f>A1L528C5</f>
        <v>0.5</v>
      </c>
      <c r="BH15" s="16" t="s">
        <v>17865</v>
      </c>
      <c r="BI15" s="17">
        <f>B7L708C27*B7L708C28</f>
        <v>1236.296875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2472.59375</v>
      </c>
      <c r="BN15" s="16" t="s">
        <v>17867</v>
      </c>
      <c r="BO15" s="17">
        <f>B7L708C31*B7L121C1</f>
        <v>6428.7437500000005</v>
      </c>
      <c r="BP15" s="16" t="s">
        <v>15029</v>
      </c>
      <c r="BQ15" s="17">
        <f>A1L208C27</f>
        <v>487711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2438.5549999999998</v>
      </c>
      <c r="BV15" s="16" t="s">
        <v>17851</v>
      </c>
      <c r="BW15" s="27">
        <f>A1L528C5</f>
        <v>0.5</v>
      </c>
      <c r="BX15" s="16" t="s">
        <v>17869</v>
      </c>
      <c r="BY15" s="17">
        <f>B7L708C35*B7L708C36</f>
        <v>1219.2774999999999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2438.5549999999998</v>
      </c>
      <c r="CD15" s="16" t="s">
        <v>17871</v>
      </c>
      <c r="CE15" s="17">
        <f>B7L708C39*B7L121C1</f>
        <v>6340.2429999999995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175812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879.06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439.53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879.06</v>
      </c>
      <c r="R16" s="16" t="s">
        <v>17877</v>
      </c>
      <c r="S16" s="17">
        <f>B7L709C7*B7L121C1</f>
        <v>2285.556</v>
      </c>
      <c r="T16" s="16" t="s">
        <v>15045</v>
      </c>
      <c r="U16" s="17">
        <f>A1L209C18</f>
        <v>185815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929.07500000000005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464.53750000000002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929.07500000000005</v>
      </c>
      <c r="AH16" s="16" t="s">
        <v>17881</v>
      </c>
      <c r="AI16" s="17">
        <f>B7L709C15*B7L121C1</f>
        <v>2415.5950000000003</v>
      </c>
      <c r="AJ16" s="16" t="s">
        <v>15053</v>
      </c>
      <c r="AK16" s="17">
        <f>A1L209C21</f>
        <v>185763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928.81500000000005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464.40750000000003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928.81500000000005</v>
      </c>
      <c r="AX16" s="16" t="s">
        <v>17885</v>
      </c>
      <c r="AY16" s="17">
        <f>B7L709C23*B7L121C1</f>
        <v>2414.9190000000003</v>
      </c>
      <c r="AZ16" s="16" t="s">
        <v>15061</v>
      </c>
      <c r="BA16" s="17">
        <f>A1L209C24</f>
        <v>182629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913.14499999999998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456.57249999999999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913.14499999999998</v>
      </c>
      <c r="BN16" s="16" t="s">
        <v>17889</v>
      </c>
      <c r="BO16" s="17">
        <f>B7L709C31*B7L121C1</f>
        <v>2374.1770000000001</v>
      </c>
      <c r="BP16" s="16" t="s">
        <v>15069</v>
      </c>
      <c r="BQ16" s="17">
        <f>A1L209C27</f>
        <v>179703.6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898.51800000000003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449.25900000000001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898.51800000000003</v>
      </c>
      <c r="CD16" s="16" t="s">
        <v>17893</v>
      </c>
      <c r="CE16" s="17">
        <f>B7L709C39*B7L121C1</f>
        <v>2336.1468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93623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468.11500000000001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234.0575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468.11500000000001</v>
      </c>
      <c r="R17" s="16" t="s">
        <v>17899</v>
      </c>
      <c r="S17" s="17">
        <f>B7L710C7*B7L121C1</f>
        <v>1217.0990000000002</v>
      </c>
      <c r="T17" s="16" t="s">
        <v>15085</v>
      </c>
      <c r="U17" s="17">
        <f>A1L210C18</f>
        <v>98119.5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490.59750000000003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245.29875000000001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490.59750000000003</v>
      </c>
      <c r="AH17" s="16" t="s">
        <v>17903</v>
      </c>
      <c r="AI17" s="17">
        <f>B7L710C15*B7L121C1</f>
        <v>1275.5535000000002</v>
      </c>
      <c r="AJ17" s="16" t="s">
        <v>15093</v>
      </c>
      <c r="AK17" s="17">
        <f>A1L210C21</f>
        <v>102699.33333333333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513.49666666666667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256.74833333333333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513.49666666666667</v>
      </c>
      <c r="AX17" s="16" t="s">
        <v>17907</v>
      </c>
      <c r="AY17" s="17">
        <f>B7L710C23*B7L121C1</f>
        <v>1335.0913333333333</v>
      </c>
      <c r="AZ17" s="16" t="s">
        <v>15101</v>
      </c>
      <c r="BA17" s="17">
        <f>A1L210C24</f>
        <v>104935.5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524.67750000000001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262.33875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524.67750000000001</v>
      </c>
      <c r="BN17" s="16" t="s">
        <v>17911</v>
      </c>
      <c r="BO17" s="17">
        <f>B7L710C31*B7L121C1</f>
        <v>1364.1615000000002</v>
      </c>
      <c r="BP17" s="16" t="s">
        <v>15109</v>
      </c>
      <c r="BQ17" s="17">
        <f>A1L210C27</f>
        <v>107561.60000000001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537.80799999999999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268.904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537.80799999999999</v>
      </c>
      <c r="CD17" s="16" t="s">
        <v>17915</v>
      </c>
      <c r="CE17" s="17">
        <f>B7L710C39*B7L121C1</f>
        <v>1398.3008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1086403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5432.0150000000003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2716.0075000000002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5432.0150000000003</v>
      </c>
      <c r="R18" s="16" t="s">
        <v>17921</v>
      </c>
      <c r="S18" s="17">
        <f>B7L711C7*B7L121C1</f>
        <v>14123.239000000001</v>
      </c>
      <c r="T18" s="16" t="s">
        <v>15125</v>
      </c>
      <c r="U18" s="17">
        <f>A1L211C18</f>
        <v>1403491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7017.4549999999999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3508.7275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7017.4549999999999</v>
      </c>
      <c r="AH18" s="16" t="s">
        <v>17925</v>
      </c>
      <c r="AI18" s="17">
        <f>B7L711C15*B7L121C1</f>
        <v>18245.383000000002</v>
      </c>
      <c r="AJ18" s="16" t="s">
        <v>15133</v>
      </c>
      <c r="AK18" s="17">
        <f>A1L211C21</f>
        <v>1506229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7531.1450000000004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3765.5725000000002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7531.1450000000004</v>
      </c>
      <c r="AX18" s="16" t="s">
        <v>17929</v>
      </c>
      <c r="AY18" s="17">
        <f>B7L711C23*B7L121C1</f>
        <v>19580.977000000003</v>
      </c>
      <c r="AZ18" s="16" t="s">
        <v>15141</v>
      </c>
      <c r="BA18" s="17">
        <f>A1L211C24</f>
        <v>1550563.75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7752.8187500000004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3876.4093750000002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7752.8187500000004</v>
      </c>
      <c r="BN18" s="16" t="s">
        <v>17933</v>
      </c>
      <c r="BO18" s="17">
        <f>B7L711C31*B7L121C1</f>
        <v>20157.328750000001</v>
      </c>
      <c r="BP18" s="16" t="s">
        <v>15149</v>
      </c>
      <c r="BQ18" s="17">
        <f>A1L211C27</f>
        <v>1521646.6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7608.2330000000002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3804.1165000000001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7608.2330000000002</v>
      </c>
      <c r="CD18" s="16" t="s">
        <v>17937</v>
      </c>
      <c r="CE18" s="17">
        <f>B7L711C39*B7L121C1</f>
        <v>19781.4058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210630</v>
      </c>
      <c r="F19" s="16" t="s">
        <v>12446</v>
      </c>
      <c r="G19" s="15">
        <f>A1L572C1</f>
        <v>200</v>
      </c>
      <c r="H19" s="16" t="s">
        <v>17938</v>
      </c>
      <c r="I19" s="15">
        <f>IF(B7L712C2=0,0,B7L712C1/B7L712C2)</f>
        <v>1053.1500000000001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526.57500000000005</v>
      </c>
      <c r="N19" s="16" t="s">
        <v>17941</v>
      </c>
      <c r="O19" s="17">
        <f>A1L532C13</f>
        <v>1</v>
      </c>
      <c r="P19" s="16" t="s">
        <v>17942</v>
      </c>
      <c r="Q19" s="17">
        <f>B7L712C3*B7L712C6</f>
        <v>1053.1500000000001</v>
      </c>
      <c r="R19" s="16" t="s">
        <v>17943</v>
      </c>
      <c r="S19" s="17">
        <f>B7L712C7*B7L121C1</f>
        <v>2738.1900000000005</v>
      </c>
      <c r="T19" s="16" t="s">
        <v>15165</v>
      </c>
      <c r="U19" s="17">
        <f>A1L212C18</f>
        <v>181345.5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906.72749999999996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453.36374999999998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906.72749999999996</v>
      </c>
      <c r="AH19" s="16" t="s">
        <v>17947</v>
      </c>
      <c r="AI19" s="17">
        <f>B7L712C15*B7L121C1</f>
        <v>2357.4915000000001</v>
      </c>
      <c r="AJ19" s="16" t="s">
        <v>15173</v>
      </c>
      <c r="AK19" s="17">
        <f>A1L212C21</f>
        <v>162050.66666666666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810.25333333333333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405.12666666666667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810.25333333333333</v>
      </c>
      <c r="AX19" s="16" t="s">
        <v>17951</v>
      </c>
      <c r="AY19" s="17">
        <f>B7L712C23*B7L121C1</f>
        <v>2106.6586666666667</v>
      </c>
      <c r="AZ19" s="16" t="s">
        <v>15181</v>
      </c>
      <c r="BA19" s="17">
        <f>A1L212C24</f>
        <v>151481.5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757.40750000000003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378.70375000000001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757.40750000000003</v>
      </c>
      <c r="BN19" s="16" t="s">
        <v>17955</v>
      </c>
      <c r="BO19" s="17">
        <f>B7L712C31*B7L121C1</f>
        <v>1969.2595000000001</v>
      </c>
      <c r="BP19" s="16" t="s">
        <v>15189</v>
      </c>
      <c r="BQ19" s="17">
        <f>A1L212C27</f>
        <v>141272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706.36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353.18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706.36</v>
      </c>
      <c r="CD19" s="16" t="s">
        <v>17959</v>
      </c>
      <c r="CE19" s="17">
        <f>B7L712C39*B7L121C1</f>
        <v>1836.5360000000001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2040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10.199999999999999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5.0999999999999996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10.199999999999999</v>
      </c>
      <c r="R20" s="16" t="s">
        <v>17965</v>
      </c>
      <c r="S20" s="23">
        <f>B7L713C7*B7L121C1</f>
        <v>26.52</v>
      </c>
      <c r="T20" s="16" t="s">
        <v>15205</v>
      </c>
      <c r="U20" s="17">
        <f>A1L213C18</f>
        <v>2002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10.01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5.0049999999999999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10.01</v>
      </c>
      <c r="AH20" s="16" t="s">
        <v>17969</v>
      </c>
      <c r="AI20" s="23">
        <f>B7L713C15*B7L121C1</f>
        <v>26.026</v>
      </c>
      <c r="AJ20" s="16" t="s">
        <v>15213</v>
      </c>
      <c r="AK20" s="17">
        <f>A1L213C21</f>
        <v>2031.6666666666665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10.158333333333333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5.0791666666666666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10.158333333333333</v>
      </c>
      <c r="AX20" s="16" t="s">
        <v>17973</v>
      </c>
      <c r="AY20" s="23">
        <f>B7L713C23*B7L121C1</f>
        <v>26.411666666666669</v>
      </c>
      <c r="AZ20" s="16" t="s">
        <v>15221</v>
      </c>
      <c r="BA20" s="17">
        <f>A1L213C24</f>
        <v>2004.5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10.022500000000001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5.0112500000000004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10.022500000000001</v>
      </c>
      <c r="BN20" s="16" t="s">
        <v>17977</v>
      </c>
      <c r="BO20" s="23">
        <f>B7L713C31*B7L121C1</f>
        <v>26.058500000000002</v>
      </c>
      <c r="BP20" s="16" t="s">
        <v>15229</v>
      </c>
      <c r="BQ20" s="17">
        <f>A1L213C27</f>
        <v>1976.4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9.8819999999999997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4.9409999999999998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9.8819999999999997</v>
      </c>
      <c r="CD20" s="16" t="s">
        <v>17981</v>
      </c>
      <c r="CE20" s="23">
        <f>B7L713C39*B7L121C1</f>
        <v>25.693200000000001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309481</v>
      </c>
      <c r="F21" s="16" t="s">
        <v>12524</v>
      </c>
      <c r="G21" s="15">
        <f>A1L574C1</f>
        <v>200</v>
      </c>
      <c r="H21" s="16" t="s">
        <v>17982</v>
      </c>
      <c r="I21" s="15">
        <f>IF(B7L714C2=0,0,B7L714C1/B7L714C2)</f>
        <v>1547.405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773.70249999999999</v>
      </c>
      <c r="N21" s="16" t="s">
        <v>17985</v>
      </c>
      <c r="O21" s="17">
        <f>A1L534C13</f>
        <v>1</v>
      </c>
      <c r="P21" s="16" t="s">
        <v>17986</v>
      </c>
      <c r="Q21" s="17">
        <f>B7L714C3*B7L714C6</f>
        <v>1547.405</v>
      </c>
      <c r="R21" s="16" t="s">
        <v>17987</v>
      </c>
      <c r="S21" s="17">
        <f>B7L714C7*B7L121C1</f>
        <v>4023.2530000000002</v>
      </c>
      <c r="T21" s="16" t="s">
        <v>15245</v>
      </c>
      <c r="U21" s="17">
        <f>A1L214C18</f>
        <v>303723.5</v>
      </c>
      <c r="V21" s="16" t="s">
        <v>12524</v>
      </c>
      <c r="W21" s="17">
        <f>A1L574C1</f>
        <v>200</v>
      </c>
      <c r="X21" s="16" t="s">
        <v>17988</v>
      </c>
      <c r="Y21" s="17">
        <f>IF(B7L714C10=0,0,B7L714C9/B7L714C10)</f>
        <v>1518.6175000000001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759.30875000000003</v>
      </c>
      <c r="AD21" s="16" t="s">
        <v>17985</v>
      </c>
      <c r="AE21" s="17">
        <f>A1L534C13</f>
        <v>1</v>
      </c>
      <c r="AF21" s="16" t="s">
        <v>17990</v>
      </c>
      <c r="AG21" s="17">
        <f>B7L714C11*B7L714C14</f>
        <v>1518.6175000000001</v>
      </c>
      <c r="AH21" s="16" t="s">
        <v>17991</v>
      </c>
      <c r="AI21" s="17">
        <f>B7L714C15*B7L121C1</f>
        <v>3948.4055000000003</v>
      </c>
      <c r="AJ21" s="16" t="s">
        <v>15253</v>
      </c>
      <c r="AK21" s="17">
        <f>A1L214C21</f>
        <v>298906.33333333331</v>
      </c>
      <c r="AL21" s="16" t="s">
        <v>12524</v>
      </c>
      <c r="AM21" s="17">
        <f>A1L574C1</f>
        <v>200</v>
      </c>
      <c r="AN21" s="16" t="s">
        <v>17992</v>
      </c>
      <c r="AO21" s="17">
        <f>IF(B7L714C18=0,0,B7L714C17/B7L714C18)</f>
        <v>1494.5316666666665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747.26583333333326</v>
      </c>
      <c r="AT21" s="16" t="s">
        <v>17985</v>
      </c>
      <c r="AU21" s="17">
        <f>A1L534C13</f>
        <v>1</v>
      </c>
      <c r="AV21" s="16" t="s">
        <v>17994</v>
      </c>
      <c r="AW21" s="17">
        <f>B7L714C19*B7L714C22</f>
        <v>1494.5316666666665</v>
      </c>
      <c r="AX21" s="16" t="s">
        <v>17995</v>
      </c>
      <c r="AY21" s="17">
        <f>B7L714C23*B7L121C1</f>
        <v>3885.7823333333331</v>
      </c>
      <c r="AZ21" s="16" t="s">
        <v>15261</v>
      </c>
      <c r="BA21" s="17">
        <f>A1L214C24</f>
        <v>300834.75</v>
      </c>
      <c r="BB21" s="16" t="s">
        <v>12524</v>
      </c>
      <c r="BC21" s="17">
        <f>A1L574C1</f>
        <v>200</v>
      </c>
      <c r="BD21" s="16" t="s">
        <v>17996</v>
      </c>
      <c r="BE21" s="17">
        <f>IF(B7L714C26=0,0,B7L714C25/B7L714C26)</f>
        <v>1504.1737499999999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752.08687499999996</v>
      </c>
      <c r="BJ21" s="16" t="s">
        <v>17985</v>
      </c>
      <c r="BK21" s="17">
        <f>A1L534C13</f>
        <v>1</v>
      </c>
      <c r="BL21" s="16" t="s">
        <v>17998</v>
      </c>
      <c r="BM21" s="17">
        <f>B7L714C27*B7L714C30</f>
        <v>1504.1737499999999</v>
      </c>
      <c r="BN21" s="16" t="s">
        <v>17999</v>
      </c>
      <c r="BO21" s="17">
        <f>B7L714C31*B7L121C1</f>
        <v>3910.8517499999998</v>
      </c>
      <c r="BP21" s="16" t="s">
        <v>15269</v>
      </c>
      <c r="BQ21" s="17">
        <f>A1L214C27</f>
        <v>300914</v>
      </c>
      <c r="BR21" s="16" t="s">
        <v>12524</v>
      </c>
      <c r="BS21" s="15">
        <f>A1L574C1</f>
        <v>200</v>
      </c>
      <c r="BT21" s="16" t="s">
        <v>18000</v>
      </c>
      <c r="BU21" s="17">
        <f>IF(B7L714C34=0,0,B7L714C33/B7L714C34)</f>
        <v>1504.57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752.28499999999997</v>
      </c>
      <c r="BZ21" s="16" t="s">
        <v>17985</v>
      </c>
      <c r="CA21" s="17">
        <f>A1L534C13</f>
        <v>1</v>
      </c>
      <c r="CB21" s="16" t="s">
        <v>18002</v>
      </c>
      <c r="CC21" s="17">
        <f>B7L714C35*B7L714C38</f>
        <v>1504.57</v>
      </c>
      <c r="CD21" s="16" t="s">
        <v>18003</v>
      </c>
      <c r="CE21" s="17">
        <f>B7L714C39*B7L121C1</f>
        <v>3911.8820000000001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50049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250.245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125.1225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250.245</v>
      </c>
      <c r="R22" s="16" t="s">
        <v>18009</v>
      </c>
      <c r="S22" s="23">
        <f>B7L715C7*B7L121C1</f>
        <v>650.63700000000006</v>
      </c>
      <c r="T22" s="16" t="s">
        <v>15285</v>
      </c>
      <c r="U22" s="17">
        <f>A1L215C18</f>
        <v>56763.5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283.8175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141.90875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283.8175</v>
      </c>
      <c r="AH22" s="16" t="s">
        <v>18013</v>
      </c>
      <c r="AI22" s="23">
        <f>B7L715C15*B7L121C1</f>
        <v>737.92550000000006</v>
      </c>
      <c r="AJ22" s="16" t="s">
        <v>15293</v>
      </c>
      <c r="AK22" s="17">
        <f>A1L215C21</f>
        <v>58289.666666666664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291.44833333333332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145.72416666666666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291.44833333333332</v>
      </c>
      <c r="AX22" s="16" t="s">
        <v>18017</v>
      </c>
      <c r="AY22" s="23">
        <f>B7L715C23*B7L121C1</f>
        <v>757.76566666666668</v>
      </c>
      <c r="AZ22" s="16" t="s">
        <v>15301</v>
      </c>
      <c r="BA22" s="17">
        <f>A1L215C24</f>
        <v>58416.25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292.08125000000001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146.04062500000001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292.08125000000001</v>
      </c>
      <c r="BN22" s="16" t="s">
        <v>18021</v>
      </c>
      <c r="BO22" s="23">
        <f>B7L715C31*B7L121C1</f>
        <v>759.41125000000011</v>
      </c>
      <c r="BP22" s="16" t="s">
        <v>15309</v>
      </c>
      <c r="BQ22" s="17">
        <f>A1L215C27</f>
        <v>57743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288.71499999999997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144.35749999999999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288.71499999999997</v>
      </c>
      <c r="CD22" s="16" t="s">
        <v>18025</v>
      </c>
      <c r="CE22" s="23">
        <f>B7L715C39*B7L121C1</f>
        <v>750.65899999999999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7141545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35707.724999999999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17853.862499999999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35707.724999999999</v>
      </c>
      <c r="R23" s="16" t="s">
        <v>18032</v>
      </c>
      <c r="S23" s="17">
        <f>B7L716C7*B7L121C1</f>
        <v>92840.085000000006</v>
      </c>
      <c r="T23" s="16" t="s">
        <v>15325</v>
      </c>
      <c r="U23" s="17">
        <f>A1L216C18</f>
        <v>7620240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38101.199999999997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19050.599999999999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38101.199999999997</v>
      </c>
      <c r="AH23" s="16" t="s">
        <v>18036</v>
      </c>
      <c r="AI23" s="17">
        <f>B7L716C15*B7L121C1</f>
        <v>99063.12</v>
      </c>
      <c r="AJ23" s="16" t="s">
        <v>15333</v>
      </c>
      <c r="AK23" s="17">
        <f>A1L216C21</f>
        <v>7898934.333333334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39494.671666666669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19747.335833333334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39494.671666666669</v>
      </c>
      <c r="AX23" s="16" t="s">
        <v>18040</v>
      </c>
      <c r="AY23" s="17">
        <f>B7L716C23*B7L121C1</f>
        <v>102686.14633333334</v>
      </c>
      <c r="AZ23" s="16" t="s">
        <v>15341</v>
      </c>
      <c r="BA23" s="17">
        <f>A1L216C24</f>
        <v>8033184.75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40165.923750000002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20082.961875000001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40165.923750000002</v>
      </c>
      <c r="BN23" s="16" t="s">
        <v>18044</v>
      </c>
      <c r="BO23" s="17">
        <f>B7L716C31*B7L121C1</f>
        <v>104431.40175</v>
      </c>
      <c r="BP23" s="16" t="s">
        <v>15349</v>
      </c>
      <c r="BQ23" s="17">
        <f>A1L216C27</f>
        <v>7912086.4000000004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39560.432000000001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19780.216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39560.432000000001</v>
      </c>
      <c r="CD23" s="16" t="s">
        <v>18048</v>
      </c>
      <c r="CE23" s="17">
        <f>B7L716C39*B7L121C1</f>
        <v>102857.1232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23">
        <f>B7L301C5+B7L301C7+B7L401C7+B7L501C7+B7L501C9+B7L601C7+B7L601C9+B7L701C5</f>
        <v>4.3127790000000001E-3</v>
      </c>
      <c r="F8" s="16" t="s">
        <v>18097</v>
      </c>
      <c r="G8" s="17">
        <f>B7L201C7</f>
        <v>0</v>
      </c>
      <c r="H8" s="16" t="s">
        <v>18098</v>
      </c>
      <c r="I8" s="23">
        <f>B7L801C1+B7L801C2</f>
        <v>4.3127790000000001E-3</v>
      </c>
      <c r="J8" s="16" t="s">
        <v>18099</v>
      </c>
      <c r="K8" s="17">
        <f>IF(B7L801C3=0,0,B7L801C2/B7L801C3)</f>
        <v>0</v>
      </c>
      <c r="L8" s="16" t="s">
        <v>18100</v>
      </c>
      <c r="M8" s="23">
        <f>B7L301C9+B7L401C9+B7L501C11+B7L601C11+B7L701C7</f>
        <v>8.0846685000000012E-3</v>
      </c>
      <c r="N8" s="16" t="s">
        <v>18101</v>
      </c>
      <c r="O8" s="23">
        <f>B7L301C10+B7L401C10+B7L501C12+B7L601C12+B7L701C8</f>
        <v>2.1020138100000006E-2</v>
      </c>
      <c r="P8" s="16" t="s">
        <v>18102</v>
      </c>
      <c r="Q8" s="17">
        <f>B7L201C1</f>
        <v>0</v>
      </c>
      <c r="R8" s="16" t="s">
        <v>18103</v>
      </c>
      <c r="S8" s="23">
        <f>B7L801C6+B7L801C7</f>
        <v>2.1020138100000006E-2</v>
      </c>
      <c r="T8" s="16" t="s">
        <v>18104</v>
      </c>
      <c r="U8" s="17">
        <f>IF(B7L801C8=0,0,B7L801C7/B7L801C8)</f>
        <v>0</v>
      </c>
      <c r="V8" s="16" t="s">
        <v>18105</v>
      </c>
      <c r="W8" s="23">
        <f>B7L301C15+B7L301C17+B7L401C17+B7L501C19+B7L501C21+B7L601C19+B7L601C21+B7L701C13</f>
        <v>6.2535295500000004E-2</v>
      </c>
      <c r="X8" s="16" t="s">
        <v>18106</v>
      </c>
      <c r="Y8" s="17">
        <f>B7L201C15</f>
        <v>0</v>
      </c>
      <c r="Z8" s="16" t="s">
        <v>18107</v>
      </c>
      <c r="AA8" s="23">
        <f>B7L801C10+B7L801C11</f>
        <v>6.2535295500000004E-2</v>
      </c>
      <c r="AB8" s="16" t="s">
        <v>18108</v>
      </c>
      <c r="AC8" s="17">
        <f>IF(B7L801C12=0,0,B7L801C11/B7L801C12)</f>
        <v>0</v>
      </c>
      <c r="AD8" s="16" t="s">
        <v>18109</v>
      </c>
      <c r="AE8" s="23">
        <f>B7L301C19+B7L401C19+B7L501C23+B7L601C23+B7L701C15</f>
        <v>0.11722769325000001</v>
      </c>
      <c r="AF8" s="16" t="s">
        <v>18110</v>
      </c>
      <c r="AG8" s="23">
        <f>B7L301C20+B7L401C20+B7L501C24+B7L601C24+B7L701C16</f>
        <v>0.30479200245000004</v>
      </c>
      <c r="AH8" s="16" t="s">
        <v>18111</v>
      </c>
      <c r="AI8" s="17">
        <f>B7L201C9</f>
        <v>0</v>
      </c>
      <c r="AJ8" s="16" t="s">
        <v>18112</v>
      </c>
      <c r="AK8" s="23">
        <f>B7L801C15+B7L801C16</f>
        <v>0.30479200245000004</v>
      </c>
      <c r="AL8" s="16" t="s">
        <v>18113</v>
      </c>
      <c r="AM8" s="17">
        <f>IF(B7L801C17=0,0,B7L801C16/B7L801C17)</f>
        <v>0</v>
      </c>
      <c r="AN8" s="16" t="s">
        <v>18114</v>
      </c>
      <c r="AO8" s="23">
        <f>B7L301C25+B7L301C27+B7L401C27+B7L501C31+B7L501C33+B7L601C31+B7L601C33+B7L701C21</f>
        <v>4.4190197000000007E-2</v>
      </c>
      <c r="AP8" s="16" t="s">
        <v>18115</v>
      </c>
      <c r="AQ8" s="23">
        <f>B7L201C23</f>
        <v>1.8255393504421028E-3</v>
      </c>
      <c r="AR8" s="16" t="s">
        <v>18116</v>
      </c>
      <c r="AS8" s="23">
        <f>B7L801C19+B7L801C20</f>
        <v>4.6015736350442107E-2</v>
      </c>
      <c r="AT8" s="16" t="s">
        <v>18117</v>
      </c>
      <c r="AU8" s="23">
        <f>IF(B7L801C21=0,0,B7L801C20/B7L801C21)</f>
        <v>3.9672066454382912E-2</v>
      </c>
      <c r="AV8" s="16" t="s">
        <v>18118</v>
      </c>
      <c r="AW8" s="23">
        <f>B7L301C29+B7L401C29+B7L501C35+B7L601C35+B7L701C23</f>
        <v>8.3151795500000014E-2</v>
      </c>
      <c r="AX8" s="16" t="s">
        <v>18119</v>
      </c>
      <c r="AY8" s="23">
        <f>B7L301C30+B7L401C30+B7L501C36+B7L601C36+B7L701C24</f>
        <v>0.21619466830000006</v>
      </c>
      <c r="AZ8" s="16" t="s">
        <v>18120</v>
      </c>
      <c r="BA8" s="17">
        <f>B7L201C17</f>
        <v>1</v>
      </c>
      <c r="BB8" s="16" t="s">
        <v>18121</v>
      </c>
      <c r="BC8" s="23">
        <f>B7L801C24+B7L801C25</f>
        <v>1.2161946683</v>
      </c>
      <c r="BD8" s="16" t="s">
        <v>18122</v>
      </c>
      <c r="BE8" s="23">
        <f>IF(B7L801C26=0,0,B7L801C25/B7L801C26)</f>
        <v>0.82223678993577776</v>
      </c>
      <c r="BF8" s="16" t="s">
        <v>18123</v>
      </c>
      <c r="BG8" s="23">
        <f>B7L301C35+B7L301C37+B7L401C37+B7L501C43+B7L501C45+B7L601C43+B7L601C45+B7L701C29</f>
        <v>7.8718852468878331E-2</v>
      </c>
      <c r="BH8" s="16" t="s">
        <v>18124</v>
      </c>
      <c r="BI8" s="23">
        <f>B7L201C31</f>
        <v>6.3177092673289735E-3</v>
      </c>
      <c r="BJ8" s="16" t="s">
        <v>18125</v>
      </c>
      <c r="BK8" s="23">
        <f>B7L801C28+B7L801C29</f>
        <v>8.50365617362073E-2</v>
      </c>
      <c r="BL8" s="16" t="s">
        <v>18126</v>
      </c>
      <c r="BM8" s="23">
        <f>IF(B7L801C30=0,0,B7L801C29/B7L801C30)</f>
        <v>7.4294034687423016E-2</v>
      </c>
      <c r="BN8" s="16" t="s">
        <v>18127</v>
      </c>
      <c r="BO8" s="23">
        <f>B7L301C39+B7L401C39+B7L501C47+B7L601C47+B7L701C31</f>
        <v>0.22642800857883083</v>
      </c>
      <c r="BP8" s="16" t="s">
        <v>18128</v>
      </c>
      <c r="BQ8" s="23">
        <f>B7L301C40+B7L401C40+B7L501C48+B7L601C48+B7L701C32</f>
        <v>0.58871282230496014</v>
      </c>
      <c r="BR8" s="16" t="s">
        <v>18129</v>
      </c>
      <c r="BS8" s="23">
        <f>B7L201C25</f>
        <v>3.5</v>
      </c>
      <c r="BT8" s="16" t="s">
        <v>18130</v>
      </c>
      <c r="BU8" s="23">
        <f>B7L801C33+B7L801C34</f>
        <v>4.0887128223049602</v>
      </c>
      <c r="BV8" s="16" t="s">
        <v>18131</v>
      </c>
      <c r="BW8" s="23">
        <f>IF(B7L801C35=0,0,B7L801C34/B7L801C35)</f>
        <v>0.85601512067725005</v>
      </c>
      <c r="BX8" s="16" t="s">
        <v>18132</v>
      </c>
      <c r="BY8" s="23">
        <f>B7L301C45+B7L301C47+B7L401C47+B7L501C55+B7L501C57+B7L601C55+B7L601C57+B7L701C37</f>
        <v>0.10911193021904655</v>
      </c>
      <c r="BZ8" s="16" t="s">
        <v>18133</v>
      </c>
      <c r="CA8" s="23">
        <f>B7L201C39</f>
        <v>1.1322879220609894E-2</v>
      </c>
      <c r="CB8" s="16" t="s">
        <v>18134</v>
      </c>
      <c r="CC8" s="23">
        <f>B7L801C37+B7L801C38</f>
        <v>0.12043480943965645</v>
      </c>
      <c r="CD8" s="16" t="s">
        <v>18135</v>
      </c>
      <c r="CE8" s="23">
        <f>IF(B7L801C39=0,0,B7L801C38/B7L801C39)</f>
        <v>9.4016665723900966E-2</v>
      </c>
      <c r="CF8" s="16" t="s">
        <v>18136</v>
      </c>
      <c r="CG8" s="23">
        <f>B7L301C49+B7L401C49+B7L501C59+B7L601C59+B7L701C39</f>
        <v>0.29081863700475608</v>
      </c>
      <c r="CH8" s="16" t="s">
        <v>18137</v>
      </c>
      <c r="CI8" s="23">
        <f>B7L301C50+B7L401C50+B7L501C60+B7L601C60+B7L701C40</f>
        <v>0.75612845621236591</v>
      </c>
      <c r="CJ8" s="16" t="s">
        <v>18138</v>
      </c>
      <c r="CK8" s="23">
        <f>B7L201C33</f>
        <v>6.3999999999999995</v>
      </c>
      <c r="CL8" s="16" t="s">
        <v>18139</v>
      </c>
      <c r="CM8" s="23">
        <f>B7L801C42+B7L801C43</f>
        <v>7.1561284562123655</v>
      </c>
      <c r="CN8" s="16" t="s">
        <v>18140</v>
      </c>
      <c r="CO8" s="23">
        <f>IF(B7L801C44=0,0,B7L801C43/B7L801C44)</f>
        <v>0.89433833380171412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23">
        <f>B7L302C5+B7L302C7+B7L402C7+B7L502C7+B7L502C9+B7L602C7+B7L602C9+B7L702C5</f>
        <v>230.43550814588892</v>
      </c>
      <c r="F9" s="16" t="s">
        <v>18142</v>
      </c>
      <c r="G9" s="23">
        <f>B7L202C7</f>
        <v>74.123719358335677</v>
      </c>
      <c r="H9" s="16" t="s">
        <v>18143</v>
      </c>
      <c r="I9" s="23">
        <f>B7L802C1+B7L802C2</f>
        <v>304.55922750422462</v>
      </c>
      <c r="J9" s="16" t="s">
        <v>18144</v>
      </c>
      <c r="K9" s="23">
        <f>IF(B7L802C3=0,0,B7L802C2/B7L802C3)</f>
        <v>0.24338031050892223</v>
      </c>
      <c r="L9" s="16" t="s">
        <v>18145</v>
      </c>
      <c r="M9" s="23">
        <f>B7L302C9+B7L402C9+B7L502C11+B7L602C11+B7L702C7</f>
        <v>524.06047854638894</v>
      </c>
      <c r="N9" s="16" t="s">
        <v>18146</v>
      </c>
      <c r="O9" s="17">
        <f>B7L302C10+B7L402C10+B7L502C12+B7L602C12+B7L702C8</f>
        <v>1362.5572442206114</v>
      </c>
      <c r="P9" s="16" t="s">
        <v>18147</v>
      </c>
      <c r="Q9" s="17">
        <f>B7L202C1</f>
        <v>39536</v>
      </c>
      <c r="R9" s="16" t="s">
        <v>18148</v>
      </c>
      <c r="S9" s="17">
        <f>B7L802C6+B7L802C7</f>
        <v>40898.55724422061</v>
      </c>
      <c r="T9" s="16" t="s">
        <v>18149</v>
      </c>
      <c r="U9" s="23">
        <f>IF(B7L802C8=0,0,B7L802C7/B7L802C8)</f>
        <v>0.96668446673841646</v>
      </c>
      <c r="V9" s="16" t="s">
        <v>18150</v>
      </c>
      <c r="W9" s="23">
        <f>B7L302C15+B7L302C17+B7L402C17+B7L502C19+B7L502C21+B7L602C19+B7L602C21+B7L702C13</f>
        <v>237.38303822155535</v>
      </c>
      <c r="X9" s="16" t="s">
        <v>18151</v>
      </c>
      <c r="Y9" s="23">
        <f>B7L202C15</f>
        <v>73.770610181288376</v>
      </c>
      <c r="Z9" s="16" t="s">
        <v>18152</v>
      </c>
      <c r="AA9" s="23">
        <f>B7L802C10+B7L802C11</f>
        <v>311.15364840284371</v>
      </c>
      <c r="AB9" s="16" t="s">
        <v>18153</v>
      </c>
      <c r="AC9" s="23">
        <f>IF(B7L802C12=0,0,B7L802C11/B7L802C12)</f>
        <v>0.23708740218844937</v>
      </c>
      <c r="AD9" s="16" t="s">
        <v>18154</v>
      </c>
      <c r="AE9" s="23">
        <f>B7L302C19+B7L402C19+B7L502C23+B7L602C23+B7L702C15</f>
        <v>536.67388748255462</v>
      </c>
      <c r="AF9" s="16" t="s">
        <v>18155</v>
      </c>
      <c r="AG9" s="17">
        <f>B7L302C20+B7L402C20+B7L502C24+B7L602C24+B7L702C16</f>
        <v>1395.3521074546418</v>
      </c>
      <c r="AH9" s="16" t="s">
        <v>18156</v>
      </c>
      <c r="AI9" s="17">
        <f>B7L202C9</f>
        <v>40956</v>
      </c>
      <c r="AJ9" s="16" t="s">
        <v>18157</v>
      </c>
      <c r="AK9" s="17">
        <f>B7L802C15+B7L802C16</f>
        <v>42351.352107454644</v>
      </c>
      <c r="AL9" s="16" t="s">
        <v>18158</v>
      </c>
      <c r="AM9" s="23">
        <f>IF(B7L802C17=0,0,B7L802C16/B7L802C17)</f>
        <v>0.96705295018883153</v>
      </c>
      <c r="AN9" s="16" t="s">
        <v>18159</v>
      </c>
      <c r="AO9" s="23">
        <f>B7L302C25+B7L302C27+B7L402C27+B7L502C31+B7L502C33+B7L602C31+B7L602C33+B7L702C21</f>
        <v>246.41248538505545</v>
      </c>
      <c r="AP9" s="16" t="s">
        <v>18160</v>
      </c>
      <c r="AQ9" s="23">
        <f>B7L202C23</f>
        <v>77.401042919394726</v>
      </c>
      <c r="AR9" s="16" t="s">
        <v>18161</v>
      </c>
      <c r="AS9" s="23">
        <f>B7L802C19+B7L802C20</f>
        <v>323.81352830445019</v>
      </c>
      <c r="AT9" s="16" t="s">
        <v>18162</v>
      </c>
      <c r="AU9" s="23">
        <f>IF(B7L802C21=0,0,B7L802C20/B7L802C21)</f>
        <v>0.23902967650759205</v>
      </c>
      <c r="AV9" s="16" t="s">
        <v>18163</v>
      </c>
      <c r="AW9" s="23">
        <f>B7L302C29+B7L402C29+B7L502C35+B7L602C35+B7L702C23</f>
        <v>557.46679779380497</v>
      </c>
      <c r="AX9" s="16" t="s">
        <v>18164</v>
      </c>
      <c r="AY9" s="17">
        <f>B7L302C30+B7L402C30+B7L502C36+B7L602C36+B7L702C24</f>
        <v>1449.413674263893</v>
      </c>
      <c r="AZ9" s="16" t="s">
        <v>18165</v>
      </c>
      <c r="BA9" s="17">
        <f>B7L202C17</f>
        <v>42399</v>
      </c>
      <c r="BB9" s="16" t="s">
        <v>18166</v>
      </c>
      <c r="BC9" s="17">
        <f>B7L802C24+B7L802C25</f>
        <v>43848.413674263895</v>
      </c>
      <c r="BD9" s="16" t="s">
        <v>18167</v>
      </c>
      <c r="BE9" s="23">
        <f>IF(B7L802C26=0,0,B7L802C25/B7L802C26)</f>
        <v>0.96694490056057369</v>
      </c>
      <c r="BF9" s="16" t="s">
        <v>18168</v>
      </c>
      <c r="BG9" s="23">
        <f>B7L302C35+B7L302C37+B7L402C37+B7L502C43+B7L502C45+B7L602C43+B7L602C45+B7L702C29</f>
        <v>251.42584986355155</v>
      </c>
      <c r="BH9" s="16" t="s">
        <v>18169</v>
      </c>
      <c r="BI9" s="23">
        <f>B7L202C31</f>
        <v>78.133818098743404</v>
      </c>
      <c r="BJ9" s="16" t="s">
        <v>18170</v>
      </c>
      <c r="BK9" s="23">
        <f>B7L802C28+B7L802C29</f>
        <v>329.55966796229495</v>
      </c>
      <c r="BL9" s="16" t="s">
        <v>18171</v>
      </c>
      <c r="BM9" s="23">
        <f>IF(B7L802C30=0,0,B7L802C29/B7L802C30)</f>
        <v>0.23708549830097148</v>
      </c>
      <c r="BN9" s="16" t="s">
        <v>18172</v>
      </c>
      <c r="BO9" s="23">
        <f>B7L302C39+B7L402C39+B7L502C47+B7L602C47+B7L702C31</f>
        <v>570.62740078553361</v>
      </c>
      <c r="BP9" s="16" t="s">
        <v>18173</v>
      </c>
      <c r="BQ9" s="17">
        <f>B7L302C40+B7L402C40+B7L502C48+B7L602C48+B7L702C32</f>
        <v>1483.6312420423872</v>
      </c>
      <c r="BR9" s="16" t="s">
        <v>18174</v>
      </c>
      <c r="BS9" s="17">
        <f>B7L202C25</f>
        <v>43286</v>
      </c>
      <c r="BT9" s="16" t="s">
        <v>18175</v>
      </c>
      <c r="BU9" s="17">
        <f>B7L802C33+B7L802C34</f>
        <v>44769.631242042386</v>
      </c>
      <c r="BV9" s="16" t="s">
        <v>18176</v>
      </c>
      <c r="BW9" s="23">
        <f>IF(B7L802C35=0,0,B7L802C34/B7L802C35)</f>
        <v>0.96686076697792556</v>
      </c>
      <c r="BX9" s="16" t="s">
        <v>18177</v>
      </c>
      <c r="BY9" s="23">
        <f>B7L302C45+B7L302C47+B7L402C47+B7L502C55+B7L502C57+B7L602C55+B7L602C57+B7L702C37</f>
        <v>247.41890343297439</v>
      </c>
      <c r="BZ9" s="16" t="s">
        <v>18178</v>
      </c>
      <c r="CA9" s="23">
        <f>B7L202C39</f>
        <v>75.659478952115322</v>
      </c>
      <c r="CB9" s="16" t="s">
        <v>18179</v>
      </c>
      <c r="CC9" s="23">
        <f>B7L802C37+B7L802C38</f>
        <v>323.0783823850897</v>
      </c>
      <c r="CD9" s="16" t="s">
        <v>18180</v>
      </c>
      <c r="CE9" s="23">
        <f>IF(B7L802C39=0,0,B7L802C38/B7L802C39)</f>
        <v>0.23418304373560297</v>
      </c>
      <c r="CF9" s="16" t="s">
        <v>18181</v>
      </c>
      <c r="CG9" s="23">
        <f>B7L302C49+B7L402C49+B7L502C59+B7L602C59+B7L702C39</f>
        <v>562.48337638855924</v>
      </c>
      <c r="CH9" s="16" t="s">
        <v>18182</v>
      </c>
      <c r="CI9" s="17">
        <f>B7L302C50+B7L402C50+B7L502C60+B7L602C60+B7L702C40</f>
        <v>1462.4567786102539</v>
      </c>
      <c r="CJ9" s="16" t="s">
        <v>18183</v>
      </c>
      <c r="CK9" s="17">
        <f>B7L202C33</f>
        <v>42764.800000000003</v>
      </c>
      <c r="CL9" s="16" t="s">
        <v>18184</v>
      </c>
      <c r="CM9" s="17">
        <f>B7L802C42+B7L802C43</f>
        <v>44227.256778610259</v>
      </c>
      <c r="CN9" s="16" t="s">
        <v>18185</v>
      </c>
      <c r="CO9" s="23">
        <f>IF(B7L802C44=0,0,B7L802C43/B7L802C44)</f>
        <v>0.96693313388323132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5050.5933203602326</v>
      </c>
      <c r="F10" s="16" t="s">
        <v>18187</v>
      </c>
      <c r="G10" s="17">
        <f>B7L203C7</f>
        <v>1436.0401966227055</v>
      </c>
      <c r="H10" s="16" t="s">
        <v>18188</v>
      </c>
      <c r="I10" s="17">
        <f>B7L803C1+B7L803C2</f>
        <v>6486.6335169829381</v>
      </c>
      <c r="J10" s="16" t="s">
        <v>18189</v>
      </c>
      <c r="K10" s="23">
        <f>IF(B7L803C3=0,0,B7L803C2/B7L803C3)</f>
        <v>0.22138451214531329</v>
      </c>
      <c r="L10" s="16" t="s">
        <v>18190</v>
      </c>
      <c r="M10" s="17">
        <f>B7L303C9+B7L403C9+B7L503C11+B7L603C11+B7L703C7</f>
        <v>11626.899858141276</v>
      </c>
      <c r="N10" s="16" t="s">
        <v>18191</v>
      </c>
      <c r="O10" s="17">
        <f>B7L303C10+B7L403C10+B7L503C12+B7L603C12+B7L703C8</f>
        <v>30229.939631167319</v>
      </c>
      <c r="P10" s="16" t="s">
        <v>18192</v>
      </c>
      <c r="Q10" s="17">
        <f>B7L203C1</f>
        <v>765953</v>
      </c>
      <c r="R10" s="16" t="s">
        <v>18193</v>
      </c>
      <c r="S10" s="17">
        <f>B7L803C6+B7L803C7</f>
        <v>796182.93963116733</v>
      </c>
      <c r="T10" s="16" t="s">
        <v>18194</v>
      </c>
      <c r="U10" s="23">
        <f>IF(B7L803C8=0,0,B7L803C7/B7L803C8)</f>
        <v>0.96203141498463729</v>
      </c>
      <c r="V10" s="16" t="s">
        <v>18195</v>
      </c>
      <c r="W10" s="17">
        <f>B7L303C15+B7L303C17+B7L403C17+B7L503C19+B7L503C21+B7L603C19+B7L603C21+B7L703C13</f>
        <v>5108.614808846185</v>
      </c>
      <c r="X10" s="16" t="s">
        <v>18196</v>
      </c>
      <c r="Y10" s="17">
        <f>B7L203C15</f>
        <v>1416.9348194856996</v>
      </c>
      <c r="Z10" s="16" t="s">
        <v>18197</v>
      </c>
      <c r="AA10" s="17">
        <f>B7L803C10+B7L803C11</f>
        <v>6525.5496283318844</v>
      </c>
      <c r="AB10" s="16" t="s">
        <v>18198</v>
      </c>
      <c r="AC10" s="23">
        <f>IF(B7L803C12=0,0,B7L803C11/B7L803C12)</f>
        <v>0.21713647128416802</v>
      </c>
      <c r="AD10" s="16" t="s">
        <v>18199</v>
      </c>
      <c r="AE10" s="17">
        <f>B7L303C19+B7L403C19+B7L503C23+B7L603C23+B7L703C15</f>
        <v>11720.616451929014</v>
      </c>
      <c r="AF10" s="16" t="s">
        <v>18200</v>
      </c>
      <c r="AG10" s="17">
        <f>B7L303C20+B7L403C20+B7L503C24+B7L603C24+B7L703C16</f>
        <v>30473.602775015439</v>
      </c>
      <c r="AH10" s="16" t="s">
        <v>18201</v>
      </c>
      <c r="AI10" s="17">
        <f>B7L203C9</f>
        <v>786654.5</v>
      </c>
      <c r="AJ10" s="16" t="s">
        <v>18202</v>
      </c>
      <c r="AK10" s="17">
        <f>B7L803C15+B7L803C16</f>
        <v>817128.1027750154</v>
      </c>
      <c r="AL10" s="16" t="s">
        <v>18203</v>
      </c>
      <c r="AM10" s="23">
        <f>IF(B7L803C17=0,0,B7L803C16/B7L803C17)</f>
        <v>0.96270645609724448</v>
      </c>
      <c r="AN10" s="16" t="s">
        <v>18204</v>
      </c>
      <c r="AO10" s="17">
        <f>B7L303C25+B7L303C27+B7L403C27+B7L503C31+B7L503C33+B7L603C31+B7L603C33+B7L703C21</f>
        <v>5177.8315205459876</v>
      </c>
      <c r="AP10" s="16" t="s">
        <v>18205</v>
      </c>
      <c r="AQ10" s="17">
        <f>B7L203C23</f>
        <v>1458.6430603033662</v>
      </c>
      <c r="AR10" s="16" t="s">
        <v>18206</v>
      </c>
      <c r="AS10" s="17">
        <f>B7L803C19+B7L803C20</f>
        <v>6636.4745808493535</v>
      </c>
      <c r="AT10" s="16" t="s">
        <v>18207</v>
      </c>
      <c r="AU10" s="23">
        <f>IF(B7L803C21=0,0,B7L803C20/B7L803C21)</f>
        <v>0.21979185522875688</v>
      </c>
      <c r="AV10" s="16" t="s">
        <v>18208</v>
      </c>
      <c r="AW10" s="17">
        <f>B7L303C29+B7L403C29+B7L503C35+B7L603C35+B7L703C23</f>
        <v>11877.561791676262</v>
      </c>
      <c r="AX10" s="16" t="s">
        <v>18209</v>
      </c>
      <c r="AY10" s="17">
        <f>B7L303C30+B7L403C30+B7L503C36+B7L603C36+B7L703C24</f>
        <v>30881.660658358283</v>
      </c>
      <c r="AZ10" s="16" t="s">
        <v>18210</v>
      </c>
      <c r="BA10" s="17">
        <f>B7L203C17</f>
        <v>799020.33333333337</v>
      </c>
      <c r="BB10" s="16" t="s">
        <v>18211</v>
      </c>
      <c r="BC10" s="17">
        <f>B7L803C24+B7L803C25</f>
        <v>829901.99399169162</v>
      </c>
      <c r="BD10" s="16" t="s">
        <v>18212</v>
      </c>
      <c r="BE10" s="23">
        <f>IF(B7L803C26=0,0,B7L803C25/B7L803C26)</f>
        <v>0.96278878604710594</v>
      </c>
      <c r="BF10" s="16" t="s">
        <v>18213</v>
      </c>
      <c r="BG10" s="17">
        <f>B7L303C35+B7L303C37+B7L403C37+B7L503C43+B7L503C45+B7L603C43+B7L603C45+B7L703C29</f>
        <v>5080.963146189064</v>
      </c>
      <c r="BH10" s="16" t="s">
        <v>18214</v>
      </c>
      <c r="BI10" s="17">
        <f>B7L203C31</f>
        <v>1438.0830124540828</v>
      </c>
      <c r="BJ10" s="16" t="s">
        <v>18215</v>
      </c>
      <c r="BK10" s="17">
        <f>B7L803C28+B7L803C29</f>
        <v>6519.0461586431466</v>
      </c>
      <c r="BL10" s="16" t="s">
        <v>18216</v>
      </c>
      <c r="BM10" s="23">
        <f>IF(B7L803C30=0,0,B7L803C29/B7L803C30)</f>
        <v>0.22059715140188557</v>
      </c>
      <c r="BN10" s="16" t="s">
        <v>18217</v>
      </c>
      <c r="BO10" s="17">
        <f>B7L303C39+B7L403C39+B7L503C47+B7L603C47+B7L703C31</f>
        <v>11613.859972442351</v>
      </c>
      <c r="BP10" s="16" t="s">
        <v>18218</v>
      </c>
      <c r="BQ10" s="17">
        <f>B7L303C40+B7L403C40+B7L503C48+B7L603C48+B7L703C32</f>
        <v>30196.035928350113</v>
      </c>
      <c r="BR10" s="16" t="s">
        <v>18219</v>
      </c>
      <c r="BS10" s="17">
        <f>B7L203C25</f>
        <v>796695.5</v>
      </c>
      <c r="BT10" s="16" t="s">
        <v>18220</v>
      </c>
      <c r="BU10" s="17">
        <f>B7L803C33+B7L803C34</f>
        <v>826891.53592835006</v>
      </c>
      <c r="BV10" s="16" t="s">
        <v>18221</v>
      </c>
      <c r="BW10" s="23">
        <f>IF(B7L803C35=0,0,B7L803C34/B7L803C35)</f>
        <v>0.9634824706550551</v>
      </c>
      <c r="BX10" s="16" t="s">
        <v>18222</v>
      </c>
      <c r="BY10" s="17">
        <f>B7L303C45+B7L303C47+B7L403C47+B7L503C55+B7L503C57+B7L603C55+B7L603C57+B7L703C37</f>
        <v>5012.3970865742849</v>
      </c>
      <c r="BZ10" s="16" t="s">
        <v>18223</v>
      </c>
      <c r="CA10" s="17">
        <f>B7L203C39</f>
        <v>1400.6079601516606</v>
      </c>
      <c r="CB10" s="16" t="s">
        <v>18224</v>
      </c>
      <c r="CC10" s="17">
        <f>B7L803C37+B7L803C38</f>
        <v>6413.0050467259452</v>
      </c>
      <c r="CD10" s="16" t="s">
        <v>18225</v>
      </c>
      <c r="CE10" s="23">
        <f>IF(B7L803C39=0,0,B7L803C38/B7L803C39)</f>
        <v>0.21840119412766065</v>
      </c>
      <c r="CF10" s="16" t="s">
        <v>18226</v>
      </c>
      <c r="CG10" s="17">
        <f>B7L303C49+B7L403C49+B7L503C59+B7L603C59+B7L703C39</f>
        <v>11414.804251410569</v>
      </c>
      <c r="CH10" s="16" t="s">
        <v>18227</v>
      </c>
      <c r="CI10" s="17">
        <f>B7L303C50+B7L403C50+B7L503C60+B7L603C60+B7L703C40</f>
        <v>29678.49105366748</v>
      </c>
      <c r="CJ10" s="16" t="s">
        <v>18228</v>
      </c>
      <c r="CK10" s="17">
        <f>B7L203C33</f>
        <v>791661.8</v>
      </c>
      <c r="CL10" s="16" t="s">
        <v>18229</v>
      </c>
      <c r="CM10" s="17">
        <f>B7L803C42+B7L803C43</f>
        <v>821340.29105366755</v>
      </c>
      <c r="CN10" s="16" t="s">
        <v>18230</v>
      </c>
      <c r="CO10" s="23">
        <f>IF(B7L803C44=0,0,B7L803C43/B7L803C44)</f>
        <v>0.96386577965681675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6330.4012894692969</v>
      </c>
      <c r="F11" s="16" t="s">
        <v>18232</v>
      </c>
      <c r="G11" s="17">
        <f>B7L204C7</f>
        <v>1596.7309559934965</v>
      </c>
      <c r="H11" s="16" t="s">
        <v>18233</v>
      </c>
      <c r="I11" s="17">
        <f>B7L804C1+B7L804C2</f>
        <v>7927.1322454627934</v>
      </c>
      <c r="J11" s="16" t="s">
        <v>18234</v>
      </c>
      <c r="K11" s="23">
        <f>IF(B7L804C3=0,0,B7L804C2/B7L804C3)</f>
        <v>0.20142605251822412</v>
      </c>
      <c r="L11" s="16" t="s">
        <v>18235</v>
      </c>
      <c r="M11" s="17">
        <f>B7L304C9+B7L404C9+B7L504C11+B7L604C11+B7L704C7</f>
        <v>13330.811953341134</v>
      </c>
      <c r="N11" s="16" t="s">
        <v>18236</v>
      </c>
      <c r="O11" s="17">
        <f>B7L304C10+B7L404C10+B7L504C12+B7L604C12+B7L704C8</f>
        <v>34660.111078686947</v>
      </c>
      <c r="P11" s="16" t="s">
        <v>18237</v>
      </c>
      <c r="Q11" s="17">
        <f>B7L204C1</f>
        <v>851662</v>
      </c>
      <c r="R11" s="16" t="s">
        <v>18238</v>
      </c>
      <c r="S11" s="17">
        <f>B7L804C6+B7L804C7</f>
        <v>886322.1110786869</v>
      </c>
      <c r="T11" s="16" t="s">
        <v>18239</v>
      </c>
      <c r="U11" s="23">
        <f>IF(B7L804C8=0,0,B7L804C7/B7L804C8)</f>
        <v>0.96089445287954711</v>
      </c>
      <c r="V11" s="16" t="s">
        <v>18240</v>
      </c>
      <c r="W11" s="17">
        <f>B7L304C15+B7L304C17+B7L404C17+B7L504C19+B7L504C21+B7L604C19+B7L604C21+B7L704C13</f>
        <v>6428.0937869218269</v>
      </c>
      <c r="X11" s="16" t="s">
        <v>18241</v>
      </c>
      <c r="Y11" s="17">
        <f>B7L204C15</f>
        <v>1557.935823870929</v>
      </c>
      <c r="Z11" s="16" t="s">
        <v>18242</v>
      </c>
      <c r="AA11" s="17">
        <f>B7L804C10+B7L804C11</f>
        <v>7986.0296107927561</v>
      </c>
      <c r="AB11" s="16" t="s">
        <v>18243</v>
      </c>
      <c r="AC11" s="23">
        <f>IF(B7L804C12=0,0,B7L804C11/B7L804C12)</f>
        <v>0.19508265055334248</v>
      </c>
      <c r="AD11" s="16" t="s">
        <v>18244</v>
      </c>
      <c r="AE11" s="17">
        <f>B7L304C19+B7L404C19+B7L504C23+B7L604C23+B7L704C15</f>
        <v>13563.990510075053</v>
      </c>
      <c r="AF11" s="16" t="s">
        <v>18245</v>
      </c>
      <c r="AG11" s="17">
        <f>B7L304C20+B7L404C20+B7L504C24+B7L604C24+B7L704C16</f>
        <v>35266.375326195142</v>
      </c>
      <c r="AH11" s="16" t="s">
        <v>18246</v>
      </c>
      <c r="AI11" s="17">
        <f>B7L204C9</f>
        <v>864935.5</v>
      </c>
      <c r="AJ11" s="16" t="s">
        <v>18247</v>
      </c>
      <c r="AK11" s="17">
        <f>B7L804C15+B7L804C16</f>
        <v>900201.87532619515</v>
      </c>
      <c r="AL11" s="16" t="s">
        <v>18248</v>
      </c>
      <c r="AM11" s="23">
        <f>IF(B7L804C17=0,0,B7L804C16/B7L804C17)</f>
        <v>0.96082392595170263</v>
      </c>
      <c r="AN11" s="16" t="s">
        <v>18249</v>
      </c>
      <c r="AO11" s="17">
        <f>B7L304C25+B7L304C27+B7L404C27+B7L504C31+B7L504C33+B7L604C31+B7L604C33+B7L704C21</f>
        <v>6741.0086801711723</v>
      </c>
      <c r="AP11" s="16" t="s">
        <v>18250</v>
      </c>
      <c r="AQ11" s="17">
        <f>B7L204C23</f>
        <v>1679.6982287615174</v>
      </c>
      <c r="AR11" s="16" t="s">
        <v>18251</v>
      </c>
      <c r="AS11" s="17">
        <f>B7L804C19+B7L804C20</f>
        <v>8420.7069089326906</v>
      </c>
      <c r="AT11" s="16" t="s">
        <v>18252</v>
      </c>
      <c r="AU11" s="23">
        <f>IF(B7L804C21=0,0,B7L804C20/B7L804C21)</f>
        <v>0.19947235391599874</v>
      </c>
      <c r="AV11" s="16" t="s">
        <v>18253</v>
      </c>
      <c r="AW11" s="17">
        <f>B7L304C29+B7L404C29+B7L504C35+B7L604C35+B7L704C23</f>
        <v>14232.775217158114</v>
      </c>
      <c r="AX11" s="16" t="s">
        <v>18254</v>
      </c>
      <c r="AY11" s="17">
        <f>B7L304C30+B7L404C30+B7L504C36+B7L604C36+B7L704C24</f>
        <v>37005.215564611099</v>
      </c>
      <c r="AZ11" s="16" t="s">
        <v>18255</v>
      </c>
      <c r="BA11" s="17">
        <f>B7L204C17</f>
        <v>920110.66666666674</v>
      </c>
      <c r="BB11" s="16" t="s">
        <v>18256</v>
      </c>
      <c r="BC11" s="17">
        <f>B7L804C24+B7L804C25</f>
        <v>957115.88223127788</v>
      </c>
      <c r="BD11" s="16" t="s">
        <v>18257</v>
      </c>
      <c r="BE11" s="23">
        <f>IF(B7L804C26=0,0,B7L804C25/B7L804C26)</f>
        <v>0.96133674484813414</v>
      </c>
      <c r="BF11" s="16" t="s">
        <v>18258</v>
      </c>
      <c r="BG11" s="17">
        <f>B7L304C35+B7L304C37+B7L404C37+B7L504C43+B7L504C45+B7L604C43+B7L604C45+B7L704C29</f>
        <v>7136.8119608960988</v>
      </c>
      <c r="BH11" s="16" t="s">
        <v>18259</v>
      </c>
      <c r="BI11" s="17">
        <f>B7L204C31</f>
        <v>1790.1648885377974</v>
      </c>
      <c r="BJ11" s="16" t="s">
        <v>18260</v>
      </c>
      <c r="BK11" s="17">
        <f>B7L804C28+B7L804C29</f>
        <v>8926.9768494338969</v>
      </c>
      <c r="BL11" s="16" t="s">
        <v>18261</v>
      </c>
      <c r="BM11" s="23">
        <f>IF(B7L804C30=0,0,B7L804C29/B7L804C30)</f>
        <v>0.20053428150777836</v>
      </c>
      <c r="BN11" s="16" t="s">
        <v>18262</v>
      </c>
      <c r="BO11" s="17">
        <f>B7L304C39+B7L404C39+B7L504C47+B7L604C47+B7L704C31</f>
        <v>15057.832722311046</v>
      </c>
      <c r="BP11" s="16" t="s">
        <v>18263</v>
      </c>
      <c r="BQ11" s="17">
        <f>B7L304C40+B7L404C40+B7L504C48+B7L604C48+B7L704C32</f>
        <v>39150.365078008719</v>
      </c>
      <c r="BR11" s="16" t="s">
        <v>18264</v>
      </c>
      <c r="BS11" s="17">
        <f>B7L204C25</f>
        <v>991748.25</v>
      </c>
      <c r="BT11" s="16" t="s">
        <v>18265</v>
      </c>
      <c r="BU11" s="17">
        <f>B7L804C33+B7L804C34</f>
        <v>1030898.6150780087</v>
      </c>
      <c r="BV11" s="16" t="s">
        <v>18266</v>
      </c>
      <c r="BW11" s="23">
        <f>IF(B7L804C35=0,0,B7L804C34/B7L804C35)</f>
        <v>0.96202306947997385</v>
      </c>
      <c r="BX11" s="16" t="s">
        <v>18267</v>
      </c>
      <c r="BY11" s="17">
        <f>B7L304C45+B7L304C47+B7L404C47+B7L504C55+B7L504C57+B7L604C55+B7L604C57+B7L704C37</f>
        <v>7380.1814777236214</v>
      </c>
      <c r="BZ11" s="16" t="s">
        <v>18268</v>
      </c>
      <c r="CA11" s="17">
        <f>B7L204C39</f>
        <v>1811.72188961337</v>
      </c>
      <c r="CB11" s="16" t="s">
        <v>18269</v>
      </c>
      <c r="CC11" s="17">
        <f>B7L804C37+B7L804C38</f>
        <v>9191.9033673369922</v>
      </c>
      <c r="CD11" s="16" t="s">
        <v>18270</v>
      </c>
      <c r="CE11" s="23">
        <f>IF(B7L804C39=0,0,B7L804C38/B7L804C39)</f>
        <v>0.19709975368662389</v>
      </c>
      <c r="CF11" s="16" t="s">
        <v>18271</v>
      </c>
      <c r="CG11" s="17">
        <f>B7L304C49+B7L404C49+B7L504C59+B7L604C59+B7L704C39</f>
        <v>15590.41153801192</v>
      </c>
      <c r="CH11" s="16" t="s">
        <v>18272</v>
      </c>
      <c r="CI11" s="17">
        <f>B7L304C50+B7L404C50+B7L504C60+B7L604C60+B7L704C40</f>
        <v>40535.069998830993</v>
      </c>
      <c r="CJ11" s="16" t="s">
        <v>18273</v>
      </c>
      <c r="CK11" s="17">
        <f>B7L204C33</f>
        <v>1024034.6000000001</v>
      </c>
      <c r="CL11" s="16" t="s">
        <v>18274</v>
      </c>
      <c r="CM11" s="17">
        <f>B7L804C42+B7L804C43</f>
        <v>1064569.6699988311</v>
      </c>
      <c r="CN11" s="16" t="s">
        <v>18275</v>
      </c>
      <c r="CO11" s="23">
        <f>IF(B7L804C44=0,0,B7L804C43/B7L804C44)</f>
        <v>0.96192351600729376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2635.8858547677801</v>
      </c>
      <c r="F12" s="16" t="s">
        <v>18277</v>
      </c>
      <c r="G12" s="23">
        <f>B7L205C7</f>
        <v>650.3205221233261</v>
      </c>
      <c r="H12" s="16" t="s">
        <v>18278</v>
      </c>
      <c r="I12" s="17">
        <f>B7L805C1+B7L805C2</f>
        <v>3286.2063768911062</v>
      </c>
      <c r="J12" s="16" t="s">
        <v>18279</v>
      </c>
      <c r="K12" s="23">
        <f>IF(B7L805C3=0,0,B7L805C2/B7L805C3)</f>
        <v>0.19789399920115716</v>
      </c>
      <c r="L12" s="16" t="s">
        <v>18280</v>
      </c>
      <c r="M12" s="17">
        <f>B7L305C9+B7L405C9+B7L505C11+B7L605C11+B7L705C7</f>
        <v>5898.104302602791</v>
      </c>
      <c r="N12" s="16" t="s">
        <v>18281</v>
      </c>
      <c r="O12" s="17">
        <f>B7L305C10+B7L405C10+B7L505C12+B7L605C12+B7L705C8</f>
        <v>15335.071186767256</v>
      </c>
      <c r="P12" s="16" t="s">
        <v>18282</v>
      </c>
      <c r="Q12" s="17">
        <f>B7L205C1</f>
        <v>346867</v>
      </c>
      <c r="R12" s="16" t="s">
        <v>18283</v>
      </c>
      <c r="S12" s="17">
        <f>B7L805C6+B7L805C7</f>
        <v>362202.07118676725</v>
      </c>
      <c r="T12" s="16" t="s">
        <v>18284</v>
      </c>
      <c r="U12" s="23">
        <f>IF(B7L805C8=0,0,B7L805C7/B7L805C8)</f>
        <v>0.95766155854238666</v>
      </c>
      <c r="V12" s="16" t="s">
        <v>18285</v>
      </c>
      <c r="W12" s="17">
        <f>B7L305C15+B7L305C17+B7L405C17+B7L505C19+B7L505C21+B7L605C19+B7L605C21+B7L705C13</f>
        <v>2843.2346547508346</v>
      </c>
      <c r="X12" s="16" t="s">
        <v>18286</v>
      </c>
      <c r="Y12" s="23">
        <f>B7L205C15</f>
        <v>674.91120247102515</v>
      </c>
      <c r="Z12" s="16" t="s">
        <v>18287</v>
      </c>
      <c r="AA12" s="17">
        <f>B7L805C10+B7L805C11</f>
        <v>3518.1458572218598</v>
      </c>
      <c r="AB12" s="16" t="s">
        <v>18288</v>
      </c>
      <c r="AC12" s="23">
        <f>IF(B7L805C12=0,0,B7L805C11/B7L805C12)</f>
        <v>0.1918371863649723</v>
      </c>
      <c r="AD12" s="16" t="s">
        <v>18289</v>
      </c>
      <c r="AE12" s="17">
        <f>B7L305C19+B7L405C19+B7L505C23+B7L605C23+B7L705C15</f>
        <v>6376.3196362645876</v>
      </c>
      <c r="AF12" s="16" t="s">
        <v>18290</v>
      </c>
      <c r="AG12" s="17">
        <f>B7L305C20+B7L405C20+B7L505C24+B7L605C24+B7L705C16</f>
        <v>16578.431054287928</v>
      </c>
      <c r="AH12" s="16" t="s">
        <v>18291</v>
      </c>
      <c r="AI12" s="17">
        <f>B7L205C9</f>
        <v>374697.5</v>
      </c>
      <c r="AJ12" s="16" t="s">
        <v>18292</v>
      </c>
      <c r="AK12" s="17">
        <f>B7L805C15+B7L805C16</f>
        <v>391275.93105428794</v>
      </c>
      <c r="AL12" s="16" t="s">
        <v>18293</v>
      </c>
      <c r="AM12" s="23">
        <f>IF(B7L805C17=0,0,B7L805C16/B7L805C17)</f>
        <v>0.95762982146737841</v>
      </c>
      <c r="AN12" s="16" t="s">
        <v>18294</v>
      </c>
      <c r="AO12" s="17">
        <f>B7L305C25+B7L305C27+B7L405C27+B7L505C31+B7L505C33+B7L605C31+B7L605C33+B7L705C21</f>
        <v>2973.61822641954</v>
      </c>
      <c r="AP12" s="16" t="s">
        <v>18295</v>
      </c>
      <c r="AQ12" s="23">
        <f>B7L205C23</f>
        <v>705.13404652800034</v>
      </c>
      <c r="AR12" s="16" t="s">
        <v>18296</v>
      </c>
      <c r="AS12" s="17">
        <f>B7L805C19+B7L805C20</f>
        <v>3678.7522729475404</v>
      </c>
      <c r="AT12" s="16" t="s">
        <v>18297</v>
      </c>
      <c r="AU12" s="23">
        <f>IF(B7L805C21=0,0,B7L805C20/B7L805C21)</f>
        <v>0.19167750210128259</v>
      </c>
      <c r="AV12" s="16" t="s">
        <v>18298</v>
      </c>
      <c r="AW12" s="17">
        <f>B7L305C29+B7L405C29+B7L505C35+B7L605C35+B7L705C23</f>
        <v>6651.6953144008048</v>
      </c>
      <c r="AX12" s="16" t="s">
        <v>18299</v>
      </c>
      <c r="AY12" s="17">
        <f>B7L305C30+B7L405C30+B7L505C36+B7L605C36+B7L705C24</f>
        <v>17294.407817442094</v>
      </c>
      <c r="AZ12" s="16" t="s">
        <v>18300</v>
      </c>
      <c r="BA12" s="17">
        <f>B7L205C17</f>
        <v>386260.66666666663</v>
      </c>
      <c r="BB12" s="16" t="s">
        <v>18301</v>
      </c>
      <c r="BC12" s="17">
        <f>B7L805C24+B7L805C25</f>
        <v>403555.07448410871</v>
      </c>
      <c r="BD12" s="16" t="s">
        <v>18302</v>
      </c>
      <c r="BE12" s="23">
        <f>IF(B7L805C26=0,0,B7L805C25/B7L805C26)</f>
        <v>0.95714486346243899</v>
      </c>
      <c r="BF12" s="16" t="s">
        <v>18303</v>
      </c>
      <c r="BG12" s="17">
        <f>B7L305C35+B7L305C37+B7L405C37+B7L505C43+B7L505C45+B7L605C43+B7L605C45+B7L705C29</f>
        <v>2980.4887219120897</v>
      </c>
      <c r="BH12" s="16" t="s">
        <v>18304</v>
      </c>
      <c r="BI12" s="23">
        <f>B7L205C31</f>
        <v>693.26209356170557</v>
      </c>
      <c r="BJ12" s="16" t="s">
        <v>18305</v>
      </c>
      <c r="BK12" s="17">
        <f>B7L805C28+B7L805C29</f>
        <v>3673.7508154737952</v>
      </c>
      <c r="BL12" s="16" t="s">
        <v>18306</v>
      </c>
      <c r="BM12" s="23">
        <f>IF(B7L805C30=0,0,B7L805C29/B7L805C30)</f>
        <v>0.18870689069103266</v>
      </c>
      <c r="BN12" s="16" t="s">
        <v>18307</v>
      </c>
      <c r="BO12" s="17">
        <f>B7L305C39+B7L405C39+B7L505C47+B7L605C47+B7L705C31</f>
        <v>6654.7376347839927</v>
      </c>
      <c r="BP12" s="16" t="s">
        <v>18308</v>
      </c>
      <c r="BQ12" s="17">
        <f>B7L305C40+B7L405C40+B7L505C48+B7L605C48+B7L705C32</f>
        <v>17302.317850438383</v>
      </c>
      <c r="BR12" s="16" t="s">
        <v>18309</v>
      </c>
      <c r="BS12" s="17">
        <f>B7L205C25</f>
        <v>384066</v>
      </c>
      <c r="BT12" s="16" t="s">
        <v>18310</v>
      </c>
      <c r="BU12" s="17">
        <f>B7L805C33+B7L805C34</f>
        <v>401368.31785043841</v>
      </c>
      <c r="BV12" s="16" t="s">
        <v>18311</v>
      </c>
      <c r="BW12" s="23">
        <f>IF(B7L805C35=0,0,B7L805C34/B7L805C35)</f>
        <v>0.9568916701171073</v>
      </c>
      <c r="BX12" s="16" t="s">
        <v>18312</v>
      </c>
      <c r="BY12" s="17">
        <f>B7L305C45+B7L305C47+B7L405C47+B7L505C55+B7L505C57+B7L605C55+B7L605C57+B7L705C37</f>
        <v>2822.7263942164659</v>
      </c>
      <c r="BZ12" s="16" t="s">
        <v>18313</v>
      </c>
      <c r="CA12" s="23">
        <f>B7L205C39</f>
        <v>640.9535163611132</v>
      </c>
      <c r="CB12" s="16" t="s">
        <v>18314</v>
      </c>
      <c r="CC12" s="17">
        <f>B7L805C37+B7L805C38</f>
        <v>3463.679910577579</v>
      </c>
      <c r="CD12" s="16" t="s">
        <v>18315</v>
      </c>
      <c r="CE12" s="23">
        <f>IF(B7L805C39=0,0,B7L805C38/B7L805C39)</f>
        <v>0.18504986976531335</v>
      </c>
      <c r="CF12" s="16" t="s">
        <v>18316</v>
      </c>
      <c r="CG12" s="17">
        <f>B7L305C49+B7L405C49+B7L505C59+B7L605C59+B7L705C39</f>
        <v>6290.3024451445635</v>
      </c>
      <c r="CH12" s="16" t="s">
        <v>18317</v>
      </c>
      <c r="CI12" s="17">
        <f>B7L305C50+B7L405C50+B7L505C60+B7L605C60+B7L705C40</f>
        <v>16354.786357375866</v>
      </c>
      <c r="CJ12" s="16" t="s">
        <v>18318</v>
      </c>
      <c r="CK12" s="17">
        <f>B7L205C33</f>
        <v>362284.4</v>
      </c>
      <c r="CL12" s="16" t="s">
        <v>18319</v>
      </c>
      <c r="CM12" s="17">
        <f>B7L805C42+B7L805C43</f>
        <v>378639.18635737587</v>
      </c>
      <c r="CN12" s="16" t="s">
        <v>18320</v>
      </c>
      <c r="CO12" s="23">
        <f>IF(B7L805C44=0,0,B7L805C43/B7L805C44)</f>
        <v>0.95680640845784115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15840.092015510898</v>
      </c>
      <c r="F13" s="16" t="s">
        <v>18322</v>
      </c>
      <c r="G13" s="17">
        <f>B7L206C7</f>
        <v>4176.9510791066014</v>
      </c>
      <c r="H13" s="16" t="s">
        <v>18323</v>
      </c>
      <c r="I13" s="17">
        <f>B7L806C1+B7L806C2</f>
        <v>20017.0430946175</v>
      </c>
      <c r="J13" s="16" t="s">
        <v>18324</v>
      </c>
      <c r="K13" s="23">
        <f>IF(B7L806C3=0,0,B7L806C2/B7L806C3)</f>
        <v>0.20866973505341388</v>
      </c>
      <c r="L13" s="16" t="s">
        <v>18325</v>
      </c>
      <c r="M13" s="17">
        <f>B7L306C9+B7L406C9+B7L506C11+B7L606C11+B7L706C7</f>
        <v>34205.350388479936</v>
      </c>
      <c r="N13" s="16" t="s">
        <v>18326</v>
      </c>
      <c r="O13" s="17">
        <f>B7L306C10+B7L406C10+B7L506C12+B7L606C12+B7L706C8</f>
        <v>88933.911010047843</v>
      </c>
      <c r="P13" s="16" t="s">
        <v>18327</v>
      </c>
      <c r="Q13" s="17">
        <f>B7L206C1</f>
        <v>2227896</v>
      </c>
      <c r="R13" s="16" t="s">
        <v>18328</v>
      </c>
      <c r="S13" s="17">
        <f>B7L806C6+B7L806C7</f>
        <v>2316829.9110100479</v>
      </c>
      <c r="T13" s="16" t="s">
        <v>18329</v>
      </c>
      <c r="U13" s="23">
        <f>IF(B7L806C8=0,0,B7L806C7/B7L806C8)</f>
        <v>0.96161396631344587</v>
      </c>
      <c r="V13" s="16" t="s">
        <v>18330</v>
      </c>
      <c r="W13" s="17">
        <f>B7L306C15+B7L306C17+B7L406C17+B7L506C19+B7L506C21+B7L606C19+B7L606C21+B7L706C13</f>
        <v>16360.9982216799</v>
      </c>
      <c r="X13" s="16" t="s">
        <v>18331</v>
      </c>
      <c r="Y13" s="17">
        <f>B7L206C15</f>
        <v>4149.2771068241636</v>
      </c>
      <c r="Z13" s="16" t="s">
        <v>18332</v>
      </c>
      <c r="AA13" s="17">
        <f>B7L806C10+B7L806C11</f>
        <v>20510.275328504064</v>
      </c>
      <c r="AB13" s="16" t="s">
        <v>18333</v>
      </c>
      <c r="AC13" s="23">
        <f>IF(B7L806C12=0,0,B7L806C11/B7L806C12)</f>
        <v>0.20230236017640019</v>
      </c>
      <c r="AD13" s="16" t="s">
        <v>18334</v>
      </c>
      <c r="AE13" s="17">
        <f>B7L306C19+B7L406C19+B7L506C23+B7L606C23+B7L706C15</f>
        <v>35375.499580084441</v>
      </c>
      <c r="AF13" s="16" t="s">
        <v>18335</v>
      </c>
      <c r="AG13" s="17">
        <f>B7L306C20+B7L406C20+B7L506C24+B7L606C24+B7L706C16</f>
        <v>91976.298908219542</v>
      </c>
      <c r="AH13" s="16" t="s">
        <v>18336</v>
      </c>
      <c r="AI13" s="17">
        <f>B7L206C9</f>
        <v>2303597.5</v>
      </c>
      <c r="AJ13" s="16" t="s">
        <v>18337</v>
      </c>
      <c r="AK13" s="17">
        <f>B7L806C15+B7L806C16</f>
        <v>2395573.7989082197</v>
      </c>
      <c r="AL13" s="16" t="s">
        <v>18338</v>
      </c>
      <c r="AM13" s="23">
        <f>IF(B7L806C17=0,0,B7L806C16/B7L806C17)</f>
        <v>0.96160573347807621</v>
      </c>
      <c r="AN13" s="16" t="s">
        <v>18339</v>
      </c>
      <c r="AO13" s="17">
        <f>B7L306C25+B7L306C27+B7L406C27+B7L506C31+B7L506C33+B7L606C31+B7L606C33+B7L706C21</f>
        <v>17084.975897314889</v>
      </c>
      <c r="AP13" s="16" t="s">
        <v>18340</v>
      </c>
      <c r="AQ13" s="17">
        <f>B7L206C23</f>
        <v>4397.6281501425683</v>
      </c>
      <c r="AR13" s="16" t="s">
        <v>18341</v>
      </c>
      <c r="AS13" s="17">
        <f>B7L806C19+B7L806C20</f>
        <v>21482.604047457458</v>
      </c>
      <c r="AT13" s="16" t="s">
        <v>18342</v>
      </c>
      <c r="AU13" s="23">
        <f>IF(B7L806C21=0,0,B7L806C20/B7L806C21)</f>
        <v>0.20470647508224418</v>
      </c>
      <c r="AV13" s="16" t="s">
        <v>18343</v>
      </c>
      <c r="AW13" s="17">
        <f>B7L306C29+B7L406C29+B7L506C35+B7L606C35+B7L706C23</f>
        <v>36932.058527521869</v>
      </c>
      <c r="AX13" s="16" t="s">
        <v>18344</v>
      </c>
      <c r="AY13" s="17">
        <f>B7L306C30+B7L406C30+B7L506C36+B7L606C36+B7L706C24</f>
        <v>96023.352171556879</v>
      </c>
      <c r="AZ13" s="16" t="s">
        <v>18345</v>
      </c>
      <c r="BA13" s="17">
        <f>B7L206C17</f>
        <v>2408947.333333333</v>
      </c>
      <c r="BB13" s="16" t="s">
        <v>18346</v>
      </c>
      <c r="BC13" s="17">
        <f>B7L806C24+B7L806C25</f>
        <v>2504970.68550489</v>
      </c>
      <c r="BD13" s="16" t="s">
        <v>18347</v>
      </c>
      <c r="BE13" s="23">
        <f>IF(B7L806C26=0,0,B7L806C25/B7L806C26)</f>
        <v>0.96166687589311928</v>
      </c>
      <c r="BF13" s="16" t="s">
        <v>18348</v>
      </c>
      <c r="BG13" s="17">
        <f>B7L306C35+B7L306C37+B7L406C37+B7L506C43+B7L506C45+B7L606C43+B7L606C45+B7L706C29</f>
        <v>17345.68351844529</v>
      </c>
      <c r="BH13" s="16" t="s">
        <v>18349</v>
      </c>
      <c r="BI13" s="17">
        <f>B7L206C31</f>
        <v>4409.1274926091</v>
      </c>
      <c r="BJ13" s="16" t="s">
        <v>18350</v>
      </c>
      <c r="BK13" s="17">
        <f>B7L806C28+B7L806C29</f>
        <v>21754.811011054389</v>
      </c>
      <c r="BL13" s="16" t="s">
        <v>18351</v>
      </c>
      <c r="BM13" s="23">
        <f>IF(B7L806C30=0,0,B7L806C29/B7L806C30)</f>
        <v>0.20267367481926946</v>
      </c>
      <c r="BN13" s="16" t="s">
        <v>18352</v>
      </c>
      <c r="BO13" s="17">
        <f>B7L306C39+B7L406C39+B7L506C47+B7L606C47+B7L706C31</f>
        <v>37491.617146016601</v>
      </c>
      <c r="BP13" s="16" t="s">
        <v>18353</v>
      </c>
      <c r="BQ13" s="17">
        <f>B7L306C40+B7L406C40+B7L506C48+B7L606C48+B7L706C32</f>
        <v>97478.204579643163</v>
      </c>
      <c r="BR13" s="16" t="s">
        <v>18354</v>
      </c>
      <c r="BS13" s="17">
        <f>B7L206C25</f>
        <v>2442649</v>
      </c>
      <c r="BT13" s="16" t="s">
        <v>18355</v>
      </c>
      <c r="BU13" s="17">
        <f>B7L806C33+B7L806C34</f>
        <v>2540127.204579643</v>
      </c>
      <c r="BV13" s="16" t="s">
        <v>18356</v>
      </c>
      <c r="BW13" s="23">
        <f>IF(B7L806C35=0,0,B7L806C34/B7L806C35)</f>
        <v>0.9616246759595749</v>
      </c>
      <c r="BX13" s="16" t="s">
        <v>18357</v>
      </c>
      <c r="BY13" s="17">
        <f>B7L306C45+B7L306C47+B7L406C47+B7L506C55+B7L506C57+B7L606C55+B7L606C57+B7L706C37</f>
        <v>16963.65504239612</v>
      </c>
      <c r="BZ13" s="16" t="s">
        <v>18358</v>
      </c>
      <c r="CA13" s="17">
        <f>B7L206C39</f>
        <v>4218.6121719393896</v>
      </c>
      <c r="CB13" s="16" t="s">
        <v>18359</v>
      </c>
      <c r="CC13" s="17">
        <f>B7L806C37+B7L806C38</f>
        <v>21182.267214335508</v>
      </c>
      <c r="CD13" s="16" t="s">
        <v>18360</v>
      </c>
      <c r="CE13" s="23">
        <f>IF(B7L806C39=0,0,B7L806C38/B7L806C39)</f>
        <v>0.1991577260947951</v>
      </c>
      <c r="CF13" s="16" t="s">
        <v>18361</v>
      </c>
      <c r="CG13" s="17">
        <f>B7L306C49+B7L406C49+B7L506C59+B7L606C59+B7L706C39</f>
        <v>36619.656661264664</v>
      </c>
      <c r="CH13" s="16" t="s">
        <v>18362</v>
      </c>
      <c r="CI13" s="17">
        <f>B7L306C50+B7L406C50+B7L506C60+B7L606C60+B7L706C40</f>
        <v>95211.10731928813</v>
      </c>
      <c r="CJ13" s="16" t="s">
        <v>18363</v>
      </c>
      <c r="CK13" s="17">
        <f>B7L206C33</f>
        <v>2384474.6</v>
      </c>
      <c r="CL13" s="16" t="s">
        <v>18364</v>
      </c>
      <c r="CM13" s="17">
        <f>B7L806C42+B7L806C43</f>
        <v>2479685.707319288</v>
      </c>
      <c r="CN13" s="16" t="s">
        <v>18365</v>
      </c>
      <c r="CO13" s="23">
        <f>IF(B7L806C44=0,0,B7L806C43/B7L806C44)</f>
        <v>0.96160355845168066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3757.7755241961831</v>
      </c>
      <c r="F14" s="16" t="s">
        <v>18367</v>
      </c>
      <c r="G14" s="23">
        <f>B7L207C7</f>
        <v>929.53873844054522</v>
      </c>
      <c r="H14" s="16" t="s">
        <v>18368</v>
      </c>
      <c r="I14" s="17">
        <f>B7L807C1+B7L807C2</f>
        <v>4687.314262636728</v>
      </c>
      <c r="J14" s="16" t="s">
        <v>18369</v>
      </c>
      <c r="K14" s="23">
        <f>IF(B7L807C3=0,0,B7L807C2/B7L807C3)</f>
        <v>0.19830945534205704</v>
      </c>
      <c r="L14" s="16" t="s">
        <v>18370</v>
      </c>
      <c r="M14" s="17">
        <f>B7L307C9+B7L407C9+B7L507C11+B7L607C11+B7L707C7</f>
        <v>7931.1513691090095</v>
      </c>
      <c r="N14" s="16" t="s">
        <v>18371</v>
      </c>
      <c r="O14" s="17">
        <f>B7L307C10+B7L407C10+B7L507C12+B7L607C12+B7L707C8</f>
        <v>20620.993559683426</v>
      </c>
      <c r="P14" s="16" t="s">
        <v>18372</v>
      </c>
      <c r="Q14" s="17">
        <f>B7L207C1</f>
        <v>495796</v>
      </c>
      <c r="R14" s="16" t="s">
        <v>18373</v>
      </c>
      <c r="S14" s="17">
        <f>B7L807C6+B7L807C7</f>
        <v>516416.99355968344</v>
      </c>
      <c r="T14" s="16" t="s">
        <v>18374</v>
      </c>
      <c r="U14" s="23">
        <f>IF(B7L807C8=0,0,B7L807C7/B7L807C8)</f>
        <v>0.96006910342445917</v>
      </c>
      <c r="V14" s="16" t="s">
        <v>18375</v>
      </c>
      <c r="W14" s="17">
        <f>B7L307C15+B7L307C17+B7L407C17+B7L507C19+B7L507C21+B7L607C19+B7L607C21+B7L707C13</f>
        <v>3932.0426713727402</v>
      </c>
      <c r="X14" s="16" t="s">
        <v>18376</v>
      </c>
      <c r="Y14" s="23">
        <f>B7L207C15</f>
        <v>952.75150123992353</v>
      </c>
      <c r="Z14" s="16" t="s">
        <v>18377</v>
      </c>
      <c r="AA14" s="17">
        <f>B7L807C10+B7L807C11</f>
        <v>4884.7941726126637</v>
      </c>
      <c r="AB14" s="16" t="s">
        <v>18378</v>
      </c>
      <c r="AC14" s="23">
        <f>IF(B7L807C12=0,0,B7L807C11/B7L807C12)</f>
        <v>0.19504434937743512</v>
      </c>
      <c r="AD14" s="16" t="s">
        <v>18379</v>
      </c>
      <c r="AE14" s="17">
        <f>B7L307C19+B7L407C19+B7L507C23+B7L607C23+B7L707C15</f>
        <v>8285.5070786650704</v>
      </c>
      <c r="AF14" s="16" t="s">
        <v>18380</v>
      </c>
      <c r="AG14" s="17">
        <f>B7L307C20+B7L407C20+B7L507C24+B7L607C24+B7L707C16</f>
        <v>21542.318404529185</v>
      </c>
      <c r="AH14" s="16" t="s">
        <v>18381</v>
      </c>
      <c r="AI14" s="17">
        <f>B7L207C9</f>
        <v>528949</v>
      </c>
      <c r="AJ14" s="16" t="s">
        <v>18382</v>
      </c>
      <c r="AK14" s="17">
        <f>B7L807C15+B7L807C16</f>
        <v>550491.31840452924</v>
      </c>
      <c r="AL14" s="16" t="s">
        <v>18383</v>
      </c>
      <c r="AM14" s="23">
        <f>IF(B7L807C17=0,0,B7L807C16/B7L807C17)</f>
        <v>0.96086710601183567</v>
      </c>
      <c r="AN14" s="16" t="s">
        <v>18384</v>
      </c>
      <c r="AO14" s="17">
        <f>B7L307C25+B7L307C27+B7L407C27+B7L507C31+B7L507C33+B7L607C31+B7L607C33+B7L707C21</f>
        <v>3957.9640381577956</v>
      </c>
      <c r="AP14" s="16" t="s">
        <v>18385</v>
      </c>
      <c r="AQ14" s="23">
        <f>B7L207C23</f>
        <v>969.04740231648066</v>
      </c>
      <c r="AR14" s="16" t="s">
        <v>18386</v>
      </c>
      <c r="AS14" s="17">
        <f>B7L807C19+B7L807C20</f>
        <v>4927.0114404742762</v>
      </c>
      <c r="AT14" s="16" t="s">
        <v>18387</v>
      </c>
      <c r="AU14" s="23">
        <f>IF(B7L807C21=0,0,B7L807C20/B7L807C21)</f>
        <v>0.19668056671352072</v>
      </c>
      <c r="AV14" s="16" t="s">
        <v>18388</v>
      </c>
      <c r="AW14" s="17">
        <f>B7L307C29+B7L407C29+B7L507C35+B7L607C35+B7L707C23</f>
        <v>8368.708968437877</v>
      </c>
      <c r="AX14" s="16" t="s">
        <v>18389</v>
      </c>
      <c r="AY14" s="17">
        <f>B7L307C30+B7L407C30+B7L507C36+B7L607C36+B7L707C24</f>
        <v>21758.643317938477</v>
      </c>
      <c r="AZ14" s="16" t="s">
        <v>18390</v>
      </c>
      <c r="BA14" s="17">
        <f>B7L207C17</f>
        <v>530828</v>
      </c>
      <c r="BB14" s="16" t="s">
        <v>18391</v>
      </c>
      <c r="BC14" s="17">
        <f>B7L807C24+B7L807C25</f>
        <v>552586.64331793843</v>
      </c>
      <c r="BD14" s="16" t="s">
        <v>18392</v>
      </c>
      <c r="BE14" s="23">
        <f>IF(B7L807C26=0,0,B7L807C25/B7L807C26)</f>
        <v>0.96062401510957385</v>
      </c>
      <c r="BF14" s="16" t="s">
        <v>18393</v>
      </c>
      <c r="BG14" s="17">
        <f>B7L307C35+B7L307C37+B7L407C37+B7L507C43+B7L507C45+B7L607C43+B7L607C45+B7L707C29</f>
        <v>3950.5222464727499</v>
      </c>
      <c r="BH14" s="16" t="s">
        <v>18394</v>
      </c>
      <c r="BI14" s="23">
        <f>B7L207C31</f>
        <v>955.51291283821729</v>
      </c>
      <c r="BJ14" s="16" t="s">
        <v>18395</v>
      </c>
      <c r="BK14" s="17">
        <f>B7L807C28+B7L807C29</f>
        <v>4906.0351593109672</v>
      </c>
      <c r="BL14" s="16" t="s">
        <v>18396</v>
      </c>
      <c r="BM14" s="23">
        <f>IF(B7L807C30=0,0,B7L807C29/B7L807C30)</f>
        <v>0.19476275277497507</v>
      </c>
      <c r="BN14" s="16" t="s">
        <v>18397</v>
      </c>
      <c r="BO14" s="17">
        <f>B7L307C39+B7L407C39+B7L507C47+B7L607C47+B7L707C31</f>
        <v>8409.9590861176239</v>
      </c>
      <c r="BP14" s="16" t="s">
        <v>18398</v>
      </c>
      <c r="BQ14" s="17">
        <f>B7L307C40+B7L407C40+B7L507C48+B7L607C48+B7L707C32</f>
        <v>21865.893623905824</v>
      </c>
      <c r="BR14" s="16" t="s">
        <v>18399</v>
      </c>
      <c r="BS14" s="17">
        <f>B7L207C25</f>
        <v>529352.5</v>
      </c>
      <c r="BT14" s="16" t="s">
        <v>18400</v>
      </c>
      <c r="BU14" s="17">
        <f>B7L807C33+B7L807C34</f>
        <v>551218.39362390584</v>
      </c>
      <c r="BV14" s="16" t="s">
        <v>18401</v>
      </c>
      <c r="BW14" s="23">
        <f>IF(B7L807C35=0,0,B7L807C34/B7L807C35)</f>
        <v>0.96033170540599766</v>
      </c>
      <c r="BX14" s="16" t="s">
        <v>18402</v>
      </c>
      <c r="BY14" s="17">
        <f>B7L307C45+B7L307C47+B7L407C47+B7L507C55+B7L507C57+B7L607C55+B7L607C57+B7L707C37</f>
        <v>3857.2299071475172</v>
      </c>
      <c r="BZ14" s="16" t="s">
        <v>18403</v>
      </c>
      <c r="CA14" s="23">
        <f>B7L207C39</f>
        <v>899.34020481552841</v>
      </c>
      <c r="CB14" s="16" t="s">
        <v>18404</v>
      </c>
      <c r="CC14" s="17">
        <f>B7L807C37+B7L807C38</f>
        <v>4756.5701119630457</v>
      </c>
      <c r="CD14" s="16" t="s">
        <v>18405</v>
      </c>
      <c r="CE14" s="23">
        <f>IF(B7L807C39=0,0,B7L807C38/B7L807C39)</f>
        <v>0.18907325733591868</v>
      </c>
      <c r="CF14" s="16" t="s">
        <v>18406</v>
      </c>
      <c r="CG14" s="17">
        <f>B7L307C49+B7L407C49+B7L507C59+B7L607C59+B7L707C39</f>
        <v>8224.273340389349</v>
      </c>
      <c r="CH14" s="16" t="s">
        <v>18407</v>
      </c>
      <c r="CI14" s="17">
        <f>B7L307C50+B7L407C50+B7L507C60+B7L607C60+B7L707C40</f>
        <v>21383.110685012307</v>
      </c>
      <c r="CJ14" s="16" t="s">
        <v>18408</v>
      </c>
      <c r="CK14" s="17">
        <f>B7L207C33</f>
        <v>508331.6</v>
      </c>
      <c r="CL14" s="16" t="s">
        <v>18409</v>
      </c>
      <c r="CM14" s="17">
        <f>B7L807C42+B7L807C43</f>
        <v>529714.71068501228</v>
      </c>
      <c r="CN14" s="16" t="s">
        <v>18410</v>
      </c>
      <c r="CO14" s="23">
        <f>IF(B7L807C44=0,0,B7L807C43/B7L807C44)</f>
        <v>0.95963277920418666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3612.8680092546902</v>
      </c>
      <c r="F15" s="16" t="s">
        <v>18412</v>
      </c>
      <c r="G15" s="23">
        <f>B7L208C7</f>
        <v>910.79220186972373</v>
      </c>
      <c r="H15" s="16" t="s">
        <v>18413</v>
      </c>
      <c r="I15" s="17">
        <f>B7L808C1+B7L808C2</f>
        <v>4523.6602111244138</v>
      </c>
      <c r="J15" s="16" t="s">
        <v>18414</v>
      </c>
      <c r="K15" s="23">
        <f>IF(B7L808C3=0,0,B7L808C2/B7L808C3)</f>
        <v>0.20133965845399662</v>
      </c>
      <c r="L15" s="16" t="s">
        <v>18415</v>
      </c>
      <c r="M15" s="17">
        <f>B7L308C9+B7L408C9+B7L508C11+B7L608C11+B7L708C7</f>
        <v>7585.1979838707957</v>
      </c>
      <c r="N15" s="16" t="s">
        <v>18416</v>
      </c>
      <c r="O15" s="17">
        <f>B7L308C10+B7L408C10+B7L508C12+B7L608C12+B7L708C8</f>
        <v>19721.51475806407</v>
      </c>
      <c r="P15" s="16" t="s">
        <v>18417</v>
      </c>
      <c r="Q15" s="17">
        <f>B7L208C1</f>
        <v>485797</v>
      </c>
      <c r="R15" s="16" t="s">
        <v>18418</v>
      </c>
      <c r="S15" s="17">
        <f>B7L808C6+B7L808C7</f>
        <v>505518.51475806406</v>
      </c>
      <c r="T15" s="16" t="s">
        <v>18419</v>
      </c>
      <c r="U15" s="23">
        <f>IF(B7L808C8=0,0,B7L808C7/B7L808C8)</f>
        <v>0.96098755202368291</v>
      </c>
      <c r="V15" s="16" t="s">
        <v>18420</v>
      </c>
      <c r="W15" s="17">
        <f>B7L308C15+B7L308C17+B7L408C17+B7L508C19+B7L508C21+B7L608C19+B7L608C21+B7L708C13</f>
        <v>3609.5760986368646</v>
      </c>
      <c r="X15" s="16" t="s">
        <v>18421</v>
      </c>
      <c r="Y15" s="23">
        <f>B7L208C15</f>
        <v>881.13694683524909</v>
      </c>
      <c r="Z15" s="16" t="s">
        <v>18422</v>
      </c>
      <c r="AA15" s="17">
        <f>B7L808C10+B7L808C11</f>
        <v>4490.7130454721137</v>
      </c>
      <c r="AB15" s="16" t="s">
        <v>18423</v>
      </c>
      <c r="AC15" s="23">
        <f>IF(B7L808C12=0,0,B7L808C11/B7L808C12)</f>
        <v>0.19621314876123735</v>
      </c>
      <c r="AD15" s="16" t="s">
        <v>18424</v>
      </c>
      <c r="AE15" s="17">
        <f>B7L308C19+B7L408C19+B7L508C23+B7L608C23+B7L708C15</f>
        <v>7597.7607729927577</v>
      </c>
      <c r="AF15" s="16" t="s">
        <v>18425</v>
      </c>
      <c r="AG15" s="17">
        <f>B7L308C20+B7L408C20+B7L508C24+B7L608C24+B7L708C16</f>
        <v>19754.178009781172</v>
      </c>
      <c r="AH15" s="16" t="s">
        <v>18426</v>
      </c>
      <c r="AI15" s="17">
        <f>B7L208C9</f>
        <v>489190</v>
      </c>
      <c r="AJ15" s="16" t="s">
        <v>18427</v>
      </c>
      <c r="AK15" s="17">
        <f>B7L808C15+B7L808C16</f>
        <v>508944.17800978117</v>
      </c>
      <c r="AL15" s="16" t="s">
        <v>18428</v>
      </c>
      <c r="AM15" s="23">
        <f>IF(B7L808C17=0,0,B7L808C16/B7L808C17)</f>
        <v>0.96118596328770356</v>
      </c>
      <c r="AN15" s="16" t="s">
        <v>18429</v>
      </c>
      <c r="AO15" s="17">
        <f>B7L308C25+B7L308C27+B7L408C27+B7L508C31+B7L508C33+B7L608C31+B7L608C33+B7L708C21</f>
        <v>3685.4705485899758</v>
      </c>
      <c r="AP15" s="16" t="s">
        <v>18430</v>
      </c>
      <c r="AQ15" s="23">
        <f>B7L208C23</f>
        <v>904.36793461719992</v>
      </c>
      <c r="AR15" s="16" t="s">
        <v>18431</v>
      </c>
      <c r="AS15" s="17">
        <f>B7L808C19+B7L808C20</f>
        <v>4589.8384832071761</v>
      </c>
      <c r="AT15" s="16" t="s">
        <v>18432</v>
      </c>
      <c r="AU15" s="23">
        <f>IF(B7L808C21=0,0,B7L808C20/B7L808C21)</f>
        <v>0.19703698461852356</v>
      </c>
      <c r="AV15" s="16" t="s">
        <v>18433</v>
      </c>
      <c r="AW15" s="17">
        <f>B7L308C29+B7L408C29+B7L508C35+B7L608C35+B7L708C23</f>
        <v>7810.2971530015293</v>
      </c>
      <c r="AX15" s="16" t="s">
        <v>18434</v>
      </c>
      <c r="AY15" s="17">
        <f>B7L308C30+B7L408C30+B7L508C36+B7L608C36+B7L708C24</f>
        <v>20306.772597803978</v>
      </c>
      <c r="AZ15" s="16" t="s">
        <v>18435</v>
      </c>
      <c r="BA15" s="17">
        <f>B7L208C17</f>
        <v>495397.66666666663</v>
      </c>
      <c r="BB15" s="16" t="s">
        <v>18436</v>
      </c>
      <c r="BC15" s="17">
        <f>B7L808C24+B7L808C25</f>
        <v>515704.43926447059</v>
      </c>
      <c r="BD15" s="16" t="s">
        <v>18437</v>
      </c>
      <c r="BE15" s="23">
        <f>IF(B7L808C26=0,0,B7L808C25/B7L808C26)</f>
        <v>0.96062323483822099</v>
      </c>
      <c r="BF15" s="16" t="s">
        <v>18438</v>
      </c>
      <c r="BG15" s="17">
        <f>B7L308C35+B7L308C37+B7L408C37+B7L508C43+B7L508C45+B7L608C43+B7L608C45+B7L708C29</f>
        <v>3702.0471389626946</v>
      </c>
      <c r="BH15" s="16" t="s">
        <v>18439</v>
      </c>
      <c r="BI15" s="23">
        <f>B7L208C31</f>
        <v>892.6359113551257</v>
      </c>
      <c r="BJ15" s="16" t="s">
        <v>18440</v>
      </c>
      <c r="BK15" s="17">
        <f>B7L808C28+B7L808C29</f>
        <v>4594.6830503178207</v>
      </c>
      <c r="BL15" s="16" t="s">
        <v>18441</v>
      </c>
      <c r="BM15" s="23">
        <f>IF(B7L808C30=0,0,B7L808C29/B7L808C30)</f>
        <v>0.19427584048335625</v>
      </c>
      <c r="BN15" s="16" t="s">
        <v>18442</v>
      </c>
      <c r="BO15" s="17">
        <f>B7L308C39+B7L408C39+B7L508C47+B7L608C47+B7L708C31</f>
        <v>7880.2500833923214</v>
      </c>
      <c r="BP15" s="16" t="s">
        <v>18443</v>
      </c>
      <c r="BQ15" s="17">
        <f>B7L308C40+B7L408C40+B7L508C48+B7L608C48+B7L708C32</f>
        <v>20488.650216820035</v>
      </c>
      <c r="BR15" s="16" t="s">
        <v>18444</v>
      </c>
      <c r="BS15" s="17">
        <f>B7L208C25</f>
        <v>494518.75</v>
      </c>
      <c r="BT15" s="16" t="s">
        <v>18445</v>
      </c>
      <c r="BU15" s="17">
        <f>B7L808C33+B7L808C34</f>
        <v>515007.40021682001</v>
      </c>
      <c r="BV15" s="16" t="s">
        <v>18446</v>
      </c>
      <c r="BW15" s="23">
        <f>IF(B7L808C35=0,0,B7L808C34/B7L808C35)</f>
        <v>0.9602167848302875</v>
      </c>
      <c r="BX15" s="16" t="s">
        <v>18447</v>
      </c>
      <c r="BY15" s="17">
        <f>B7L308C45+B7L308C47+B7L408C47+B7L508C55+B7L508C57+B7L608C55+B7L608C57+B7L708C37</f>
        <v>3788.5549563399854</v>
      </c>
      <c r="BZ15" s="16" t="s">
        <v>18448</v>
      </c>
      <c r="CA15" s="23">
        <f>B7L208C39</f>
        <v>862.85824180669886</v>
      </c>
      <c r="CB15" s="16" t="s">
        <v>18449</v>
      </c>
      <c r="CC15" s="17">
        <f>B7L808C37+B7L808C38</f>
        <v>4651.4131981466844</v>
      </c>
      <c r="CD15" s="16" t="s">
        <v>18450</v>
      </c>
      <c r="CE15" s="23">
        <f>IF(B7L808C39=0,0,B7L808C38/B7L808C39)</f>
        <v>0.18550453486920862</v>
      </c>
      <c r="CF15" s="16" t="s">
        <v>18451</v>
      </c>
      <c r="CG15" s="17">
        <f>B7L308C49+B7L408C49+B7L508C59+B7L608C59+B7L708C39</f>
        <v>8092.1528033219238</v>
      </c>
      <c r="CH15" s="16" t="s">
        <v>18452</v>
      </c>
      <c r="CI15" s="17">
        <f>B7L308C50+B7L408C50+B7L508C60+B7L608C60+B7L708C40</f>
        <v>21039.597288637004</v>
      </c>
      <c r="CJ15" s="16" t="s">
        <v>18453</v>
      </c>
      <c r="CK15" s="17">
        <f>B7L208C33</f>
        <v>487711</v>
      </c>
      <c r="CL15" s="16" t="s">
        <v>18454</v>
      </c>
      <c r="CM15" s="17">
        <f>B7L808C42+B7L808C43</f>
        <v>508750.59728863701</v>
      </c>
      <c r="CN15" s="16" t="s">
        <v>18455</v>
      </c>
      <c r="CO15" s="23">
        <f>IF(B7L808C44=0,0,B7L808C43/B7L808C44)</f>
        <v>0.95864457476656229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873.44270902285757</v>
      </c>
      <c r="F16" s="16" t="s">
        <v>18457</v>
      </c>
      <c r="G16" s="23">
        <f>B7L209C7</f>
        <v>329.61957071599841</v>
      </c>
      <c r="H16" s="16" t="s">
        <v>18458</v>
      </c>
      <c r="I16" s="17">
        <f>B7L809C1+B7L809C2</f>
        <v>1203.062279738856</v>
      </c>
      <c r="J16" s="16" t="s">
        <v>18459</v>
      </c>
      <c r="K16" s="23">
        <f>IF(B7L809C3=0,0,B7L809C2/B7L809C3)</f>
        <v>0.2739837964062406</v>
      </c>
      <c r="L16" s="16" t="s">
        <v>18460</v>
      </c>
      <c r="M16" s="17">
        <f>B7L309C9+B7L409C9+B7L509C11+B7L609C11+B7L709C7</f>
        <v>1920.0717242157166</v>
      </c>
      <c r="N16" s="16" t="s">
        <v>18461</v>
      </c>
      <c r="O16" s="17">
        <f>B7L309C10+B7L409C10+B7L509C12+B7L609C12+B7L709C8</f>
        <v>4992.1864829608639</v>
      </c>
      <c r="P16" s="16" t="s">
        <v>18462</v>
      </c>
      <c r="Q16" s="17">
        <f>B7L209C1</f>
        <v>175812</v>
      </c>
      <c r="R16" s="16" t="s">
        <v>18463</v>
      </c>
      <c r="S16" s="17">
        <f>B7L809C6+B7L809C7</f>
        <v>180804.18648296085</v>
      </c>
      <c r="T16" s="16" t="s">
        <v>18464</v>
      </c>
      <c r="U16" s="23">
        <f>IF(B7L809C8=0,0,B7L809C7/B7L809C8)</f>
        <v>0.97238898844064481</v>
      </c>
      <c r="V16" s="16" t="s">
        <v>18465</v>
      </c>
      <c r="W16" s="23">
        <f>B7L309C15+B7L309C17+B7L409C17+B7L509C19+B7L509C21+B7L609C19+B7L609C21+B7L709C13</f>
        <v>919.42829515531923</v>
      </c>
      <c r="X16" s="16" t="s">
        <v>18466</v>
      </c>
      <c r="Y16" s="23">
        <f>B7L209C15</f>
        <v>334.69298590770825</v>
      </c>
      <c r="Z16" s="16" t="s">
        <v>18467</v>
      </c>
      <c r="AA16" s="17">
        <f>B7L809C10+B7L809C11</f>
        <v>1254.1212810630275</v>
      </c>
      <c r="AB16" s="16" t="s">
        <v>18468</v>
      </c>
      <c r="AC16" s="23">
        <f>IF(B7L809C12=0,0,B7L809C11/B7L809C12)</f>
        <v>0.2668744968780159</v>
      </c>
      <c r="AD16" s="16" t="s">
        <v>18469</v>
      </c>
      <c r="AE16" s="17">
        <f>B7L309C19+B7L409C19+B7L509C23+B7L609C23+B7L709C15</f>
        <v>2015.9314824842559</v>
      </c>
      <c r="AF16" s="16" t="s">
        <v>18470</v>
      </c>
      <c r="AG16" s="17">
        <f>B7L309C20+B7L409C20+B7L509C24+B7L609C24+B7L709C16</f>
        <v>5241.4218544590649</v>
      </c>
      <c r="AH16" s="16" t="s">
        <v>18471</v>
      </c>
      <c r="AI16" s="17">
        <f>B7L209C9</f>
        <v>185815</v>
      </c>
      <c r="AJ16" s="16" t="s">
        <v>18472</v>
      </c>
      <c r="AK16" s="17">
        <f>B7L809C15+B7L809C16</f>
        <v>191056.42185445907</v>
      </c>
      <c r="AL16" s="16" t="s">
        <v>18473</v>
      </c>
      <c r="AM16" s="23">
        <f>IF(B7L809C17=0,0,B7L809C16/B7L809C17)</f>
        <v>0.97256610479991179</v>
      </c>
      <c r="AN16" s="16" t="s">
        <v>18474</v>
      </c>
      <c r="AO16" s="23">
        <f>B7L309C25+B7L309C27+B7L409C27+B7L509C31+B7L509C33+B7L609C31+B7L609C33+B7L709C21</f>
        <v>926.00703166357209</v>
      </c>
      <c r="AP16" s="16" t="s">
        <v>18475</v>
      </c>
      <c r="AQ16" s="23">
        <f>B7L209C23</f>
        <v>339.11766635617641</v>
      </c>
      <c r="AR16" s="16" t="s">
        <v>18476</v>
      </c>
      <c r="AS16" s="17">
        <f>B7L809C19+B7L809C20</f>
        <v>1265.1246980197484</v>
      </c>
      <c r="AT16" s="16" t="s">
        <v>18477</v>
      </c>
      <c r="AU16" s="23">
        <f>IF(B7L809C21=0,0,B7L809C20/B7L809C21)</f>
        <v>0.26805078336308225</v>
      </c>
      <c r="AV16" s="16" t="s">
        <v>18478</v>
      </c>
      <c r="AW16" s="17">
        <f>B7L309C29+B7L409C29+B7L509C35+B7L609C35+B7L709C23</f>
        <v>2022.1841581663132</v>
      </c>
      <c r="AX16" s="16" t="s">
        <v>18479</v>
      </c>
      <c r="AY16" s="17">
        <f>B7L309C30+B7L409C30+B7L509C36+B7L609C36+B7L709C24</f>
        <v>5257.6788112324148</v>
      </c>
      <c r="AZ16" s="16" t="s">
        <v>18480</v>
      </c>
      <c r="BA16" s="17">
        <f>B7L209C17</f>
        <v>185763</v>
      </c>
      <c r="BB16" s="16" t="s">
        <v>18481</v>
      </c>
      <c r="BC16" s="17">
        <f>B7L809C24+B7L809C25</f>
        <v>191020.67881123241</v>
      </c>
      <c r="BD16" s="16" t="s">
        <v>18482</v>
      </c>
      <c r="BE16" s="23">
        <f>IF(B7L809C26=0,0,B7L809C25/B7L809C26)</f>
        <v>0.97247586573374034</v>
      </c>
      <c r="BF16" s="16" t="s">
        <v>18483</v>
      </c>
      <c r="BG16" s="23">
        <f>B7L309C35+B7L309C37+B7L409C37+B7L509C43+B7L509C45+B7L609C43+B7L609C45+B7L709C29</f>
        <v>907.4843206572076</v>
      </c>
      <c r="BH16" s="16" t="s">
        <v>18484</v>
      </c>
      <c r="BI16" s="23">
        <f>B7L209C31</f>
        <v>329.65626450943518</v>
      </c>
      <c r="BJ16" s="16" t="s">
        <v>18485</v>
      </c>
      <c r="BK16" s="17">
        <f>B7L809C28+B7L809C29</f>
        <v>1237.1405851666427</v>
      </c>
      <c r="BL16" s="16" t="s">
        <v>18486</v>
      </c>
      <c r="BM16" s="23">
        <f>IF(B7L809C30=0,0,B7L809C29/B7L809C30)</f>
        <v>0.26646629207870542</v>
      </c>
      <c r="BN16" s="16" t="s">
        <v>18487</v>
      </c>
      <c r="BO16" s="17">
        <f>B7L309C39+B7L409C39+B7L509C47+B7L609C47+B7L709C31</f>
        <v>1976.9086753646418</v>
      </c>
      <c r="BP16" s="16" t="s">
        <v>18488</v>
      </c>
      <c r="BQ16" s="17">
        <f>B7L309C40+B7L409C40+B7L509C48+B7L609C48+B7L709C32</f>
        <v>5139.9625559480692</v>
      </c>
      <c r="BR16" s="16" t="s">
        <v>18489</v>
      </c>
      <c r="BS16" s="17">
        <f>B7L209C25</f>
        <v>182629</v>
      </c>
      <c r="BT16" s="16" t="s">
        <v>18490</v>
      </c>
      <c r="BU16" s="17">
        <f>B7L809C33+B7L809C34</f>
        <v>187768.96255594806</v>
      </c>
      <c r="BV16" s="16" t="s">
        <v>18491</v>
      </c>
      <c r="BW16" s="23">
        <f>IF(B7L809C35=0,0,B7L809C34/B7L809C35)</f>
        <v>0.97262613327579872</v>
      </c>
      <c r="BX16" s="16" t="s">
        <v>18492</v>
      </c>
      <c r="BY16" s="23">
        <f>B7L309C45+B7L309C47+B7L409C47+B7L509C55+B7L509C57+B7L609C55+B7L609C57+B7L709C37</f>
        <v>892.72712785056024</v>
      </c>
      <c r="BZ16" s="16" t="s">
        <v>18493</v>
      </c>
      <c r="CA16" s="23">
        <f>B7L209C39</f>
        <v>317.93158723574885</v>
      </c>
      <c r="CB16" s="16" t="s">
        <v>18494</v>
      </c>
      <c r="CC16" s="17">
        <f>B7L809C37+B7L809C38</f>
        <v>1210.658715086309</v>
      </c>
      <c r="CD16" s="16" t="s">
        <v>18495</v>
      </c>
      <c r="CE16" s="23">
        <f>IF(B7L809C39=0,0,B7L809C38/B7L809C39)</f>
        <v>0.2626104147055871</v>
      </c>
      <c r="CF16" s="16" t="s">
        <v>18496</v>
      </c>
      <c r="CG16" s="17">
        <f>B7L309C49+B7L409C49+B7L509C59+B7L609C59+B7L709C39</f>
        <v>1942.5447173360815</v>
      </c>
      <c r="CH16" s="16" t="s">
        <v>18497</v>
      </c>
      <c r="CI16" s="17">
        <f>B7L309C50+B7L409C50+B7L509C60+B7L609C60+B7L709C40</f>
        <v>5050.6162650738115</v>
      </c>
      <c r="CJ16" s="16" t="s">
        <v>18498</v>
      </c>
      <c r="CK16" s="17">
        <f>B7L209C33</f>
        <v>179703.6</v>
      </c>
      <c r="CL16" s="16" t="s">
        <v>18499</v>
      </c>
      <c r="CM16" s="17">
        <f>B7L809C42+B7L809C43</f>
        <v>184754.2162650738</v>
      </c>
      <c r="CN16" s="16" t="s">
        <v>18500</v>
      </c>
      <c r="CO16" s="23">
        <f>IF(B7L809C44=0,0,B7L809C43/B7L809C44)</f>
        <v>0.97266305274555964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502.19697613946403</v>
      </c>
      <c r="F17" s="16" t="s">
        <v>18502</v>
      </c>
      <c r="G17" s="23">
        <f>B7L210C7</f>
        <v>175.52825216221825</v>
      </c>
      <c r="H17" s="16" t="s">
        <v>18503</v>
      </c>
      <c r="I17" s="23">
        <f>B7L810C1+B7L810C2</f>
        <v>677.72522830168225</v>
      </c>
      <c r="J17" s="16" t="s">
        <v>18504</v>
      </c>
      <c r="K17" s="23">
        <f>IF(B7L810C3=0,0,B7L810C2/B7L810C3)</f>
        <v>0.25899619024376014</v>
      </c>
      <c r="L17" s="16" t="s">
        <v>18505</v>
      </c>
      <c r="M17" s="17">
        <f>B7L310C9+B7L410C9+B7L510C11+B7L610C11+B7L710C7</f>
        <v>1054.738615947052</v>
      </c>
      <c r="N17" s="16" t="s">
        <v>18506</v>
      </c>
      <c r="O17" s="17">
        <f>B7L310C10+B7L410C10+B7L510C12+B7L610C12+B7L710C8</f>
        <v>2742.3204014623352</v>
      </c>
      <c r="P17" s="16" t="s">
        <v>18507</v>
      </c>
      <c r="Q17" s="17">
        <f>B7L210C1</f>
        <v>93623</v>
      </c>
      <c r="R17" s="16" t="s">
        <v>18508</v>
      </c>
      <c r="S17" s="17">
        <f>B7L810C6+B7L810C7</f>
        <v>96365.320401462333</v>
      </c>
      <c r="T17" s="16" t="s">
        <v>18509</v>
      </c>
      <c r="U17" s="23">
        <f>IF(B7L810C8=0,0,B7L810C7/B7L810C8)</f>
        <v>0.97154245541821782</v>
      </c>
      <c r="V17" s="16" t="s">
        <v>18510</v>
      </c>
      <c r="W17" s="23">
        <f>B7L310C15+B7L310C17+B7L410C17+B7L510C19+B7L510C21+B7L610C19+B7L610C21+B7L710C13</f>
        <v>517.80874120271471</v>
      </c>
      <c r="X17" s="16" t="s">
        <v>18511</v>
      </c>
      <c r="Y17" s="23">
        <f>B7L210C15</f>
        <v>176.73443172387258</v>
      </c>
      <c r="Z17" s="16" t="s">
        <v>18512</v>
      </c>
      <c r="AA17" s="23">
        <f>B7L810C10+B7L810C11</f>
        <v>694.54317292658732</v>
      </c>
      <c r="AB17" s="16" t="s">
        <v>18513</v>
      </c>
      <c r="AC17" s="23">
        <f>IF(B7L810C12=0,0,B7L810C11/B7L810C12)</f>
        <v>0.2544614051552318</v>
      </c>
      <c r="AD17" s="16" t="s">
        <v>18514</v>
      </c>
      <c r="AE17" s="17">
        <f>B7L310C19+B7L410C19+B7L510C23+B7L610C23+B7L710C15</f>
        <v>1090.6033823699311</v>
      </c>
      <c r="AF17" s="16" t="s">
        <v>18515</v>
      </c>
      <c r="AG17" s="17">
        <f>B7L310C20+B7L410C20+B7L510C24+B7L610C24+B7L710C16</f>
        <v>2835.5687941618207</v>
      </c>
      <c r="AH17" s="16" t="s">
        <v>18516</v>
      </c>
      <c r="AI17" s="17">
        <f>B7L210C9</f>
        <v>98119.5</v>
      </c>
      <c r="AJ17" s="16" t="s">
        <v>18517</v>
      </c>
      <c r="AK17" s="17">
        <f>B7L810C15+B7L810C16</f>
        <v>100955.06879416182</v>
      </c>
      <c r="AL17" s="16" t="s">
        <v>18518</v>
      </c>
      <c r="AM17" s="23">
        <f>IF(B7L810C17=0,0,B7L810C16/B7L810C17)</f>
        <v>0.97191256637204326</v>
      </c>
      <c r="AN17" s="16" t="s">
        <v>18519</v>
      </c>
      <c r="AO17" s="23">
        <f>B7L310C25+B7L310C27+B7L410C27+B7L510C31+B7L510C33+B7L610C31+B7L610C33+B7L710C21</f>
        <v>543.33176544704156</v>
      </c>
      <c r="AP17" s="16" t="s">
        <v>18520</v>
      </c>
      <c r="AQ17" s="23">
        <f>B7L210C23</f>
        <v>187.48167426417035</v>
      </c>
      <c r="AR17" s="16" t="s">
        <v>18521</v>
      </c>
      <c r="AS17" s="23">
        <f>B7L810C19+B7L810C20</f>
        <v>730.81343971121191</v>
      </c>
      <c r="AT17" s="16" t="s">
        <v>18522</v>
      </c>
      <c r="AU17" s="23">
        <f>IF(B7L810C21=0,0,B7L810C20/B7L810C21)</f>
        <v>0.25653835038700928</v>
      </c>
      <c r="AV17" s="16" t="s">
        <v>18523</v>
      </c>
      <c r="AW17" s="17">
        <f>B7L310C29+B7L410C29+B7L510C35+B7L610C35+B7L710C23</f>
        <v>1146.8934051687283</v>
      </c>
      <c r="AX17" s="16" t="s">
        <v>18524</v>
      </c>
      <c r="AY17" s="17">
        <f>B7L310C30+B7L410C30+B7L510C36+B7L610C36+B7L710C24</f>
        <v>2981.9228534386939</v>
      </c>
      <c r="AZ17" s="16" t="s">
        <v>18525</v>
      </c>
      <c r="BA17" s="17">
        <f>B7L210C17</f>
        <v>102699.33333333333</v>
      </c>
      <c r="BB17" s="16" t="s">
        <v>18526</v>
      </c>
      <c r="BC17" s="17">
        <f>B7L810C24+B7L810C25</f>
        <v>105681.25618677202</v>
      </c>
      <c r="BD17" s="16" t="s">
        <v>18527</v>
      </c>
      <c r="BE17" s="23">
        <f>IF(B7L810C26=0,0,B7L810C25/B7L810C26)</f>
        <v>0.97178380574726797</v>
      </c>
      <c r="BF17" s="16" t="s">
        <v>18528</v>
      </c>
      <c r="BG17" s="23">
        <f>B7L310C35+B7L310C37+B7L410C37+B7L510C43+B7L510C45+B7L610C43+B7L610C45+B7L710C29</f>
        <v>560.7487108844532</v>
      </c>
      <c r="BH17" s="16" t="s">
        <v>18529</v>
      </c>
      <c r="BI17" s="23">
        <f>B7L210C31</f>
        <v>189.41485166337125</v>
      </c>
      <c r="BJ17" s="16" t="s">
        <v>18530</v>
      </c>
      <c r="BK17" s="23">
        <f>B7L810C28+B7L810C29</f>
        <v>750.16356254782443</v>
      </c>
      <c r="BL17" s="16" t="s">
        <v>18531</v>
      </c>
      <c r="BM17" s="23">
        <f>IF(B7L810C30=0,0,B7L810C29/B7L810C30)</f>
        <v>0.25249806991431378</v>
      </c>
      <c r="BN17" s="16" t="s">
        <v>18532</v>
      </c>
      <c r="BO17" s="17">
        <f>B7L310C39+B7L410C39+B7L510C47+B7L610C47+B7L710C31</f>
        <v>1186.4530226344928</v>
      </c>
      <c r="BP17" s="16" t="s">
        <v>18533</v>
      </c>
      <c r="BQ17" s="17">
        <f>B7L310C40+B7L410C40+B7L510C48+B7L610C48+B7L710C32</f>
        <v>3084.7778588496813</v>
      </c>
      <c r="BR17" s="16" t="s">
        <v>18534</v>
      </c>
      <c r="BS17" s="17">
        <f>B7L210C25</f>
        <v>104935.5</v>
      </c>
      <c r="BT17" s="16" t="s">
        <v>18535</v>
      </c>
      <c r="BU17" s="17">
        <f>B7L810C33+B7L810C34</f>
        <v>108020.27785884969</v>
      </c>
      <c r="BV17" s="16" t="s">
        <v>18536</v>
      </c>
      <c r="BW17" s="23">
        <f>IF(B7L810C35=0,0,B7L810C34/B7L810C35)</f>
        <v>0.97144260392589832</v>
      </c>
      <c r="BX17" s="16" t="s">
        <v>18537</v>
      </c>
      <c r="BY17" s="23">
        <f>B7L310C45+B7L310C47+B7L410C47+B7L510C55+B7L510C57+B7L610C55+B7L610C57+B7L710C37</f>
        <v>588.59533905332023</v>
      </c>
      <c r="BZ17" s="16" t="s">
        <v>18538</v>
      </c>
      <c r="CA17" s="23">
        <f>B7L210C39</f>
        <v>190.29796962118021</v>
      </c>
      <c r="CB17" s="16" t="s">
        <v>18539</v>
      </c>
      <c r="CC17" s="23">
        <f>B7L810C37+B7L810C38</f>
        <v>778.89330867450042</v>
      </c>
      <c r="CD17" s="16" t="s">
        <v>18540</v>
      </c>
      <c r="CE17" s="23">
        <f>IF(B7L810C39=0,0,B7L810C38/B7L810C39)</f>
        <v>0.24431840343451422</v>
      </c>
      <c r="CF17" s="16" t="s">
        <v>18541</v>
      </c>
      <c r="CG17" s="17">
        <f>B7L310C49+B7L410C49+B7L510C59+B7L610C59+B7L710C39</f>
        <v>1250.640077393261</v>
      </c>
      <c r="CH17" s="16" t="s">
        <v>18542</v>
      </c>
      <c r="CI17" s="17">
        <f>B7L310C50+B7L410C50+B7L510C60+B7L610C60+B7L710C40</f>
        <v>3251.6642012224784</v>
      </c>
      <c r="CJ17" s="16" t="s">
        <v>18543</v>
      </c>
      <c r="CK17" s="17">
        <f>B7L210C33</f>
        <v>107561.60000000001</v>
      </c>
      <c r="CL17" s="16" t="s">
        <v>18544</v>
      </c>
      <c r="CM17" s="17">
        <f>B7L810C42+B7L810C43</f>
        <v>110813.26420122248</v>
      </c>
      <c r="CN17" s="16" t="s">
        <v>18545</v>
      </c>
      <c r="CO17" s="23">
        <f>IF(B7L810C44=0,0,B7L810C43/B7L810C44)</f>
        <v>0.97065636298450808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6537.67272391599</v>
      </c>
      <c r="F18" s="16" t="s">
        <v>18547</v>
      </c>
      <c r="G18" s="17">
        <f>B7L211C7</f>
        <v>2036.83304031905</v>
      </c>
      <c r="H18" s="16" t="s">
        <v>18548</v>
      </c>
      <c r="I18" s="17">
        <f>B7L811C1+B7L811C2</f>
        <v>8574.5057642350403</v>
      </c>
      <c r="J18" s="16" t="s">
        <v>18549</v>
      </c>
      <c r="K18" s="23">
        <f>IF(B7L811C3=0,0,B7L811C2/B7L811C3)</f>
        <v>0.2375452412446728</v>
      </c>
      <c r="L18" s="16" t="s">
        <v>18550</v>
      </c>
      <c r="M18" s="17">
        <f>B7L311C9+B7L411C9+B7L511C11+B7L611C11+B7L711C7</f>
        <v>10812.103893617939</v>
      </c>
      <c r="N18" s="16" t="s">
        <v>18551</v>
      </c>
      <c r="O18" s="17">
        <f>B7L311C10+B7L411C10+B7L511C12+B7L611C12+B7L711C8</f>
        <v>28111.470123406645</v>
      </c>
      <c r="P18" s="16" t="s">
        <v>18552</v>
      </c>
      <c r="Q18" s="17">
        <f>B7L211C1</f>
        <v>1086403</v>
      </c>
      <c r="R18" s="16" t="s">
        <v>18553</v>
      </c>
      <c r="S18" s="17">
        <f>B7L811C6+B7L811C7</f>
        <v>1114514.4701234067</v>
      </c>
      <c r="T18" s="16" t="s">
        <v>18554</v>
      </c>
      <c r="U18" s="23">
        <f>IF(B7L811C8=0,0,B7L811C7/B7L811C8)</f>
        <v>0.97477693571776236</v>
      </c>
      <c r="V18" s="16" t="s">
        <v>18555</v>
      </c>
      <c r="W18" s="17">
        <f>B7L311C15+B7L311C17+B7L411C17+B7L511C19+B7L511C21+B7L611C19+B7L611C21+B7L711C13</f>
        <v>7390.3904229224008</v>
      </c>
      <c r="X18" s="16" t="s">
        <v>18556</v>
      </c>
      <c r="Y18" s="17">
        <f>B7L211C15</f>
        <v>2527.990708417487</v>
      </c>
      <c r="Z18" s="16" t="s">
        <v>18557</v>
      </c>
      <c r="AA18" s="17">
        <f>B7L811C10+B7L811C11</f>
        <v>9918.3811313398874</v>
      </c>
      <c r="AB18" s="16" t="s">
        <v>18558</v>
      </c>
      <c r="AC18" s="23">
        <f>IF(B7L811C12=0,0,B7L811C11/B7L811C12)</f>
        <v>0.25487936740297229</v>
      </c>
      <c r="AD18" s="16" t="s">
        <v>18559</v>
      </c>
      <c r="AE18" s="17">
        <f>B7L311C19+B7L411C19+B7L511C23+B7L611C23+B7L711C15</f>
        <v>12468.335793193202</v>
      </c>
      <c r="AF18" s="16" t="s">
        <v>18560</v>
      </c>
      <c r="AG18" s="17">
        <f>B7L311C20+B7L411C20+B7L511C24+B7L611C24+B7L711C16</f>
        <v>32417.673062302329</v>
      </c>
      <c r="AH18" s="16" t="s">
        <v>18561</v>
      </c>
      <c r="AI18" s="17">
        <f>B7L211C9</f>
        <v>1403491</v>
      </c>
      <c r="AJ18" s="16" t="s">
        <v>18562</v>
      </c>
      <c r="AK18" s="17">
        <f>B7L811C15+B7L811C16</f>
        <v>1435908.6730623024</v>
      </c>
      <c r="AL18" s="16" t="s">
        <v>18563</v>
      </c>
      <c r="AM18" s="23">
        <f>IF(B7L811C17=0,0,B7L811C16/B7L811C17)</f>
        <v>0.97742358294057341</v>
      </c>
      <c r="AN18" s="16" t="s">
        <v>18564</v>
      </c>
      <c r="AO18" s="17">
        <f>B7L311C25+B7L311C27+B7L411C27+B7L511C31+B7L511C33+B7L611C31+B7L611C33+B7L711C21</f>
        <v>7215.3136010994076</v>
      </c>
      <c r="AP18" s="16" t="s">
        <v>18565</v>
      </c>
      <c r="AQ18" s="17">
        <f>B7L211C23</f>
        <v>2749.6803102770587</v>
      </c>
      <c r="AR18" s="16" t="s">
        <v>18566</v>
      </c>
      <c r="AS18" s="17">
        <f>B7L811C19+B7L811C20</f>
        <v>9964.9939113764667</v>
      </c>
      <c r="AT18" s="16" t="s">
        <v>18567</v>
      </c>
      <c r="AU18" s="23">
        <f>IF(B7L811C21=0,0,B7L811C20/B7L811C21)</f>
        <v>0.27593396792123526</v>
      </c>
      <c r="AV18" s="16" t="s">
        <v>18568</v>
      </c>
      <c r="AW18" s="17">
        <f>B7L311C29+B7L411C29+B7L511C35+B7L611C35+B7L711C23</f>
        <v>12363.610635740071</v>
      </c>
      <c r="AX18" s="16" t="s">
        <v>18569</v>
      </c>
      <c r="AY18" s="17">
        <f>B7L311C30+B7L411C30+B7L511C36+B7L611C36+B7L711C24</f>
        <v>32145.387652924186</v>
      </c>
      <c r="AZ18" s="16" t="s">
        <v>18570</v>
      </c>
      <c r="BA18" s="17">
        <f>B7L211C17</f>
        <v>1506229</v>
      </c>
      <c r="BB18" s="16" t="s">
        <v>18571</v>
      </c>
      <c r="BC18" s="17">
        <f>B7L811C24+B7L811C25</f>
        <v>1538374.3876529243</v>
      </c>
      <c r="BD18" s="16" t="s">
        <v>18572</v>
      </c>
      <c r="BE18" s="23">
        <f>IF(B7L811C26=0,0,B7L811C25/B7L811C26)</f>
        <v>0.97910431432626222</v>
      </c>
      <c r="BF18" s="16" t="s">
        <v>18573</v>
      </c>
      <c r="BG18" s="17">
        <f>B7L311C35+B7L311C37+B7L411C37+B7L511C43+B7L511C45+B7L611C43+B7L611C45+B7L711C29</f>
        <v>7167.9160335338511</v>
      </c>
      <c r="BH18" s="16" t="s">
        <v>18574</v>
      </c>
      <c r="BI18" s="17">
        <f>B7L211C31</f>
        <v>2798.8602779883909</v>
      </c>
      <c r="BJ18" s="16" t="s">
        <v>18575</v>
      </c>
      <c r="BK18" s="17">
        <f>B7L811C28+B7L811C29</f>
        <v>9966.7763115222424</v>
      </c>
      <c r="BL18" s="16" t="s">
        <v>18576</v>
      </c>
      <c r="BM18" s="23">
        <f>IF(B7L811C30=0,0,B7L811C29/B7L811C30)</f>
        <v>0.28081901213662497</v>
      </c>
      <c r="BN18" s="16" t="s">
        <v>18577</v>
      </c>
      <c r="BO18" s="17">
        <f>B7L311C39+B7L411C39+B7L511C47+B7L611C47+B7L711C31</f>
        <v>12355.766371816178</v>
      </c>
      <c r="BP18" s="16" t="s">
        <v>18578</v>
      </c>
      <c r="BQ18" s="17">
        <f>B7L311C40+B7L411C40+B7L511C48+B7L611C48+B7L711C32</f>
        <v>32124.992566722067</v>
      </c>
      <c r="BR18" s="16" t="s">
        <v>18579</v>
      </c>
      <c r="BS18" s="17">
        <f>B7L211C25</f>
        <v>1550563.75</v>
      </c>
      <c r="BT18" s="16" t="s">
        <v>18580</v>
      </c>
      <c r="BU18" s="17">
        <f>B7L811C33+B7L811C34</f>
        <v>1582688.742566722</v>
      </c>
      <c r="BV18" s="16" t="s">
        <v>18581</v>
      </c>
      <c r="BW18" s="23">
        <f>IF(B7L811C35=0,0,B7L811C34/B7L811C35)</f>
        <v>0.97970226760151002</v>
      </c>
      <c r="BX18" s="16" t="s">
        <v>18582</v>
      </c>
      <c r="BY18" s="17">
        <f>B7L311C45+B7L311C47+B7L411C47+B7L511C55+B7L511C57+B7L611C55+B7L611C57+B7L711C37</f>
        <v>6886.6794116536985</v>
      </c>
      <c r="BZ18" s="16" t="s">
        <v>18583</v>
      </c>
      <c r="CA18" s="17">
        <f>B7L211C39</f>
        <v>2692.096979414328</v>
      </c>
      <c r="CB18" s="16" t="s">
        <v>18584</v>
      </c>
      <c r="CC18" s="17">
        <f>B7L811C37+B7L811C38</f>
        <v>9578.776391068026</v>
      </c>
      <c r="CD18" s="16" t="s">
        <v>18585</v>
      </c>
      <c r="CE18" s="23">
        <f>IF(B7L811C39=0,0,B7L811C38/B7L811C39)</f>
        <v>0.281048107765063</v>
      </c>
      <c r="CF18" s="16" t="s">
        <v>18586</v>
      </c>
      <c r="CG18" s="17">
        <f>B7L311C49+B7L411C49+B7L511C59+B7L611C59+B7L711C39</f>
        <v>11910.170691015343</v>
      </c>
      <c r="CH18" s="16" t="s">
        <v>18587</v>
      </c>
      <c r="CI18" s="17">
        <f>B7L311C50+B7L411C50+B7L511C60+B7L611C60+B7L711C40</f>
        <v>30966.443796639891</v>
      </c>
      <c r="CJ18" s="16" t="s">
        <v>18588</v>
      </c>
      <c r="CK18" s="17">
        <f>B7L211C33</f>
        <v>1521646.6</v>
      </c>
      <c r="CL18" s="16" t="s">
        <v>18589</v>
      </c>
      <c r="CM18" s="17">
        <f>B7L811C42+B7L811C43</f>
        <v>1552613.0437966399</v>
      </c>
      <c r="CN18" s="16" t="s">
        <v>18590</v>
      </c>
      <c r="CO18" s="23">
        <f>IF(B7L811C44=0,0,B7L811C43/B7L811C44)</f>
        <v>0.98005527267701109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2848.555314946957</v>
      </c>
      <c r="F19" s="16" t="s">
        <v>18592</v>
      </c>
      <c r="G19" s="23">
        <f>B7L212C7</f>
        <v>394.89778957017006</v>
      </c>
      <c r="H19" s="16" t="s">
        <v>18593</v>
      </c>
      <c r="I19" s="17">
        <f>B7L812C1+B7L812C2</f>
        <v>3243.453104517127</v>
      </c>
      <c r="J19" s="16" t="s">
        <v>18594</v>
      </c>
      <c r="K19" s="23">
        <f>IF(B7L812C3=0,0,B7L812C2/B7L812C3)</f>
        <v>0.12175227353224241</v>
      </c>
      <c r="L19" s="16" t="s">
        <v>18595</v>
      </c>
      <c r="M19" s="17">
        <f>B7L312C9+B7L412C9+B7L512C11+B7L612C11+B7L712C7</f>
        <v>5905.8045873482624</v>
      </c>
      <c r="N19" s="16" t="s">
        <v>18596</v>
      </c>
      <c r="O19" s="17">
        <f>B7L312C10+B7L412C10+B7L512C12+B7L612C12+B7L712C8</f>
        <v>15355.091927105483</v>
      </c>
      <c r="P19" s="16" t="s">
        <v>18597</v>
      </c>
      <c r="Q19" s="17">
        <f>B7L212C1</f>
        <v>210630</v>
      </c>
      <c r="R19" s="16" t="s">
        <v>18598</v>
      </c>
      <c r="S19" s="17">
        <f>B7L812C6+B7L812C7</f>
        <v>225985.09192710547</v>
      </c>
      <c r="T19" s="16" t="s">
        <v>18599</v>
      </c>
      <c r="U19" s="23">
        <f>IF(B7L812C8=0,0,B7L812C7/B7L812C8)</f>
        <v>0.93205263322388332</v>
      </c>
      <c r="V19" s="16" t="s">
        <v>18600</v>
      </c>
      <c r="W19" s="17">
        <f>B7L312C15+B7L312C17+B7L412C17+B7L512C19+B7L512C21+B7L612C19+B7L612C21+B7L712C13</f>
        <v>2978.6542328941168</v>
      </c>
      <c r="X19" s="16" t="s">
        <v>18601</v>
      </c>
      <c r="Y19" s="23">
        <f>B7L212C15</f>
        <v>326.64245015701806</v>
      </c>
      <c r="Z19" s="16" t="s">
        <v>18602</v>
      </c>
      <c r="AA19" s="17">
        <f>B7L812C10+B7L812C11</f>
        <v>3305.296683051135</v>
      </c>
      <c r="AB19" s="16" t="s">
        <v>18603</v>
      </c>
      <c r="AC19" s="23">
        <f>IF(B7L812C12=0,0,B7L812C11/B7L812C12)</f>
        <v>9.8823942743769932E-2</v>
      </c>
      <c r="AD19" s="16" t="s">
        <v>18604</v>
      </c>
      <c r="AE19" s="17">
        <f>B7L312C19+B7L412C19+B7L512C23+B7L612C23+B7L712C15</f>
        <v>6185.1394971326417</v>
      </c>
      <c r="AF19" s="16" t="s">
        <v>18605</v>
      </c>
      <c r="AG19" s="17">
        <f>B7L312C20+B7L412C20+B7L512C24+B7L612C24+B7L712C16</f>
        <v>16081.36269254487</v>
      </c>
      <c r="AH19" s="16" t="s">
        <v>18606</v>
      </c>
      <c r="AI19" s="17">
        <f>B7L212C9</f>
        <v>181345.5</v>
      </c>
      <c r="AJ19" s="16" t="s">
        <v>18607</v>
      </c>
      <c r="AK19" s="17">
        <f>B7L812C15+B7L812C16</f>
        <v>197426.86269254488</v>
      </c>
      <c r="AL19" s="16" t="s">
        <v>18608</v>
      </c>
      <c r="AM19" s="23">
        <f>IF(B7L812C17=0,0,B7L812C16/B7L812C17)</f>
        <v>0.91854521480398255</v>
      </c>
      <c r="AN19" s="16" t="s">
        <v>18609</v>
      </c>
      <c r="AO19" s="17">
        <f>B7L312C25+B7L312C27+B7L412C27+B7L512C31+B7L512C33+B7L612C31+B7L612C33+B7L712C21</f>
        <v>2834.9986937360059</v>
      </c>
      <c r="AP19" s="16" t="s">
        <v>18610</v>
      </c>
      <c r="AQ19" s="23">
        <f>B7L212C23</f>
        <v>295.82986876537637</v>
      </c>
      <c r="AR19" s="16" t="s">
        <v>18611</v>
      </c>
      <c r="AS19" s="17">
        <f>B7L812C19+B7L812C20</f>
        <v>3130.8285625013823</v>
      </c>
      <c r="AT19" s="16" t="s">
        <v>18612</v>
      </c>
      <c r="AU19" s="23">
        <f>IF(B7L812C21=0,0,B7L812C20/B7L812C21)</f>
        <v>9.4489322190488279E-2</v>
      </c>
      <c r="AV19" s="16" t="s">
        <v>18613</v>
      </c>
      <c r="AW19" s="17">
        <f>B7L312C29+B7L412C29+B7L512C35+B7L612C35+B7L712C23</f>
        <v>5897.3871351247008</v>
      </c>
      <c r="AX19" s="16" t="s">
        <v>18614</v>
      </c>
      <c r="AY19" s="17">
        <f>B7L312C30+B7L412C30+B7L512C36+B7L612C36+B7L712C24</f>
        <v>15333.206551324223</v>
      </c>
      <c r="AZ19" s="16" t="s">
        <v>18615</v>
      </c>
      <c r="BA19" s="17">
        <f>B7L212C17</f>
        <v>162050.66666666666</v>
      </c>
      <c r="BB19" s="16" t="s">
        <v>18616</v>
      </c>
      <c r="BC19" s="17">
        <f>B7L812C24+B7L812C25</f>
        <v>177383.87321799088</v>
      </c>
      <c r="BD19" s="16" t="s">
        <v>18617</v>
      </c>
      <c r="BE19" s="23">
        <f>IF(B7L812C26=0,0,B7L812C25/B7L812C26)</f>
        <v>0.91355918509863121</v>
      </c>
      <c r="BF19" s="16" t="s">
        <v>18618</v>
      </c>
      <c r="BG19" s="17">
        <f>B7L312C35+B7L312C37+B7L412C37+B7L512C43+B7L512C45+B7L612C43+B7L612C45+B7L712C29</f>
        <v>2765.6259183862253</v>
      </c>
      <c r="BH19" s="16" t="s">
        <v>18619</v>
      </c>
      <c r="BI19" s="23">
        <f>B7L212C31</f>
        <v>273.43316467968396</v>
      </c>
      <c r="BJ19" s="16" t="s">
        <v>18620</v>
      </c>
      <c r="BK19" s="17">
        <f>B7L812C28+B7L812C29</f>
        <v>3039.0590830659094</v>
      </c>
      <c r="BL19" s="16" t="s">
        <v>18621</v>
      </c>
      <c r="BM19" s="23">
        <f>IF(B7L812C30=0,0,B7L812C29/B7L812C30)</f>
        <v>8.997296768703654E-2</v>
      </c>
      <c r="BN19" s="16" t="s">
        <v>18622</v>
      </c>
      <c r="BO19" s="17">
        <f>B7L312C39+B7L412C39+B7L512C47+B7L612C47+B7L712C31</f>
        <v>5772.4454627192363</v>
      </c>
      <c r="BP19" s="16" t="s">
        <v>18623</v>
      </c>
      <c r="BQ19" s="17">
        <f>B7L312C40+B7L412C40+B7L512C48+B7L612C48+B7L712C32</f>
        <v>15008.358203070014</v>
      </c>
      <c r="BR19" s="16" t="s">
        <v>18624</v>
      </c>
      <c r="BS19" s="17">
        <f>B7L212C25</f>
        <v>151481.5</v>
      </c>
      <c r="BT19" s="16" t="s">
        <v>18625</v>
      </c>
      <c r="BU19" s="17">
        <f>B7L812C33+B7L812C34</f>
        <v>166489.85820307001</v>
      </c>
      <c r="BV19" s="16" t="s">
        <v>18626</v>
      </c>
      <c r="BW19" s="23">
        <f>IF(B7L812C35=0,0,B7L812C34/B7L812C35)</f>
        <v>0.90985421955994394</v>
      </c>
      <c r="BX19" s="16" t="s">
        <v>18627</v>
      </c>
      <c r="BY19" s="17">
        <f>B7L312C45+B7L312C47+B7L412C47+B7L512C55+B7L512C57+B7L612C55+B7L612C57+B7L712C37</f>
        <v>2592.0344345596704</v>
      </c>
      <c r="BZ19" s="16" t="s">
        <v>18628</v>
      </c>
      <c r="CA19" s="23">
        <f>B7L212C39</f>
        <v>249.93840519593769</v>
      </c>
      <c r="CB19" s="16" t="s">
        <v>18629</v>
      </c>
      <c r="CC19" s="17">
        <f>B7L812C37+B7L812C38</f>
        <v>2841.9728397556082</v>
      </c>
      <c r="CD19" s="16" t="s">
        <v>18630</v>
      </c>
      <c r="CE19" s="23">
        <f>IF(B7L812C39=0,0,B7L812C38/B7L812C39)</f>
        <v>8.7945388393448135E-2</v>
      </c>
      <c r="CF19" s="16" t="s">
        <v>18631</v>
      </c>
      <c r="CG19" s="17">
        <f>B7L312C49+B7L412C49+B7L512C59+B7L612C59+B7L712C39</f>
        <v>5410.8908278381878</v>
      </c>
      <c r="CH19" s="16" t="s">
        <v>18632</v>
      </c>
      <c r="CI19" s="17">
        <f>B7L312C50+B7L412C50+B7L512C60+B7L612C60+B7L712C40</f>
        <v>14068.316152379288</v>
      </c>
      <c r="CJ19" s="16" t="s">
        <v>18633</v>
      </c>
      <c r="CK19" s="17">
        <f>B7L212C33</f>
        <v>141272</v>
      </c>
      <c r="CL19" s="16" t="s">
        <v>18634</v>
      </c>
      <c r="CM19" s="17">
        <f>B7L812C42+B7L812C43</f>
        <v>155340.3161523793</v>
      </c>
      <c r="CN19" s="16" t="s">
        <v>18635</v>
      </c>
      <c r="CO19" s="23">
        <f>IF(B7L812C44=0,0,B7L812C43/B7L812C44)</f>
        <v>0.90943551229431552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16.933545760232171</v>
      </c>
      <c r="F20" s="16" t="s">
        <v>18637</v>
      </c>
      <c r="G20" s="23">
        <f>B7L213C7</f>
        <v>3.8246759280403881</v>
      </c>
      <c r="H20" s="16" t="s">
        <v>18638</v>
      </c>
      <c r="I20" s="23">
        <f>B7L813C1+B7L813C2</f>
        <v>20.75822168827256</v>
      </c>
      <c r="J20" s="16" t="s">
        <v>18639</v>
      </c>
      <c r="K20" s="23">
        <f>IF(B7L813C3=0,0,B7L813C2/B7L813C3)</f>
        <v>0.18424872734648334</v>
      </c>
      <c r="L20" s="16" t="s">
        <v>18640</v>
      </c>
      <c r="M20" s="23">
        <f>B7L313C9+B7L413C9+B7L513C11+B7L613C11+B7L713C7</f>
        <v>42.248163171276943</v>
      </c>
      <c r="N20" s="16" t="s">
        <v>18641</v>
      </c>
      <c r="O20" s="23">
        <f>B7L313C10+B7L413C10+B7L513C12+B7L613C12+B7L713C8</f>
        <v>109.84522424532004</v>
      </c>
      <c r="P20" s="16" t="s">
        <v>18642</v>
      </c>
      <c r="Q20" s="17">
        <f>B7L213C1</f>
        <v>2040</v>
      </c>
      <c r="R20" s="16" t="s">
        <v>18643</v>
      </c>
      <c r="S20" s="17">
        <f>B7L813C6+B7L813C7</f>
        <v>2149.84522424532</v>
      </c>
      <c r="T20" s="16" t="s">
        <v>18644</v>
      </c>
      <c r="U20" s="23">
        <f>IF(B7L813C8=0,0,B7L813C7/B7L813C8)</f>
        <v>0.94890551979904514</v>
      </c>
      <c r="V20" s="16" t="s">
        <v>18645</v>
      </c>
      <c r="W20" s="23">
        <f>B7L313C15+B7L313C17+B7L413C17+B7L513C19+B7L513C21+B7L613C19+B7L613C21+B7L713C13</f>
        <v>18.239497303395758</v>
      </c>
      <c r="X20" s="16" t="s">
        <v>18646</v>
      </c>
      <c r="Y20" s="23">
        <f>B7L213C15</f>
        <v>3.6060348076701665</v>
      </c>
      <c r="Z20" s="16" t="s">
        <v>18647</v>
      </c>
      <c r="AA20" s="23">
        <f>B7L813C10+B7L813C11</f>
        <v>21.845532111065925</v>
      </c>
      <c r="AB20" s="16" t="s">
        <v>18648</v>
      </c>
      <c r="AC20" s="23">
        <f>IF(B7L813C12=0,0,B7L813C11/B7L813C12)</f>
        <v>0.16506967142464421</v>
      </c>
      <c r="AD20" s="16" t="s">
        <v>18649</v>
      </c>
      <c r="AE20" s="23">
        <f>B7L313C19+B7L413C19+B7L513C23+B7L613C23+B7L713C15</f>
        <v>46.538148583676673</v>
      </c>
      <c r="AF20" s="16" t="s">
        <v>18650</v>
      </c>
      <c r="AG20" s="23">
        <f>B7L313C20+B7L413C20+B7L513C24+B7L613C24+B7L713C16</f>
        <v>120.99918631755935</v>
      </c>
      <c r="AH20" s="16" t="s">
        <v>18651</v>
      </c>
      <c r="AI20" s="17">
        <f>B7L213C9</f>
        <v>2002</v>
      </c>
      <c r="AJ20" s="16" t="s">
        <v>18652</v>
      </c>
      <c r="AK20" s="17">
        <f>B7L813C15+B7L813C16</f>
        <v>2122.9991863175592</v>
      </c>
      <c r="AL20" s="16" t="s">
        <v>18653</v>
      </c>
      <c r="AM20" s="23">
        <f>IF(B7L813C17=0,0,B7L813C16/B7L813C17)</f>
        <v>0.9430055427729872</v>
      </c>
      <c r="AN20" s="16" t="s">
        <v>18654</v>
      </c>
      <c r="AO20" s="23">
        <f>B7L313C25+B7L313C27+B7L413C27+B7L513C31+B7L513C33+B7L613C31+B7L613C33+B7L713C21</f>
        <v>18.024703563336647</v>
      </c>
      <c r="AP20" s="16" t="s">
        <v>18655</v>
      </c>
      <c r="AQ20" s="23">
        <f>B7L213C23</f>
        <v>3.7088874469815392</v>
      </c>
      <c r="AR20" s="16" t="s">
        <v>18656</v>
      </c>
      <c r="AS20" s="23">
        <f>B7L813C19+B7L813C20</f>
        <v>21.733591010318186</v>
      </c>
      <c r="AT20" s="16" t="s">
        <v>18657</v>
      </c>
      <c r="AU20" s="23">
        <f>IF(B7L813C21=0,0,B7L813C20/B7L813C21)</f>
        <v>0.17065230707712853</v>
      </c>
      <c r="AV20" s="16" t="s">
        <v>18658</v>
      </c>
      <c r="AW20" s="23">
        <f>B7L313C29+B7L413C29+B7L513C35+B7L613C35+B7L713C23</f>
        <v>46.036195955018222</v>
      </c>
      <c r="AX20" s="16" t="s">
        <v>18659</v>
      </c>
      <c r="AY20" s="23">
        <f>B7L313C30+B7L413C30+B7L513C36+B7L613C36+B7L713C24</f>
        <v>119.69410948304738</v>
      </c>
      <c r="AZ20" s="16" t="s">
        <v>18660</v>
      </c>
      <c r="BA20" s="17">
        <f>B7L213C17</f>
        <v>2031.6666666666665</v>
      </c>
      <c r="BB20" s="16" t="s">
        <v>18661</v>
      </c>
      <c r="BC20" s="17">
        <f>B7L813C24+B7L813C25</f>
        <v>2151.3607761497137</v>
      </c>
      <c r="BD20" s="16" t="s">
        <v>18662</v>
      </c>
      <c r="BE20" s="23">
        <f>IF(B7L813C26=0,0,B7L813C25/B7L813C26)</f>
        <v>0.94436353455450484</v>
      </c>
      <c r="BF20" s="16" t="s">
        <v>18663</v>
      </c>
      <c r="BG20" s="23">
        <f>B7L313C35+B7L313C37+B7L413C37+B7L513C43+B7L513C45+B7L613C43+B7L613C45+B7L713C29</f>
        <v>17.851357415262292</v>
      </c>
      <c r="BH20" s="16" t="s">
        <v>18664</v>
      </c>
      <c r="BI20" s="23">
        <f>B7L213C31</f>
        <v>3.6182423503888366</v>
      </c>
      <c r="BJ20" s="16" t="s">
        <v>18665</v>
      </c>
      <c r="BK20" s="23">
        <f>B7L813C28+B7L813C29</f>
        <v>21.469599765651129</v>
      </c>
      <c r="BL20" s="16" t="s">
        <v>18666</v>
      </c>
      <c r="BM20" s="23">
        <f>IF(B7L813C30=0,0,B7L813C29/B7L813C30)</f>
        <v>0.16852863536737209</v>
      </c>
      <c r="BN20" s="16" t="s">
        <v>18667</v>
      </c>
      <c r="BO20" s="23">
        <f>B7L313C39+B7L413C39+B7L513C47+B7L613C47+B7L713C31</f>
        <v>45.520547506442604</v>
      </c>
      <c r="BP20" s="16" t="s">
        <v>18668</v>
      </c>
      <c r="BQ20" s="23">
        <f>B7L313C40+B7L413C40+B7L513C48+B7L613C48+B7L713C32</f>
        <v>118.35342351675078</v>
      </c>
      <c r="BR20" s="16" t="s">
        <v>18669</v>
      </c>
      <c r="BS20" s="17">
        <f>B7L213C25</f>
        <v>2004.5</v>
      </c>
      <c r="BT20" s="16" t="s">
        <v>18670</v>
      </c>
      <c r="BU20" s="17">
        <f>B7L813C33+B7L813C34</f>
        <v>2122.8534235167508</v>
      </c>
      <c r="BV20" s="16" t="s">
        <v>18671</v>
      </c>
      <c r="BW20" s="23">
        <f>IF(B7L813C35=0,0,B7L813C34/B7L813C35)</f>
        <v>0.94424795315322108</v>
      </c>
      <c r="BX20" s="16" t="s">
        <v>18672</v>
      </c>
      <c r="BY20" s="23">
        <f>B7L313C45+B7L313C47+B7L413C47+B7L513C55+B7L513C57+B7L613C55+B7L613C57+B7L713C37</f>
        <v>17.307124479956997</v>
      </c>
      <c r="BZ20" s="16" t="s">
        <v>18673</v>
      </c>
      <c r="CA20" s="23">
        <f>B7L213C39</f>
        <v>3.4966466393145939</v>
      </c>
      <c r="CB20" s="16" t="s">
        <v>18674</v>
      </c>
      <c r="CC20" s="23">
        <f>B7L813C37+B7L813C38</f>
        <v>20.803771119271591</v>
      </c>
      <c r="CD20" s="16" t="s">
        <v>18675</v>
      </c>
      <c r="CE20" s="23">
        <f>IF(B7L813C39=0,0,B7L813C38/B7L813C39)</f>
        <v>0.16807753840723003</v>
      </c>
      <c r="CF20" s="16" t="s">
        <v>18676</v>
      </c>
      <c r="CG20" s="23">
        <f>B7L313C49+B7L413C49+B7L513C59+B7L613C59+B7L713C39</f>
        <v>44.343306437763481</v>
      </c>
      <c r="CH20" s="16" t="s">
        <v>18677</v>
      </c>
      <c r="CI20" s="23">
        <f>B7L313C50+B7L413C50+B7L513C60+B7L613C60+B7L713C40</f>
        <v>115.29259673818507</v>
      </c>
      <c r="CJ20" s="16" t="s">
        <v>18678</v>
      </c>
      <c r="CK20" s="17">
        <f>B7L213C33</f>
        <v>1976.4</v>
      </c>
      <c r="CL20" s="16" t="s">
        <v>18679</v>
      </c>
      <c r="CM20" s="17">
        <f>B7L813C42+B7L813C43</f>
        <v>2091.6925967381853</v>
      </c>
      <c r="CN20" s="16" t="s">
        <v>18680</v>
      </c>
      <c r="CO20" s="23">
        <f>IF(B7L813C44=0,0,B7L813C43/B7L813C44)</f>
        <v>0.94488071673726148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2411.0238005656779</v>
      </c>
      <c r="F21" s="16" t="s">
        <v>18682</v>
      </c>
      <c r="G21" s="23">
        <f>B7L214C7</f>
        <v>580.22771121856238</v>
      </c>
      <c r="H21" s="16" t="s">
        <v>18683</v>
      </c>
      <c r="I21" s="17">
        <f>B7L814C1+B7L814C2</f>
        <v>2991.2515117842404</v>
      </c>
      <c r="J21" s="16" t="s">
        <v>18684</v>
      </c>
      <c r="K21" s="23">
        <f>IF(B7L814C3=0,0,B7L814C2/B7L814C3)</f>
        <v>0.19397489944684207</v>
      </c>
      <c r="L21" s="16" t="s">
        <v>18685</v>
      </c>
      <c r="M21" s="17">
        <f>B7L314C9+B7L414C9+B7L514C11+B7L614C11+B7L714C7</f>
        <v>5278.9751260512312</v>
      </c>
      <c r="N21" s="16" t="s">
        <v>18686</v>
      </c>
      <c r="O21" s="17">
        <f>B7L314C10+B7L414C10+B7L514C12+B7L614C12+B7L714C8</f>
        <v>13725.335327733201</v>
      </c>
      <c r="P21" s="16" t="s">
        <v>18687</v>
      </c>
      <c r="Q21" s="17">
        <f>B7L214C1</f>
        <v>309481</v>
      </c>
      <c r="R21" s="16" t="s">
        <v>18688</v>
      </c>
      <c r="S21" s="17">
        <f>B7L814C6+B7L814C7</f>
        <v>323206.33532773319</v>
      </c>
      <c r="T21" s="16" t="s">
        <v>18689</v>
      </c>
      <c r="U21" s="23">
        <f>IF(B7L814C8=0,0,B7L814C7/B7L814C8)</f>
        <v>0.95753382954633104</v>
      </c>
      <c r="V21" s="16" t="s">
        <v>18690</v>
      </c>
      <c r="W21" s="17">
        <f>B7L314C15+B7L314C17+B7L414C17+B7L514C19+B7L514C21+B7L614C19+B7L614C21+B7L714C13</f>
        <v>2517.3010331602354</v>
      </c>
      <c r="X21" s="16" t="s">
        <v>18691</v>
      </c>
      <c r="Y21" s="23">
        <f>B7L214C15</f>
        <v>547.07168476893605</v>
      </c>
      <c r="Z21" s="16" t="s">
        <v>18692</v>
      </c>
      <c r="AA21" s="17">
        <f>B7L814C10+B7L814C11</f>
        <v>3064.3727179291714</v>
      </c>
      <c r="AB21" s="16" t="s">
        <v>18693</v>
      </c>
      <c r="AC21" s="23">
        <f>IF(B7L814C12=0,0,B7L814C11/B7L814C12)</f>
        <v>0.1785264832727769</v>
      </c>
      <c r="AD21" s="16" t="s">
        <v>18694</v>
      </c>
      <c r="AE21" s="17">
        <f>B7L314C19+B7L414C19+B7L514C23+B7L614C23+B7L714C15</f>
        <v>5523.182093256296</v>
      </c>
      <c r="AF21" s="16" t="s">
        <v>18695</v>
      </c>
      <c r="AG21" s="17">
        <f>B7L314C20+B7L414C20+B7L514C24+B7L614C24+B7L714C16</f>
        <v>14360.273442466369</v>
      </c>
      <c r="AH21" s="16" t="s">
        <v>18696</v>
      </c>
      <c r="AI21" s="17">
        <f>B7L214C9</f>
        <v>303723.5</v>
      </c>
      <c r="AJ21" s="16" t="s">
        <v>18697</v>
      </c>
      <c r="AK21" s="17">
        <f>B7L814C15+B7L814C16</f>
        <v>318083.77344246639</v>
      </c>
      <c r="AL21" s="16" t="s">
        <v>18698</v>
      </c>
      <c r="AM21" s="23">
        <f>IF(B7L814C17=0,0,B7L814C16/B7L814C17)</f>
        <v>0.95485380066058656</v>
      </c>
      <c r="AN21" s="16" t="s">
        <v>18699</v>
      </c>
      <c r="AO21" s="17">
        <f>B7L314C25+B7L314C27+B7L414C27+B7L514C31+B7L514C33+B7L614C31+B7L614C33+B7L714C21</f>
        <v>2452.1296797456525</v>
      </c>
      <c r="AP21" s="16" t="s">
        <v>18700</v>
      </c>
      <c r="AQ21" s="23">
        <f>B7L214C23</f>
        <v>545.66527359636405</v>
      </c>
      <c r="AR21" s="16" t="s">
        <v>18701</v>
      </c>
      <c r="AS21" s="17">
        <f>B7L814C19+B7L814C20</f>
        <v>2997.7949533420165</v>
      </c>
      <c r="AT21" s="16" t="s">
        <v>18702</v>
      </c>
      <c r="AU21" s="23">
        <f>IF(B7L814C21=0,0,B7L814C20/B7L814C21)</f>
        <v>0.1820222136901134</v>
      </c>
      <c r="AV21" s="16" t="s">
        <v>18703</v>
      </c>
      <c r="AW21" s="17">
        <f>B7L314C29+B7L414C29+B7L514C35+B7L614C35+B7L714C23</f>
        <v>5378.7697237877574</v>
      </c>
      <c r="AX21" s="16" t="s">
        <v>18704</v>
      </c>
      <c r="AY21" s="17">
        <f>B7L314C30+B7L414C30+B7L514C36+B7L614C36+B7L714C24</f>
        <v>13984.801281848167</v>
      </c>
      <c r="AZ21" s="16" t="s">
        <v>18705</v>
      </c>
      <c r="BA21" s="17">
        <f>B7L214C17</f>
        <v>298906.33333333331</v>
      </c>
      <c r="BB21" s="16" t="s">
        <v>18706</v>
      </c>
      <c r="BC21" s="17">
        <f>B7L814C24+B7L814C25</f>
        <v>312891.13461518148</v>
      </c>
      <c r="BD21" s="16" t="s">
        <v>18707</v>
      </c>
      <c r="BE21" s="23">
        <f>IF(B7L814C26=0,0,B7L814C25/B7L814C26)</f>
        <v>0.95530457806339641</v>
      </c>
      <c r="BF21" s="16" t="s">
        <v>18708</v>
      </c>
      <c r="BG21" s="17">
        <f>B7L314C35+B7L314C37+B7L414C37+B7L514C43+B7L514C45+B7L614C43+B7L614C45+B7L714C29</f>
        <v>2425.1859898744124</v>
      </c>
      <c r="BH21" s="16" t="s">
        <v>18709</v>
      </c>
      <c r="BI21" s="23">
        <f>B7L214C31</f>
        <v>543.02471085988429</v>
      </c>
      <c r="BJ21" s="16" t="s">
        <v>18710</v>
      </c>
      <c r="BK21" s="17">
        <f>B7L814C28+B7L814C29</f>
        <v>2968.2107007342966</v>
      </c>
      <c r="BL21" s="16" t="s">
        <v>18711</v>
      </c>
      <c r="BM21" s="23">
        <f>IF(B7L814C30=0,0,B7L814C29/B7L814C30)</f>
        <v>0.18294682069758292</v>
      </c>
      <c r="BN21" s="16" t="s">
        <v>18712</v>
      </c>
      <c r="BO21" s="17">
        <f>B7L314C39+B7L414C39+B7L514C47+B7L614C47+B7L714C31</f>
        <v>5317.2212773642677</v>
      </c>
      <c r="BP21" s="16" t="s">
        <v>18713</v>
      </c>
      <c r="BQ21" s="17">
        <f>B7L314C40+B7L414C40+B7L514C48+B7L614C48+B7L714C32</f>
        <v>13824.775321147097</v>
      </c>
      <c r="BR21" s="16" t="s">
        <v>18714</v>
      </c>
      <c r="BS21" s="17">
        <f>B7L214C25</f>
        <v>300834.75</v>
      </c>
      <c r="BT21" s="16" t="s">
        <v>18715</v>
      </c>
      <c r="BU21" s="17">
        <f>B7L814C33+B7L814C34</f>
        <v>314659.52532114711</v>
      </c>
      <c r="BV21" s="16" t="s">
        <v>18716</v>
      </c>
      <c r="BW21" s="23">
        <f>IF(B7L814C35=0,0,B7L814C34/B7L814C35)</f>
        <v>0.95606433554796311</v>
      </c>
      <c r="BX21" s="16" t="s">
        <v>18717</v>
      </c>
      <c r="BY21" s="17">
        <f>B7L314C45+B7L314C47+B7L414C47+B7L514C55+B7L514C57+B7L614C55+B7L614C57+B7L714C37</f>
        <v>2296.1384226298974</v>
      </c>
      <c r="BZ21" s="16" t="s">
        <v>18718</v>
      </c>
      <c r="CA21" s="23">
        <f>B7L214C39</f>
        <v>532.37701215478216</v>
      </c>
      <c r="CB21" s="16" t="s">
        <v>18719</v>
      </c>
      <c r="CC21" s="17">
        <f>B7L814C37+B7L814C38</f>
        <v>2828.5154347846797</v>
      </c>
      <c r="CD21" s="16" t="s">
        <v>18720</v>
      </c>
      <c r="CE21" s="23">
        <f>IF(B7L814C39=0,0,B7L814C38/B7L814C39)</f>
        <v>0.18821782112541638</v>
      </c>
      <c r="CF21" s="16" t="s">
        <v>18721</v>
      </c>
      <c r="CG21" s="17">
        <f>B7L314C49+B7L414C49+B7L514C59+B7L614C59+B7L714C39</f>
        <v>4805.2569682584362</v>
      </c>
      <c r="CH21" s="16" t="s">
        <v>18722</v>
      </c>
      <c r="CI21" s="17">
        <f>B7L314C50+B7L414C50+B7L514C60+B7L614C60+B7L714C40</f>
        <v>12493.668117471932</v>
      </c>
      <c r="CJ21" s="16" t="s">
        <v>18723</v>
      </c>
      <c r="CK21" s="17">
        <f>B7L214C33</f>
        <v>300914</v>
      </c>
      <c r="CL21" s="16" t="s">
        <v>18724</v>
      </c>
      <c r="CM21" s="17">
        <f>B7L814C42+B7L814C43</f>
        <v>313407.66811747191</v>
      </c>
      <c r="CN21" s="16" t="s">
        <v>18725</v>
      </c>
      <c r="CO21" s="23">
        <f>IF(B7L814C44=0,0,B7L814C43/B7L814C44)</f>
        <v>0.96013604838542421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3202.6951255542363</v>
      </c>
      <c r="F22" s="16" t="s">
        <v>18727</v>
      </c>
      <c r="G22" s="23">
        <f>B7L215C7</f>
        <v>93.833924275732045</v>
      </c>
      <c r="H22" s="16" t="s">
        <v>18728</v>
      </c>
      <c r="I22" s="17">
        <f>B7L815C1+B7L815C2</f>
        <v>3296.5290498299682</v>
      </c>
      <c r="J22" s="16" t="s">
        <v>18729</v>
      </c>
      <c r="K22" s="23">
        <f>IF(B7L815C3=0,0,B7L815C2/B7L815C3)</f>
        <v>2.8464461516142837E-2</v>
      </c>
      <c r="L22" s="16" t="s">
        <v>18730</v>
      </c>
      <c r="M22" s="17">
        <f>B7L315C9+B7L415C9+B7L515C11+B7L615C11+B7L715C7</f>
        <v>7598.8548192583012</v>
      </c>
      <c r="N22" s="16" t="s">
        <v>18731</v>
      </c>
      <c r="O22" s="17">
        <f>B7L315C10+B7L415C10+B7L515C12+B7L615C12+B7L715C8</f>
        <v>19757.022530071579</v>
      </c>
      <c r="P22" s="16" t="s">
        <v>18732</v>
      </c>
      <c r="Q22" s="17">
        <f>B7L215C1</f>
        <v>50049</v>
      </c>
      <c r="R22" s="16" t="s">
        <v>18733</v>
      </c>
      <c r="S22" s="17">
        <f>B7L815C6+B7L815C7</f>
        <v>69806.022530071583</v>
      </c>
      <c r="T22" s="16" t="s">
        <v>18734</v>
      </c>
      <c r="U22" s="23">
        <f>IF(B7L815C8=0,0,B7L815C7/B7L815C8)</f>
        <v>0.71697252165369396</v>
      </c>
      <c r="V22" s="16" t="s">
        <v>18735</v>
      </c>
      <c r="W22" s="17">
        <f>B7L315C15+B7L315C17+B7L415C17+B7L515C19+B7L515C21+B7L615C19+B7L615C21+B7L715C13</f>
        <v>3184.6443195619595</v>
      </c>
      <c r="X22" s="16" t="s">
        <v>18736</v>
      </c>
      <c r="Y22" s="23">
        <f>B7L215C15</f>
        <v>102.24333506752522</v>
      </c>
      <c r="Z22" s="16" t="s">
        <v>18737</v>
      </c>
      <c r="AA22" s="17">
        <f>B7L815C10+B7L815C11</f>
        <v>3286.8876546294846</v>
      </c>
      <c r="AB22" s="16" t="s">
        <v>18738</v>
      </c>
      <c r="AC22" s="23">
        <f>IF(B7L815C12=0,0,B7L815C11/B7L815C12)</f>
        <v>3.1106428272204098E-2</v>
      </c>
      <c r="AD22" s="16" t="s">
        <v>18739</v>
      </c>
      <c r="AE22" s="17">
        <f>B7L315C19+B7L415C19+B7L515C23+B7L615C23+B7L715C15</f>
        <v>7333.8187618757765</v>
      </c>
      <c r="AF22" s="16" t="s">
        <v>18740</v>
      </c>
      <c r="AG22" s="17">
        <f>B7L315C20+B7L415C20+B7L515C24+B7L615C24+B7L715C16</f>
        <v>19067.92878087702</v>
      </c>
      <c r="AH22" s="16" t="s">
        <v>18741</v>
      </c>
      <c r="AI22" s="17">
        <f>B7L215C9</f>
        <v>56763.5</v>
      </c>
      <c r="AJ22" s="16" t="s">
        <v>18742</v>
      </c>
      <c r="AK22" s="17">
        <f>B7L815C15+B7L815C16</f>
        <v>75831.428780877017</v>
      </c>
      <c r="AL22" s="16" t="s">
        <v>18743</v>
      </c>
      <c r="AM22" s="23">
        <f>IF(B7L815C17=0,0,B7L815C16/B7L815C17)</f>
        <v>0.74854847010761427</v>
      </c>
      <c r="AN22" s="16" t="s">
        <v>18744</v>
      </c>
      <c r="AO22" s="17">
        <f>B7L315C25+B7L315C27+B7L415C27+B7L515C31+B7L515C33+B7L615C31+B7L615C33+B7L715C21</f>
        <v>3196.537536049183</v>
      </c>
      <c r="AP22" s="16" t="s">
        <v>18745</v>
      </c>
      <c r="AQ22" s="23">
        <f>B7L215C23</f>
        <v>106.41008022415338</v>
      </c>
      <c r="AR22" s="16" t="s">
        <v>18746</v>
      </c>
      <c r="AS22" s="17">
        <f>B7L815C19+B7L815C20</f>
        <v>3302.9476162733363</v>
      </c>
      <c r="AT22" s="16" t="s">
        <v>18747</v>
      </c>
      <c r="AU22" s="23">
        <f>IF(B7L815C21=0,0,B7L815C20/B7L815C21)</f>
        <v>3.2216702347890758E-2</v>
      </c>
      <c r="AV22" s="16" t="s">
        <v>18748</v>
      </c>
      <c r="AW22" s="17">
        <f>B7L315C29+B7L415C29+B7L515C35+B7L615C35+B7L715C23</f>
        <v>7256.9900489971715</v>
      </c>
      <c r="AX22" s="16" t="s">
        <v>18749</v>
      </c>
      <c r="AY22" s="17">
        <f>B7L315C30+B7L415C30+B7L515C36+B7L615C36+B7L715C24</f>
        <v>18868.174127392645</v>
      </c>
      <c r="AZ22" s="16" t="s">
        <v>18750</v>
      </c>
      <c r="BA22" s="17">
        <f>B7L215C17</f>
        <v>58289.666666666664</v>
      </c>
      <c r="BB22" s="16" t="s">
        <v>18751</v>
      </c>
      <c r="BC22" s="17">
        <f>B7L815C24+B7L815C25</f>
        <v>77157.840794059302</v>
      </c>
      <c r="BD22" s="16" t="s">
        <v>18752</v>
      </c>
      <c r="BE22" s="23">
        <f>IF(B7L815C26=0,0,B7L815C25/B7L815C26)</f>
        <v>0.75546005521650916</v>
      </c>
      <c r="BF22" s="16" t="s">
        <v>18753</v>
      </c>
      <c r="BG22" s="17">
        <f>B7L315C35+B7L315C37+B7L415C37+B7L515C43+B7L515C45+B7L615C43+B7L615C45+B7L715C29</f>
        <v>3138.1121322763206</v>
      </c>
      <c r="BH22" s="16" t="s">
        <v>18754</v>
      </c>
      <c r="BI22" s="23">
        <f>B7L215C31</f>
        <v>105.44482399645891</v>
      </c>
      <c r="BJ22" s="16" t="s">
        <v>18755</v>
      </c>
      <c r="BK22" s="17">
        <f>B7L815C28+B7L815C29</f>
        <v>3243.5569562727796</v>
      </c>
      <c r="BL22" s="16" t="s">
        <v>18756</v>
      </c>
      <c r="BM22" s="23">
        <f>IF(B7L815C30=0,0,B7L815C29/B7L815C30)</f>
        <v>3.2509009528116056E-2</v>
      </c>
      <c r="BN22" s="16" t="s">
        <v>18757</v>
      </c>
      <c r="BO22" s="17">
        <f>B7L315C39+B7L415C39+B7L515C47+B7L615C47+B7L715C31</f>
        <v>7053.3584136072659</v>
      </c>
      <c r="BP22" s="16" t="s">
        <v>18758</v>
      </c>
      <c r="BQ22" s="17">
        <f>B7L315C40+B7L415C40+B7L515C48+B7L615C48+B7L715C32</f>
        <v>18338.731875378886</v>
      </c>
      <c r="BR22" s="16" t="s">
        <v>18759</v>
      </c>
      <c r="BS22" s="17">
        <f>B7L215C25</f>
        <v>58416.25</v>
      </c>
      <c r="BT22" s="16" t="s">
        <v>18760</v>
      </c>
      <c r="BU22" s="17">
        <f>B7L815C33+B7L815C34</f>
        <v>76754.981875378886</v>
      </c>
      <c r="BV22" s="16" t="s">
        <v>18761</v>
      </c>
      <c r="BW22" s="23">
        <f>IF(B7L815C35=0,0,B7L815C34/B7L815C35)</f>
        <v>0.76107437683779189</v>
      </c>
      <c r="BX22" s="16" t="s">
        <v>18762</v>
      </c>
      <c r="BY22" s="17">
        <f>B7L315C45+B7L315C47+B7L415C47+B7L515C55+B7L515C57+B7L615C55+B7L615C57+B7L715C37</f>
        <v>2871.8883816569446</v>
      </c>
      <c r="BZ22" s="16" t="s">
        <v>18763</v>
      </c>
      <c r="CA22" s="23">
        <f>B7L215C39</f>
        <v>102.15890856807458</v>
      </c>
      <c r="CB22" s="16" t="s">
        <v>18764</v>
      </c>
      <c r="CC22" s="17">
        <f>B7L815C37+B7L815C38</f>
        <v>2974.047290225019</v>
      </c>
      <c r="CD22" s="16" t="s">
        <v>18765</v>
      </c>
      <c r="CE22" s="23">
        <f>IF(B7L815C39=0,0,B7L815C38/B7L815C39)</f>
        <v>3.4350129167026511E-2</v>
      </c>
      <c r="CF22" s="16" t="s">
        <v>18766</v>
      </c>
      <c r="CG22" s="17">
        <f>B7L315C49+B7L415C49+B7L515C59+B7L615C59+B7L715C39</f>
        <v>6423.1913912511927</v>
      </c>
      <c r="CH22" s="16" t="s">
        <v>18767</v>
      </c>
      <c r="CI22" s="17">
        <f>B7L315C50+B7L415C50+B7L515C60+B7L615C60+B7L715C40</f>
        <v>16700.297617253105</v>
      </c>
      <c r="CJ22" s="16" t="s">
        <v>18768</v>
      </c>
      <c r="CK22" s="17">
        <f>B7L215C33</f>
        <v>57743</v>
      </c>
      <c r="CL22" s="16" t="s">
        <v>18769</v>
      </c>
      <c r="CM22" s="17">
        <f>B7L815C42+B7L815C43</f>
        <v>74443.297617253105</v>
      </c>
      <c r="CN22" s="16" t="s">
        <v>18770</v>
      </c>
      <c r="CO22" s="23">
        <f>IF(B7L815C44=0,0,B7L815C43/B7L815C44)</f>
        <v>0.77566418802244708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52822.440394421399</v>
      </c>
      <c r="F23" s="16" t="s">
        <v>18772</v>
      </c>
      <c r="G23" s="17">
        <f>B7L216C7</f>
        <v>13389.262377704506</v>
      </c>
      <c r="H23" s="16" t="s">
        <v>18773</v>
      </c>
      <c r="I23" s="17">
        <f>B7L816C1+B7L816C2</f>
        <v>66211.702772125907</v>
      </c>
      <c r="J23" s="16" t="s">
        <v>18774</v>
      </c>
      <c r="K23" s="23">
        <f>IF(B7L816C3=0,0,B7L816C2/B7L816C3)</f>
        <v>0.20221897062193026</v>
      </c>
      <c r="L23" s="16" t="s">
        <v>18775</v>
      </c>
      <c r="M23" s="17">
        <f>B7L316C9+B7L416C9+B7L516C11+B7L616C11+B7L716C7</f>
        <v>109490.8626481026</v>
      </c>
      <c r="N23" s="16" t="s">
        <v>18776</v>
      </c>
      <c r="O23" s="17">
        <f>B7L316C10+B7L416C10+B7L516C12+B7L616C12+B7L716C8</f>
        <v>284676.24288506678</v>
      </c>
      <c r="P23" s="16" t="s">
        <v>18777</v>
      </c>
      <c r="Q23" s="17">
        <f>B7L216C1</f>
        <v>7141545</v>
      </c>
      <c r="R23" s="16" t="s">
        <v>18778</v>
      </c>
      <c r="S23" s="17">
        <f>B7L816C6+B7L816C7</f>
        <v>7426221.2428850671</v>
      </c>
      <c r="T23" s="16" t="s">
        <v>18779</v>
      </c>
      <c r="U23" s="23">
        <f>IF(B7L816C8=0,0,B7L816C7/B7L816C8)</f>
        <v>0.96166607032374496</v>
      </c>
      <c r="V23" s="16" t="s">
        <v>18780</v>
      </c>
      <c r="W23" s="17">
        <f>B7L316C15+B7L316C17+B7L416C17+B7L516C19+B7L516C21+B7L616C19+B7L616C21+B7L716C13</f>
        <v>54979.155514299891</v>
      </c>
      <c r="X23" s="16" t="s">
        <v>18781</v>
      </c>
      <c r="Y23" s="17">
        <f>B7L216C15</f>
        <v>13725.699641758496</v>
      </c>
      <c r="Z23" s="16" t="s">
        <v>18782</v>
      </c>
      <c r="AA23" s="17">
        <f>B7L816C10+B7L816C11</f>
        <v>68704.855156058387</v>
      </c>
      <c r="AB23" s="16" t="s">
        <v>18783</v>
      </c>
      <c r="AC23" s="23">
        <f>IF(B7L816C12=0,0,B7L816C11/B7L816C12)</f>
        <v>0.19977772474130839</v>
      </c>
      <c r="AD23" s="16" t="s">
        <v>18784</v>
      </c>
      <c r="AE23" s="17">
        <f>B7L316C19+B7L416C19+B7L516C23+B7L616C23+B7L716C15</f>
        <v>113751.26970001841</v>
      </c>
      <c r="AF23" s="16" t="s">
        <v>18785</v>
      </c>
      <c r="AG23" s="17">
        <f>B7L316C20+B7L416C20+B7L516C24+B7L616C24+B7L716C16</f>
        <v>295753.30122004787</v>
      </c>
      <c r="AH23" s="16" t="s">
        <v>18786</v>
      </c>
      <c r="AI23" s="17">
        <f>B7L216C9</f>
        <v>7620240</v>
      </c>
      <c r="AJ23" s="16" t="s">
        <v>18787</v>
      </c>
      <c r="AK23" s="17">
        <f>B7L816C15+B7L816C16</f>
        <v>7915993.3012200482</v>
      </c>
      <c r="AL23" s="16" t="s">
        <v>18788</v>
      </c>
      <c r="AM23" s="23">
        <f>IF(B7L816C17=0,0,B7L816C16/B7L816C17)</f>
        <v>0.96263851042237925</v>
      </c>
      <c r="AN23" s="16" t="s">
        <v>18789</v>
      </c>
      <c r="AO23" s="17">
        <f>B7L316C25+B7L316C27+B7L416C27+B7L516C31+B7L516C33+B7L616C31+B7L616C33+B7L716C21</f>
        <v>55771.074896671955</v>
      </c>
      <c r="AP23" s="16" t="s">
        <v>18790</v>
      </c>
      <c r="AQ23" s="17">
        <f>B7L216C23</f>
        <v>14419.815452058159</v>
      </c>
      <c r="AR23" s="16" t="s">
        <v>18791</v>
      </c>
      <c r="AS23" s="17">
        <f>B7L816C19+B7L816C20</f>
        <v>70190.890348730114</v>
      </c>
      <c r="AT23" s="16" t="s">
        <v>18792</v>
      </c>
      <c r="AU23" s="23">
        <f>IF(B7L816C21=0,0,B7L816C20/B7L816C21)</f>
        <v>0.20543713550883944</v>
      </c>
      <c r="AV23" s="16" t="s">
        <v>18793</v>
      </c>
      <c r="AW23" s="17">
        <f>B7L316C29+B7L416C29+B7L516C35+B7L616C35+B7L716C23</f>
        <v>115269.81139373843</v>
      </c>
      <c r="AX23" s="16" t="s">
        <v>18794</v>
      </c>
      <c r="AY23" s="17">
        <f>B7L316C30+B7L416C30+B7L516C36+B7L616C36+B7L716C24</f>
        <v>299701.50962371996</v>
      </c>
      <c r="AZ23" s="16" t="s">
        <v>18795</v>
      </c>
      <c r="BA23" s="17">
        <f>B7L216C17</f>
        <v>7898934.333333334</v>
      </c>
      <c r="BB23" s="16" t="s">
        <v>18796</v>
      </c>
      <c r="BC23" s="17">
        <f>B7L816C24+B7L816C25</f>
        <v>8198635.8429570543</v>
      </c>
      <c r="BD23" s="16" t="s">
        <v>18797</v>
      </c>
      <c r="BE23" s="23">
        <f>IF(B7L816C26=0,0,B7L816C25/B7L816C26)</f>
        <v>0.96344495409182307</v>
      </c>
      <c r="BF23" s="16" t="s">
        <v>18798</v>
      </c>
      <c r="BG23" s="17">
        <f>B7L316C35+B7L316C37+B7L416C37+B7L516C43+B7L516C45+B7L616C43+B7L616C45+B7L716C29</f>
        <v>56085.664623919576</v>
      </c>
      <c r="BH23" s="16" t="s">
        <v>18799</v>
      </c>
      <c r="BI23" s="17">
        <f>B7L216C31</f>
        <v>14500.378783211652</v>
      </c>
      <c r="BJ23" s="16" t="s">
        <v>18800</v>
      </c>
      <c r="BK23" s="17">
        <f>B7L816C28+B7L816C29</f>
        <v>70586.043407131234</v>
      </c>
      <c r="BL23" s="16" t="s">
        <v>18801</v>
      </c>
      <c r="BM23" s="23">
        <f>IF(B7L816C30=0,0,B7L816C29/B7L816C30)</f>
        <v>0.20542841167021261</v>
      </c>
      <c r="BN23" s="16" t="s">
        <v>18802</v>
      </c>
      <c r="BO23" s="17">
        <f>B7L316C39+B7L416C39+B7L516C47+B7L616C47+B7L716C31</f>
        <v>115865.40385056214</v>
      </c>
      <c r="BP23" s="16" t="s">
        <v>18803</v>
      </c>
      <c r="BQ23" s="17">
        <f>B7L316C40+B7L416C40+B7L516C48+B7L616C48+B7L716C32</f>
        <v>301250.05001146154</v>
      </c>
      <c r="BR23" s="16" t="s">
        <v>18804</v>
      </c>
      <c r="BS23" s="17">
        <f>B7L216C25</f>
        <v>8033184.75</v>
      </c>
      <c r="BT23" s="16" t="s">
        <v>18805</v>
      </c>
      <c r="BU23" s="17">
        <f>B7L816C33+B7L816C34</f>
        <v>8334434.8000114616</v>
      </c>
      <c r="BV23" s="16" t="s">
        <v>18806</v>
      </c>
      <c r="BW23" s="23">
        <f>IF(B7L816C35=0,0,B7L816C34/B7L816C35)</f>
        <v>0.96385477153039256</v>
      </c>
      <c r="BX23" s="16" t="s">
        <v>18807</v>
      </c>
      <c r="BY23" s="17">
        <f>B7L316C45+B7L316C47+B7L416C47+B7L516C55+B7L516C57+B7L616C55+B7L616C57+B7L716C37</f>
        <v>54927.541589569577</v>
      </c>
      <c r="BZ23" s="16" t="s">
        <v>18808</v>
      </c>
      <c r="CA23" s="17">
        <f>B7L216C39</f>
        <v>13998.062295348464</v>
      </c>
      <c r="CB23" s="16" t="s">
        <v>18809</v>
      </c>
      <c r="CC23" s="17">
        <f>B7L816C37+B7L816C38</f>
        <v>68925.603884918033</v>
      </c>
      <c r="CD23" s="16" t="s">
        <v>18810</v>
      </c>
      <c r="CE23" s="23">
        <f>IF(B7L816C39=0,0,B7L816C38/B7L816C39)</f>
        <v>0.2030894400101361</v>
      </c>
      <c r="CF23" s="16" t="s">
        <v>18811</v>
      </c>
      <c r="CG23" s="17">
        <f>B7L316C49+B7L416C49+B7L516C59+B7L616C59+B7L716C39</f>
        <v>113401.22645688549</v>
      </c>
      <c r="CH23" s="16" t="s">
        <v>18812</v>
      </c>
      <c r="CI23" s="17">
        <f>B7L316C50+B7L416C50+B7L516C60+B7L616C60+B7L716C40</f>
        <v>294843.1887879023</v>
      </c>
      <c r="CJ23" s="16" t="s">
        <v>18813</v>
      </c>
      <c r="CK23" s="17">
        <f>B7L216C33</f>
        <v>7912086.4000000004</v>
      </c>
      <c r="CL23" s="16" t="s">
        <v>18814</v>
      </c>
      <c r="CM23" s="17">
        <f>B7L816C42+B7L816C43</f>
        <v>8206929.5887879031</v>
      </c>
      <c r="CN23" s="16" t="s">
        <v>18815</v>
      </c>
      <c r="CO23" s="23">
        <f>IF(B7L816C44=0,0,B7L816C43/B7L816C44)</f>
        <v>0.96407387371877662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16200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16573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28557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61330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0.26414479047774336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0.2702266427523235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0.46562856676993314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35437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26031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21053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82521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0.42943008446334874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0.31544697713309339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0.25512293840355788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58588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572984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5545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637117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9.1957992017164827E-2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0.89933873998025482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8.7032680025803735E-3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48676.704259999991</v>
      </c>
      <c r="F8" s="16" t="s">
        <v>18915</v>
      </c>
      <c r="G8" s="21">
        <f>B3L520C2</f>
        <v>0.2916636044442476</v>
      </c>
      <c r="H8" s="16" t="s">
        <v>18916</v>
      </c>
      <c r="I8" s="15">
        <f>IF(B9L101C2=NULL_VALUE,NULL_VALUE,B9L101C1*B9L101C2)</f>
        <v>14197.22301693826</v>
      </c>
      <c r="J8" s="16" t="s">
        <v>18917</v>
      </c>
      <c r="K8" s="21">
        <f>B3L520C3</f>
        <v>7.8351112523548469E-2</v>
      </c>
      <c r="L8" s="16" t="s">
        <v>18918</v>
      </c>
      <c r="M8" s="15">
        <f>IF(B9L101C4=NULL_VALUE,NULL_VALUE,B9L101C1*B9L101C4)</f>
        <v>3813.8739327507506</v>
      </c>
      <c r="N8" s="16" t="s">
        <v>18919</v>
      </c>
      <c r="O8" s="21">
        <f>B3L520C4</f>
        <v>0.15676786816494342</v>
      </c>
      <c r="P8" s="16" t="s">
        <v>18920</v>
      </c>
      <c r="Q8" s="15">
        <f>B9L101C1*B9L101C6</f>
        <v>7630.9431561356187</v>
      </c>
      <c r="R8" s="16" t="s">
        <v>18921</v>
      </c>
      <c r="S8" s="21">
        <f>B3L520C5</f>
        <v>1.9974274377351619E-2</v>
      </c>
      <c r="T8" s="16" t="s">
        <v>18922</v>
      </c>
      <c r="U8" s="21">
        <f>B9L101C1*B9L101C8</f>
        <v>972.2818466744402</v>
      </c>
      <c r="V8" s="16" t="s">
        <v>18923</v>
      </c>
      <c r="W8" s="21">
        <f>B3L520C6</f>
        <v>6.5642768118183134E-2</v>
      </c>
      <c r="X8" s="16" t="s">
        <v>18924</v>
      </c>
      <c r="Y8" s="15">
        <f>B9L101C1*B9L101C10</f>
        <v>3195.2736104965566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0.38760037237172579</v>
      </c>
      <c r="BD8" s="16" t="s">
        <v>18926</v>
      </c>
      <c r="BE8" s="15">
        <f>B9L101C1*B9L101C26</f>
        <v>18867.108697004369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37030.788358000005</v>
      </c>
      <c r="F9" s="16" t="s">
        <v>18928</v>
      </c>
      <c r="G9" s="21">
        <f>B3L524C2</f>
        <v>0.63287951202144588</v>
      </c>
      <c r="H9" s="16" t="s">
        <v>18929</v>
      </c>
      <c r="I9" s="15">
        <f>IF(B9L102C2=NULL_VALUE,NULL_VALUE,B9L102C1*B9L102C2)</f>
        <v>23436.027265780482</v>
      </c>
      <c r="J9" s="16" t="s">
        <v>18930</v>
      </c>
      <c r="K9" s="21">
        <f>B3L524C3</f>
        <v>0.17003065803026193</v>
      </c>
      <c r="L9" s="16" t="s">
        <v>18931</v>
      </c>
      <c r="M9" s="15">
        <f>IF(B9L102C4=NULL_VALUE,NULL_VALUE,B9L102C1*B9L102C4)</f>
        <v>6296.3693118901037</v>
      </c>
      <c r="N9" s="16" t="s">
        <v>18932</v>
      </c>
      <c r="O9" s="21">
        <f>B3L524C4</f>
        <v>2.4536785947318448E-2</v>
      </c>
      <c r="P9" s="16" t="s">
        <v>18933</v>
      </c>
      <c r="Q9" s="21">
        <f>B9L102C1*B9L102C6</f>
        <v>908.61652740069815</v>
      </c>
      <c r="R9" s="16" t="s">
        <v>18934</v>
      </c>
      <c r="S9" s="21">
        <f>B3L524C5</f>
        <v>3.126307071640601E-3</v>
      </c>
      <c r="T9" s="16" t="s">
        <v>18935</v>
      </c>
      <c r="U9" s="21">
        <f>B9L102C1*B9L102C8</f>
        <v>115.76961551204185</v>
      </c>
      <c r="V9" s="16" t="s">
        <v>18936</v>
      </c>
      <c r="W9" s="21">
        <f>B3L524C6</f>
        <v>1.0274188002675775E-2</v>
      </c>
      <c r="X9" s="16" t="s">
        <v>18937</v>
      </c>
      <c r="Y9" s="21">
        <f>B9L102C1*B9L102C10</f>
        <v>380.46128147738938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1.4144885292186964E-3</v>
      </c>
      <c r="AF9" s="16" t="s">
        <v>18941</v>
      </c>
      <c r="AG9" s="21">
        <f>B9L102C1*B9L102C14</f>
        <v>52.379625360316254</v>
      </c>
      <c r="AH9" s="16" t="s">
        <v>18942</v>
      </c>
      <c r="AI9" s="21">
        <f>B3L524C9</f>
        <v>3.0175878136034975E-3</v>
      </c>
      <c r="AJ9" s="16" t="s">
        <v>18943</v>
      </c>
      <c r="AK9" s="21">
        <f>B9L102C1*B9L102C16</f>
        <v>111.74365567723109</v>
      </c>
      <c r="AL9" s="16" t="s">
        <v>18944</v>
      </c>
      <c r="AM9" s="21">
        <f>B3L524C10</f>
        <v>2.1062789902328228E-2</v>
      </c>
      <c r="AN9" s="16" t="s">
        <v>18945</v>
      </c>
      <c r="AO9" s="21">
        <f>B9L102C1*B9L102C18</f>
        <v>779.97171510213616</v>
      </c>
      <c r="AP9" s="16" t="s">
        <v>18946</v>
      </c>
      <c r="AQ9" s="21">
        <f>B3L524C11</f>
        <v>7.7105070735319984E-6</v>
      </c>
      <c r="AR9" s="16" t="s">
        <v>18947</v>
      </c>
      <c r="AS9" s="21">
        <f>B9L102C1*B9L102C20</f>
        <v>0.2855261555728254</v>
      </c>
      <c r="AT9" s="16" t="s">
        <v>18948</v>
      </c>
      <c r="AU9" s="21">
        <f>B3L524C12</f>
        <v>5.963783112802522E-5</v>
      </c>
      <c r="AV9" s="16" t="s">
        <v>18949</v>
      </c>
      <c r="AW9" s="21">
        <f>B9L102C1*B9L102C22</f>
        <v>2.2084359026320466</v>
      </c>
      <c r="AX9" s="16" t="s">
        <v>18950</v>
      </c>
      <c r="AY9" s="21">
        <f>B3L524C13</f>
        <v>1.4670103420157402E-2</v>
      </c>
      <c r="AZ9" s="16" t="s">
        <v>18951</v>
      </c>
      <c r="BA9" s="21">
        <f>B9L102C1*B9L102C24</f>
        <v>543.24549494182077</v>
      </c>
      <c r="BB9" s="16" t="s">
        <v>18952</v>
      </c>
      <c r="BC9" s="21">
        <f>B3L524C14</f>
        <v>0.11892023092314798</v>
      </c>
      <c r="BD9" s="16" t="s">
        <v>18953</v>
      </c>
      <c r="BE9" s="15">
        <f>B9L102C1*B9L102C26</f>
        <v>4403.70990279958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-148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0.12449544430453785</v>
      </c>
      <c r="P10" s="16" t="s">
        <v>18960</v>
      </c>
      <c r="Q10" s="21">
        <f>B9L103C1*B9L103C6</f>
        <v>-18.425325757071601</v>
      </c>
      <c r="R10" s="16" t="s">
        <v>18961</v>
      </c>
      <c r="S10" s="21">
        <f>B3L522C5</f>
        <v>1.5862345979296893E-2</v>
      </c>
      <c r="T10" s="16" t="s">
        <v>18962</v>
      </c>
      <c r="U10" s="21">
        <f>B9L103C1*B9L103C8</f>
        <v>-2.3476272049359403</v>
      </c>
      <c r="V10" s="16" t="s">
        <v>18963</v>
      </c>
      <c r="W10" s="21">
        <f>B3L522C6</f>
        <v>5.2129468097726173E-2</v>
      </c>
      <c r="X10" s="16" t="s">
        <v>18964</v>
      </c>
      <c r="Y10" s="21">
        <f>B9L103C1*B9L103C10</f>
        <v>-7.7151612784634738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7.1768722393732685E-3</v>
      </c>
      <c r="AF10" s="16" t="s">
        <v>18968</v>
      </c>
      <c r="AG10" s="21">
        <f>B9L103C1*B9L103C14</f>
        <v>-1.0621770914272437</v>
      </c>
      <c r="AH10" s="16" t="s">
        <v>18969</v>
      </c>
      <c r="AI10" s="21">
        <f>B3L522C9</f>
        <v>1.5310723107301789E-2</v>
      </c>
      <c r="AJ10" s="16" t="s">
        <v>18970</v>
      </c>
      <c r="AK10" s="21">
        <f>B9L103C1*B9L103C16</f>
        <v>-2.2659870198806646</v>
      </c>
      <c r="AL10" s="16" t="s">
        <v>18971</v>
      </c>
      <c r="AM10" s="21">
        <f>B3L522C10</f>
        <v>0.10686898409651166</v>
      </c>
      <c r="AN10" s="16" t="s">
        <v>18972</v>
      </c>
      <c r="AO10" s="21">
        <f>B9L103C1*B9L103C18</f>
        <v>-15.816609646283725</v>
      </c>
      <c r="AP10" s="16" t="s">
        <v>18973</v>
      </c>
      <c r="AQ10" s="21">
        <f>B3L522C11</f>
        <v>3.9121790685774606E-5</v>
      </c>
      <c r="AR10" s="16" t="s">
        <v>18974</v>
      </c>
      <c r="AS10" s="21">
        <f>B9L103C1*B9L103C20</f>
        <v>-5.7900250214946419E-3</v>
      </c>
      <c r="AT10" s="16" t="s">
        <v>18975</v>
      </c>
      <c r="AU10" s="21">
        <f>B3L522C12</f>
        <v>3.0259212838973777E-4</v>
      </c>
      <c r="AV10" s="16" t="s">
        <v>18976</v>
      </c>
      <c r="AW10" s="21">
        <f>B9L103C1*B9L103C22</f>
        <v>-4.4783635001681192E-2</v>
      </c>
      <c r="AX10" s="16" t="s">
        <v>18977</v>
      </c>
      <c r="AY10" s="21">
        <f>B3L522C13</f>
        <v>7.4433589110134188E-2</v>
      </c>
      <c r="AZ10" s="16" t="s">
        <v>18978</v>
      </c>
      <c r="BA10" s="21">
        <f>B9L103C1*B9L103C24</f>
        <v>-11.016171188299859</v>
      </c>
      <c r="BB10" s="16" t="s">
        <v>18979</v>
      </c>
      <c r="BC10" s="21">
        <f>B3L522C14</f>
        <v>0.60338085914604256</v>
      </c>
      <c r="BD10" s="16" t="s">
        <v>18980</v>
      </c>
      <c r="BE10" s="21">
        <f>B9L103C1*B9L103C26</f>
        <v>-89.300367153614303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94413.849583999996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0.12449544430453785</v>
      </c>
      <c r="P11" s="16" t="s">
        <v>18984</v>
      </c>
      <c r="Q11" s="15">
        <f>B9L104C1*B9L104C6</f>
        <v>11754.094152461885</v>
      </c>
      <c r="R11" s="16" t="s">
        <v>18961</v>
      </c>
      <c r="S11" s="21">
        <f>B3L522C5</f>
        <v>1.5862345979296893E-2</v>
      </c>
      <c r="T11" s="16" t="s">
        <v>18985</v>
      </c>
      <c r="U11" s="15">
        <f>B9L104C1*B9L104C8</f>
        <v>1497.625147338704</v>
      </c>
      <c r="V11" s="16" t="s">
        <v>18963</v>
      </c>
      <c r="W11" s="21">
        <f>B3L522C6</f>
        <v>5.2129468097726173E-2</v>
      </c>
      <c r="X11" s="16" t="s">
        <v>18986</v>
      </c>
      <c r="Y11" s="15">
        <f>B9L104C1*B9L104C10</f>
        <v>4921.7437598726456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7.1768722393732685E-3</v>
      </c>
      <c r="AF11" s="16" t="s">
        <v>18988</v>
      </c>
      <c r="AG11" s="21">
        <f>B9L104C1*B9L104C14</f>
        <v>677.59613609177302</v>
      </c>
      <c r="AH11" s="16" t="s">
        <v>18969</v>
      </c>
      <c r="AI11" s="21">
        <f>B3L522C9</f>
        <v>1.5310723107301789E-2</v>
      </c>
      <c r="AJ11" s="16" t="s">
        <v>18989</v>
      </c>
      <c r="AK11" s="15">
        <f>B9L104C1*B9L104C16</f>
        <v>1445.5443084750641</v>
      </c>
      <c r="AL11" s="16" t="s">
        <v>18971</v>
      </c>
      <c r="AM11" s="21">
        <f>B3L522C10</f>
        <v>0.10686898409651166</v>
      </c>
      <c r="AN11" s="16" t="s">
        <v>18990</v>
      </c>
      <c r="AO11" s="15">
        <f>B9L104C1*B9L104C18</f>
        <v>10089.91218968294</v>
      </c>
      <c r="AP11" s="16" t="s">
        <v>18973</v>
      </c>
      <c r="AQ11" s="21">
        <f>B3L522C11</f>
        <v>3.9121790685774606E-5</v>
      </c>
      <c r="AR11" s="16" t="s">
        <v>18991</v>
      </c>
      <c r="AS11" s="21">
        <f>B9L104C1*B9L104C20</f>
        <v>3.6936388612634556</v>
      </c>
      <c r="AT11" s="16" t="s">
        <v>18975</v>
      </c>
      <c r="AU11" s="21">
        <f>B3L522C12</f>
        <v>3.0259212838973777E-4</v>
      </c>
      <c r="AV11" s="16" t="s">
        <v>18992</v>
      </c>
      <c r="AW11" s="21">
        <f>B9L104C1*B9L104C22</f>
        <v>28.568887695091117</v>
      </c>
      <c r="AX11" s="16" t="s">
        <v>18977</v>
      </c>
      <c r="AY11" s="21">
        <f>B3L522C13</f>
        <v>7.4433589110134188E-2</v>
      </c>
      <c r="AZ11" s="16" t="s">
        <v>18993</v>
      </c>
      <c r="BA11" s="15">
        <f>B9L104C1*B9L104C24</f>
        <v>7027.561686241469</v>
      </c>
      <c r="BB11" s="16" t="s">
        <v>18979</v>
      </c>
      <c r="BC11" s="21">
        <f>B3L522C14</f>
        <v>0.60338085914604256</v>
      </c>
      <c r="BD11" s="16" t="s">
        <v>18994</v>
      </c>
      <c r="BE11" s="15">
        <f>B9L104C1*B9L104C26</f>
        <v>56967.509677279151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3449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0.12449544430453785</v>
      </c>
      <c r="P12" s="16" t="s">
        <v>18998</v>
      </c>
      <c r="Q12" s="21">
        <f>B9L105C1*B9L105C6</f>
        <v>429.38478740635105</v>
      </c>
      <c r="R12" s="16" t="s">
        <v>18961</v>
      </c>
      <c r="S12" s="21">
        <f>B3L522C5</f>
        <v>1.5862345979296893E-2</v>
      </c>
      <c r="T12" s="16" t="s">
        <v>18999</v>
      </c>
      <c r="U12" s="21">
        <f>B9L105C1*B9L105C8</f>
        <v>54.709231282594985</v>
      </c>
      <c r="V12" s="16" t="s">
        <v>18963</v>
      </c>
      <c r="W12" s="21">
        <f>B3L522C6</f>
        <v>5.2129468097726173E-2</v>
      </c>
      <c r="X12" s="16" t="s">
        <v>19000</v>
      </c>
      <c r="Y12" s="21">
        <f>B9L105C1*B9L105C10</f>
        <v>179.79453546905756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7.1768722393732685E-3</v>
      </c>
      <c r="AF12" s="16" t="s">
        <v>19002</v>
      </c>
      <c r="AG12" s="21">
        <f>B9L105C1*B9L105C14</f>
        <v>24.753032353598403</v>
      </c>
      <c r="AH12" s="16" t="s">
        <v>18969</v>
      </c>
      <c r="AI12" s="21">
        <f>B3L522C9</f>
        <v>1.5310723107301789E-2</v>
      </c>
      <c r="AJ12" s="16" t="s">
        <v>19003</v>
      </c>
      <c r="AK12" s="21">
        <f>B9L105C1*B9L105C16</f>
        <v>52.806683997083873</v>
      </c>
      <c r="AL12" s="16" t="s">
        <v>18971</v>
      </c>
      <c r="AM12" s="21">
        <f>B3L522C10</f>
        <v>0.10686898409651166</v>
      </c>
      <c r="AN12" s="16" t="s">
        <v>19004</v>
      </c>
      <c r="AO12" s="21">
        <f>B9L105C1*B9L105C18</f>
        <v>368.59112614886874</v>
      </c>
      <c r="AP12" s="16" t="s">
        <v>18973</v>
      </c>
      <c r="AQ12" s="21">
        <f>B3L522C11</f>
        <v>3.9121790685774606E-5</v>
      </c>
      <c r="AR12" s="16" t="s">
        <v>19005</v>
      </c>
      <c r="AS12" s="21">
        <f>B9L105C1*B9L105C20</f>
        <v>0.13493105607523662</v>
      </c>
      <c r="AT12" s="16" t="s">
        <v>18975</v>
      </c>
      <c r="AU12" s="21">
        <f>B3L522C12</f>
        <v>3.0259212838973777E-4</v>
      </c>
      <c r="AV12" s="16" t="s">
        <v>19006</v>
      </c>
      <c r="AW12" s="21">
        <f>B9L105C1*B9L105C22</f>
        <v>1.0436402508162055</v>
      </c>
      <c r="AX12" s="16" t="s">
        <v>18977</v>
      </c>
      <c r="AY12" s="21">
        <f>B3L522C13</f>
        <v>7.4433589110134188E-2</v>
      </c>
      <c r="AZ12" s="16" t="s">
        <v>19007</v>
      </c>
      <c r="BA12" s="21">
        <f>B9L105C1*B9L105C24</f>
        <v>256.72144884085282</v>
      </c>
      <c r="BB12" s="16" t="s">
        <v>18979</v>
      </c>
      <c r="BC12" s="21">
        <f>B3L522C14</f>
        <v>0.60338085914604256</v>
      </c>
      <c r="BD12" s="16" t="s">
        <v>19008</v>
      </c>
      <c r="BE12" s="15">
        <f>B9L105C1*B9L105C26</f>
        <v>2081.0605831947009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1500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0.12449544430453785</v>
      </c>
      <c r="P13" s="16" t="s">
        <v>19012</v>
      </c>
      <c r="Q13" s="21">
        <f>B9L106C1*B9L106C6</f>
        <v>186.74316645680676</v>
      </c>
      <c r="R13" s="16" t="s">
        <v>18961</v>
      </c>
      <c r="S13" s="21">
        <f>B3L522C5</f>
        <v>1.5862345979296893E-2</v>
      </c>
      <c r="T13" s="16" t="s">
        <v>19013</v>
      </c>
      <c r="U13" s="21">
        <f>B9L106C1*B9L106C8</f>
        <v>23.793518968945339</v>
      </c>
      <c r="V13" s="16" t="s">
        <v>18963</v>
      </c>
      <c r="W13" s="21">
        <f>B3L522C6</f>
        <v>5.2129468097726173E-2</v>
      </c>
      <c r="X13" s="16" t="s">
        <v>19014</v>
      </c>
      <c r="Y13" s="21">
        <f>B9L106C1*B9L106C10</f>
        <v>78.194202146589262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7.1768722393732685E-3</v>
      </c>
      <c r="AF13" s="16" t="s">
        <v>19016</v>
      </c>
      <c r="AG13" s="21">
        <f>B9L106C1*B9L106C14</f>
        <v>10.765308359059903</v>
      </c>
      <c r="AH13" s="16" t="s">
        <v>18969</v>
      </c>
      <c r="AI13" s="21">
        <f>B3L522C9</f>
        <v>1.5310723107301789E-2</v>
      </c>
      <c r="AJ13" s="16" t="s">
        <v>19017</v>
      </c>
      <c r="AK13" s="21">
        <f>B9L106C1*B9L106C16</f>
        <v>22.966084660952685</v>
      </c>
      <c r="AL13" s="16" t="s">
        <v>18971</v>
      </c>
      <c r="AM13" s="21">
        <f>B3L522C10</f>
        <v>0.10686898409651166</v>
      </c>
      <c r="AN13" s="16" t="s">
        <v>19018</v>
      </c>
      <c r="AO13" s="21">
        <f>B9L106C1*B9L106C18</f>
        <v>160.3034761447675</v>
      </c>
      <c r="AP13" s="16" t="s">
        <v>18973</v>
      </c>
      <c r="AQ13" s="21">
        <f>B3L522C11</f>
        <v>3.9121790685774606E-5</v>
      </c>
      <c r="AR13" s="16" t="s">
        <v>19019</v>
      </c>
      <c r="AS13" s="21">
        <f>B9L106C1*B9L106C20</f>
        <v>5.8682686028661911E-2</v>
      </c>
      <c r="AT13" s="16" t="s">
        <v>18975</v>
      </c>
      <c r="AU13" s="21">
        <f>B3L522C12</f>
        <v>3.0259212838973777E-4</v>
      </c>
      <c r="AV13" s="16" t="s">
        <v>19020</v>
      </c>
      <c r="AW13" s="21">
        <f>B9L106C1*B9L106C22</f>
        <v>0.45388819258460666</v>
      </c>
      <c r="AX13" s="16" t="s">
        <v>18977</v>
      </c>
      <c r="AY13" s="21">
        <f>B3L522C13</f>
        <v>7.4433589110134188E-2</v>
      </c>
      <c r="AZ13" s="16" t="s">
        <v>19021</v>
      </c>
      <c r="BA13" s="21">
        <f>B9L106C1*B9L106C24</f>
        <v>111.65038366520128</v>
      </c>
      <c r="BB13" s="16" t="s">
        <v>18979</v>
      </c>
      <c r="BC13" s="21">
        <f>B3L522C14</f>
        <v>0.60338085914604256</v>
      </c>
      <c r="BD13" s="16" t="s">
        <v>19022</v>
      </c>
      <c r="BE13" s="21">
        <f>B9L106C1*B9L106C26</f>
        <v>905.07128871906389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2748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0.12449544430453785</v>
      </c>
      <c r="P14" s="16" t="s">
        <v>19026</v>
      </c>
      <c r="Q14" s="21">
        <f>B9L107C1*B9L107C6</f>
        <v>342.11348094887001</v>
      </c>
      <c r="R14" s="16" t="s">
        <v>18961</v>
      </c>
      <c r="S14" s="21">
        <f>B3L522C5</f>
        <v>1.5862345979296893E-2</v>
      </c>
      <c r="T14" s="16" t="s">
        <v>19027</v>
      </c>
      <c r="U14" s="21">
        <f>B9L107C1*B9L107C8</f>
        <v>43.589726751107861</v>
      </c>
      <c r="V14" s="16" t="s">
        <v>18963</v>
      </c>
      <c r="W14" s="21">
        <f>B3L522C6</f>
        <v>5.2129468097726173E-2</v>
      </c>
      <c r="X14" s="16" t="s">
        <v>19028</v>
      </c>
      <c r="Y14" s="21">
        <f>B9L107C1*B9L107C10</f>
        <v>143.25177833255151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7.1768722393732685E-3</v>
      </c>
      <c r="AF14" s="16" t="s">
        <v>19030</v>
      </c>
      <c r="AG14" s="21">
        <f>B9L107C1*B9L107C14</f>
        <v>19.722044913797742</v>
      </c>
      <c r="AH14" s="16" t="s">
        <v>18969</v>
      </c>
      <c r="AI14" s="21">
        <f>B3L522C9</f>
        <v>1.5310723107301789E-2</v>
      </c>
      <c r="AJ14" s="16" t="s">
        <v>19031</v>
      </c>
      <c r="AK14" s="21">
        <f>B9L107C1*B9L107C16</f>
        <v>42.073867098865314</v>
      </c>
      <c r="AL14" s="16" t="s">
        <v>18971</v>
      </c>
      <c r="AM14" s="21">
        <f>B3L522C10</f>
        <v>0.10686898409651166</v>
      </c>
      <c r="AN14" s="16" t="s">
        <v>19032</v>
      </c>
      <c r="AO14" s="21">
        <f>B9L107C1*B9L107C18</f>
        <v>293.67596829721407</v>
      </c>
      <c r="AP14" s="16" t="s">
        <v>18973</v>
      </c>
      <c r="AQ14" s="21">
        <f>B3L522C11</f>
        <v>3.9121790685774606E-5</v>
      </c>
      <c r="AR14" s="16" t="s">
        <v>19033</v>
      </c>
      <c r="AS14" s="21">
        <f>B9L107C1*B9L107C20</f>
        <v>0.10750668080450862</v>
      </c>
      <c r="AT14" s="16" t="s">
        <v>18975</v>
      </c>
      <c r="AU14" s="21">
        <f>B3L522C12</f>
        <v>3.0259212838973777E-4</v>
      </c>
      <c r="AV14" s="16" t="s">
        <v>19034</v>
      </c>
      <c r="AW14" s="21">
        <f>B9L107C1*B9L107C22</f>
        <v>0.83152316881499944</v>
      </c>
      <c r="AX14" s="16" t="s">
        <v>18977</v>
      </c>
      <c r="AY14" s="21">
        <f>B3L522C13</f>
        <v>7.4433589110134188E-2</v>
      </c>
      <c r="AZ14" s="16" t="s">
        <v>19035</v>
      </c>
      <c r="BA14" s="21">
        <f>B9L107C1*B9L107C24</f>
        <v>204.54350287464874</v>
      </c>
      <c r="BB14" s="16" t="s">
        <v>18979</v>
      </c>
      <c r="BC14" s="21">
        <f>B3L522C14</f>
        <v>0.60338085914604256</v>
      </c>
      <c r="BD14" s="16" t="s">
        <v>19036</v>
      </c>
      <c r="BE14" s="15">
        <f>B9L107C1*B9L107C26</f>
        <v>1658.090600933325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648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0.12449544430453785</v>
      </c>
      <c r="P15" s="16" t="s">
        <v>19040</v>
      </c>
      <c r="Q15" s="21">
        <f>B9L108C1*B9L108C6</f>
        <v>80.673047909340525</v>
      </c>
      <c r="R15" s="16" t="s">
        <v>18961</v>
      </c>
      <c r="S15" s="21">
        <f>B3L522C5</f>
        <v>1.5862345979296893E-2</v>
      </c>
      <c r="T15" s="16" t="s">
        <v>19041</v>
      </c>
      <c r="U15" s="21">
        <f>B9L108C1*B9L108C8</f>
        <v>10.278800194584386</v>
      </c>
      <c r="V15" s="16" t="s">
        <v>18963</v>
      </c>
      <c r="W15" s="21">
        <f>B3L522C6</f>
        <v>5.2129468097726173E-2</v>
      </c>
      <c r="X15" s="16" t="s">
        <v>19042</v>
      </c>
      <c r="Y15" s="21">
        <f>B9L108C1*B9L108C10</f>
        <v>33.779895327326557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7.1768722393732685E-3</v>
      </c>
      <c r="AF15" s="16" t="s">
        <v>19044</v>
      </c>
      <c r="AG15" s="21">
        <f>B9L108C1*B9L108C14</f>
        <v>4.6506132111138783</v>
      </c>
      <c r="AH15" s="16" t="s">
        <v>18969</v>
      </c>
      <c r="AI15" s="21">
        <f>B3L522C9</f>
        <v>1.5310723107301789E-2</v>
      </c>
      <c r="AJ15" s="16" t="s">
        <v>19045</v>
      </c>
      <c r="AK15" s="21">
        <f>B9L108C1*B9L108C16</f>
        <v>9.9213485735315601</v>
      </c>
      <c r="AL15" s="16" t="s">
        <v>18971</v>
      </c>
      <c r="AM15" s="21">
        <f>B3L522C10</f>
        <v>0.10686898409651166</v>
      </c>
      <c r="AN15" s="16" t="s">
        <v>19046</v>
      </c>
      <c r="AO15" s="21">
        <f>B9L108C1*B9L108C18</f>
        <v>69.251101694539557</v>
      </c>
      <c r="AP15" s="16" t="s">
        <v>18973</v>
      </c>
      <c r="AQ15" s="21">
        <f>B3L522C11</f>
        <v>3.9121790685774606E-5</v>
      </c>
      <c r="AR15" s="16" t="s">
        <v>19047</v>
      </c>
      <c r="AS15" s="21">
        <f>B9L108C1*B9L108C20</f>
        <v>2.5350920364381944E-2</v>
      </c>
      <c r="AT15" s="16" t="s">
        <v>18975</v>
      </c>
      <c r="AU15" s="21">
        <f>B3L522C12</f>
        <v>3.0259212838973777E-4</v>
      </c>
      <c r="AV15" s="16" t="s">
        <v>19048</v>
      </c>
      <c r="AW15" s="21">
        <f>B9L108C1*B9L108C22</f>
        <v>0.19607969919655008</v>
      </c>
      <c r="AX15" s="16" t="s">
        <v>18977</v>
      </c>
      <c r="AY15" s="21">
        <f>B3L522C13</f>
        <v>7.4433589110134188E-2</v>
      </c>
      <c r="AZ15" s="16" t="s">
        <v>19049</v>
      </c>
      <c r="BA15" s="21">
        <f>B9L108C1*B9L108C24</f>
        <v>48.232965743366954</v>
      </c>
      <c r="BB15" s="16" t="s">
        <v>18979</v>
      </c>
      <c r="BC15" s="21">
        <f>B3L522C14</f>
        <v>0.60338085914604256</v>
      </c>
      <c r="BD15" s="16" t="s">
        <v>19050</v>
      </c>
      <c r="BE15" s="21">
        <f>B9L108C1*B9L108C26</f>
        <v>390.99079672663555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80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0.12449544430453785</v>
      </c>
      <c r="P16" s="16" t="s">
        <v>19054</v>
      </c>
      <c r="Q16" s="21">
        <f>B9L109C1*B9L109C6</f>
        <v>9.959635544363028</v>
      </c>
      <c r="R16" s="16" t="s">
        <v>18961</v>
      </c>
      <c r="S16" s="21">
        <f>B3L522C5</f>
        <v>1.5862345979296893E-2</v>
      </c>
      <c r="T16" s="16" t="s">
        <v>19055</v>
      </c>
      <c r="U16" s="21">
        <f>B9L109C1*B9L109C8</f>
        <v>1.2689876783437515</v>
      </c>
      <c r="V16" s="16" t="s">
        <v>18963</v>
      </c>
      <c r="W16" s="21">
        <f>B3L522C6</f>
        <v>5.2129468097726173E-2</v>
      </c>
      <c r="X16" s="16" t="s">
        <v>19056</v>
      </c>
      <c r="Y16" s="21">
        <f>B9L109C1*B9L109C10</f>
        <v>4.1703574478180938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7.1768722393732685E-3</v>
      </c>
      <c r="AF16" s="16" t="s">
        <v>19058</v>
      </c>
      <c r="AG16" s="21">
        <f>B9L109C1*B9L109C14</f>
        <v>0.57414977914986154</v>
      </c>
      <c r="AH16" s="16" t="s">
        <v>18969</v>
      </c>
      <c r="AI16" s="21">
        <f>B3L522C9</f>
        <v>1.5310723107301789E-2</v>
      </c>
      <c r="AJ16" s="16" t="s">
        <v>19059</v>
      </c>
      <c r="AK16" s="21">
        <f>B9L109C1*B9L109C16</f>
        <v>1.224857848584143</v>
      </c>
      <c r="AL16" s="16" t="s">
        <v>18971</v>
      </c>
      <c r="AM16" s="21">
        <f>B3L522C10</f>
        <v>0.10686898409651166</v>
      </c>
      <c r="AN16" s="16" t="s">
        <v>19060</v>
      </c>
      <c r="AO16" s="21">
        <f>B9L109C1*B9L109C18</f>
        <v>8.5495187277209332</v>
      </c>
      <c r="AP16" s="16" t="s">
        <v>18973</v>
      </c>
      <c r="AQ16" s="21">
        <f>B3L522C11</f>
        <v>3.9121790685774606E-5</v>
      </c>
      <c r="AR16" s="16" t="s">
        <v>19061</v>
      </c>
      <c r="AS16" s="21">
        <f>B9L109C1*B9L109C20</f>
        <v>3.1297432548619683E-3</v>
      </c>
      <c r="AT16" s="16" t="s">
        <v>18975</v>
      </c>
      <c r="AU16" s="21">
        <f>B3L522C12</f>
        <v>3.0259212838973777E-4</v>
      </c>
      <c r="AV16" s="16" t="s">
        <v>19062</v>
      </c>
      <c r="AW16" s="21">
        <f>B9L109C1*B9L109C22</f>
        <v>2.4207370271179023E-2</v>
      </c>
      <c r="AX16" s="16" t="s">
        <v>18977</v>
      </c>
      <c r="AY16" s="21">
        <f>B3L522C13</f>
        <v>7.4433589110134188E-2</v>
      </c>
      <c r="AZ16" s="16" t="s">
        <v>19063</v>
      </c>
      <c r="BA16" s="21">
        <f>B9L109C1*B9L109C24</f>
        <v>5.9546871288107353</v>
      </c>
      <c r="BB16" s="16" t="s">
        <v>18979</v>
      </c>
      <c r="BC16" s="21">
        <f>B3L522C14</f>
        <v>0.60338085914604256</v>
      </c>
      <c r="BD16" s="16" t="s">
        <v>19064</v>
      </c>
      <c r="BE16" s="21">
        <f>B9L109C1*B9L109C26</f>
        <v>48.270468731683408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0.12449544430453785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1.5862345979296893E-2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5.2129468097726173E-2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7.1768722393732685E-3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1.5310723107301789E-2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0.10686898409651166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3.9121790685774606E-5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3.0259212838973777E-4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7.4433589110134188E-2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0.60338085914604256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15552</v>
      </c>
      <c r="F18" s="16" t="s">
        <v>18928</v>
      </c>
      <c r="G18" s="21">
        <f>B3L524C2</f>
        <v>0.63287951202144588</v>
      </c>
      <c r="H18" s="16" t="s">
        <v>19080</v>
      </c>
      <c r="I18" s="15">
        <f>IF(B9L111C2=NULL_VALUE,NULL_VALUE,B9L111C1*B9L111C2)</f>
        <v>9842.5421709575257</v>
      </c>
      <c r="J18" s="16" t="s">
        <v>18930</v>
      </c>
      <c r="K18" s="21">
        <f>B3L524C3</f>
        <v>0.17003065803026193</v>
      </c>
      <c r="L18" s="16" t="s">
        <v>19081</v>
      </c>
      <c r="M18" s="15">
        <f>IF(B9L111C4=NULL_VALUE,NULL_VALUE,B9L111C1*B9L111C4)</f>
        <v>2644.3167936866334</v>
      </c>
      <c r="N18" s="16" t="s">
        <v>18932</v>
      </c>
      <c r="O18" s="21">
        <f>B3L524C4</f>
        <v>2.4536785947318448E-2</v>
      </c>
      <c r="P18" s="16" t="s">
        <v>19082</v>
      </c>
      <c r="Q18" s="21">
        <f>B9L111C1*B9L111C6</f>
        <v>381.59609505269651</v>
      </c>
      <c r="R18" s="16" t="s">
        <v>18934</v>
      </c>
      <c r="S18" s="21">
        <f>B3L524C5</f>
        <v>3.126307071640601E-3</v>
      </c>
      <c r="T18" s="16" t="s">
        <v>19083</v>
      </c>
      <c r="U18" s="21">
        <f>B9L111C1*B9L111C8</f>
        <v>48.62032757815463</v>
      </c>
      <c r="V18" s="16" t="s">
        <v>18936</v>
      </c>
      <c r="W18" s="21">
        <f>B3L524C6</f>
        <v>1.0274188002675775E-2</v>
      </c>
      <c r="X18" s="16" t="s">
        <v>19084</v>
      </c>
      <c r="Y18" s="21">
        <f>B9L111C1*B9L111C10</f>
        <v>159.78417181761364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1.4144885292186964E-3</v>
      </c>
      <c r="AF18" s="16" t="s">
        <v>19086</v>
      </c>
      <c r="AG18" s="21">
        <f>B9L111C1*B9L111C14</f>
        <v>21.998125606409168</v>
      </c>
      <c r="AH18" s="16" t="s">
        <v>18942</v>
      </c>
      <c r="AI18" s="21">
        <f>B3L524C9</f>
        <v>3.0175878136034975E-3</v>
      </c>
      <c r="AJ18" s="16" t="s">
        <v>19087</v>
      </c>
      <c r="AK18" s="21">
        <f>B9L111C1*B9L111C16</f>
        <v>46.929525677161593</v>
      </c>
      <c r="AL18" s="16" t="s">
        <v>18944</v>
      </c>
      <c r="AM18" s="21">
        <f>B3L524C10</f>
        <v>2.1062789902328228E-2</v>
      </c>
      <c r="AN18" s="16" t="s">
        <v>19088</v>
      </c>
      <c r="AO18" s="21">
        <f>B9L111C1*B9L111C18</f>
        <v>327.56850856100863</v>
      </c>
      <c r="AP18" s="16" t="s">
        <v>18946</v>
      </c>
      <c r="AQ18" s="21">
        <f>B3L524C11</f>
        <v>7.7105070735319984E-6</v>
      </c>
      <c r="AR18" s="16" t="s">
        <v>19089</v>
      </c>
      <c r="AS18" s="21">
        <f>B9L111C1*B9L111C20</f>
        <v>0.11991380600756964</v>
      </c>
      <c r="AT18" s="16" t="s">
        <v>18948</v>
      </c>
      <c r="AU18" s="21">
        <f>B3L524C12</f>
        <v>5.963783112802522E-5</v>
      </c>
      <c r="AV18" s="16" t="s">
        <v>19090</v>
      </c>
      <c r="AW18" s="21">
        <f>B9L111C1*B9L111C22</f>
        <v>0.92748754970304825</v>
      </c>
      <c r="AX18" s="16" t="s">
        <v>18950</v>
      </c>
      <c r="AY18" s="21">
        <f>B3L524C13</f>
        <v>1.4670103420157402E-2</v>
      </c>
      <c r="AZ18" s="16" t="s">
        <v>19091</v>
      </c>
      <c r="BA18" s="21">
        <f>B9L111C1*B9L111C24</f>
        <v>228.14944839028792</v>
      </c>
      <c r="BB18" s="16" t="s">
        <v>18952</v>
      </c>
      <c r="BC18" s="21">
        <f>B3L524C14</f>
        <v>0.11892023092314798</v>
      </c>
      <c r="BD18" s="16" t="s">
        <v>19092</v>
      </c>
      <c r="BE18" s="15">
        <f>B9L111C1*B9L111C26</f>
        <v>1849.4474313167973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46149.524667999998</v>
      </c>
      <c r="F19" s="16" t="s">
        <v>18928</v>
      </c>
      <c r="G19" s="21">
        <f>B3L524C2</f>
        <v>0.63287951202144588</v>
      </c>
      <c r="H19" s="16" t="s">
        <v>19094</v>
      </c>
      <c r="I19" s="15">
        <f>IF(B9L112C2=NULL_VALUE,NULL_VALUE,B9L112C1*B9L112C2)</f>
        <v>29207.088651905517</v>
      </c>
      <c r="J19" s="16" t="s">
        <v>18930</v>
      </c>
      <c r="K19" s="21">
        <f>B3L524C3</f>
        <v>0.17003065803026193</v>
      </c>
      <c r="L19" s="16" t="s">
        <v>19095</v>
      </c>
      <c r="M19" s="15">
        <f>IF(B9L112C4=NULL_VALUE,NULL_VALUE,B9L112C1*B9L112C4)</f>
        <v>7846.8340470838448</v>
      </c>
      <c r="N19" s="16" t="s">
        <v>18932</v>
      </c>
      <c r="O19" s="21">
        <f>B3L524C4</f>
        <v>2.4536785947318448E-2</v>
      </c>
      <c r="P19" s="16" t="s">
        <v>19096</v>
      </c>
      <c r="Q19" s="15">
        <f>B9L112C1*B9L112C6</f>
        <v>1132.3610083492083</v>
      </c>
      <c r="R19" s="16" t="s">
        <v>18934</v>
      </c>
      <c r="S19" s="21">
        <f>B3L524C5</f>
        <v>3.126307071640601E-3</v>
      </c>
      <c r="T19" s="16" t="s">
        <v>19097</v>
      </c>
      <c r="U19" s="21">
        <f>B9L112C1*B9L112C8</f>
        <v>144.27758532242075</v>
      </c>
      <c r="V19" s="16" t="s">
        <v>18936</v>
      </c>
      <c r="W19" s="21">
        <f>B3L524C6</f>
        <v>1.0274188002675775E-2</v>
      </c>
      <c r="X19" s="16" t="s">
        <v>19098</v>
      </c>
      <c r="Y19" s="21">
        <f>B9L112C1*B9L112C10</f>
        <v>474.14889267315527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1.4144885292186964E-3</v>
      </c>
      <c r="AF19" s="16" t="s">
        <v>19100</v>
      </c>
      <c r="AG19" s="21">
        <f>B9L112C1*B9L112C14</f>
        <v>65.277973271781264</v>
      </c>
      <c r="AH19" s="16" t="s">
        <v>18942</v>
      </c>
      <c r="AI19" s="21">
        <f>B3L524C9</f>
        <v>3.0175878136034975E-3</v>
      </c>
      <c r="AJ19" s="16" t="s">
        <v>19101</v>
      </c>
      <c r="AK19" s="21">
        <f>B9L112C1*B9L112C16</f>
        <v>139.2602432417508</v>
      </c>
      <c r="AL19" s="16" t="s">
        <v>18944</v>
      </c>
      <c r="AM19" s="21">
        <f>B3L524C10</f>
        <v>2.1062789902328228E-2</v>
      </c>
      <c r="AN19" s="16" t="s">
        <v>19102</v>
      </c>
      <c r="AO19" s="21">
        <f>B9L112C1*B9L112C18</f>
        <v>972.03774217439786</v>
      </c>
      <c r="AP19" s="16" t="s">
        <v>18946</v>
      </c>
      <c r="AQ19" s="21">
        <f>B3L524C11</f>
        <v>7.7105070735319984E-6</v>
      </c>
      <c r="AR19" s="16" t="s">
        <v>19103</v>
      </c>
      <c r="AS19" s="21">
        <f>B9L112C1*B9L112C20</f>
        <v>0.35583623639275341</v>
      </c>
      <c r="AT19" s="16" t="s">
        <v>18948</v>
      </c>
      <c r="AU19" s="21">
        <f>B3L524C12</f>
        <v>5.963783112802522E-5</v>
      </c>
      <c r="AV19" s="16" t="s">
        <v>19104</v>
      </c>
      <c r="AW19" s="21">
        <f>B9L112C1*B9L112C22</f>
        <v>2.7522575587888181</v>
      </c>
      <c r="AX19" s="16" t="s">
        <v>18950</v>
      </c>
      <c r="AY19" s="21">
        <f>B3L524C13</f>
        <v>1.4670103420157402E-2</v>
      </c>
      <c r="AZ19" s="16" t="s">
        <v>19105</v>
      </c>
      <c r="BA19" s="21">
        <f>B9L112C1*B9L112C24</f>
        <v>677.01829967066521</v>
      </c>
      <c r="BB19" s="16" t="s">
        <v>18952</v>
      </c>
      <c r="BC19" s="21">
        <f>B3L524C14</f>
        <v>0.11892023092314798</v>
      </c>
      <c r="BD19" s="16" t="s">
        <v>19106</v>
      </c>
      <c r="BE19" s="15">
        <f>B9L112C1*B9L112C26</f>
        <v>5488.1121305120741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69429.941463333322</v>
      </c>
      <c r="F20" s="16" t="s">
        <v>18928</v>
      </c>
      <c r="G20" s="21">
        <f>B3L524C2</f>
        <v>0.63287951202144588</v>
      </c>
      <c r="H20" s="16" t="s">
        <v>19107</v>
      </c>
      <c r="I20" s="15">
        <f>IF(B9L113C2=NULL_VALUE,NULL_VALUE,B9L113C1*B9L113C2)</f>
        <v>43940.787472991942</v>
      </c>
      <c r="J20" s="16" t="s">
        <v>18930</v>
      </c>
      <c r="K20" s="21">
        <f>B3L524C3</f>
        <v>0.17003065803026193</v>
      </c>
      <c r="L20" s="16" t="s">
        <v>19108</v>
      </c>
      <c r="M20" s="15">
        <f>IF(B9L113C4=NULL_VALUE,NULL_VALUE,B9L113C1*B9L113C4)</f>
        <v>11805.218634013132</v>
      </c>
      <c r="N20" s="16" t="s">
        <v>18932</v>
      </c>
      <c r="O20" s="21">
        <f>B3L524C4</f>
        <v>2.4536785947318448E-2</v>
      </c>
      <c r="P20" s="16" t="s">
        <v>19109</v>
      </c>
      <c r="Q20" s="15">
        <f>B9L113C1*B9L113C6</f>
        <v>1703.5876120206594</v>
      </c>
      <c r="R20" s="16" t="s">
        <v>18934</v>
      </c>
      <c r="S20" s="21">
        <f>B3L524C5</f>
        <v>3.126307071640601E-3</v>
      </c>
      <c r="T20" s="16" t="s">
        <v>19110</v>
      </c>
      <c r="U20" s="21">
        <f>B9L113C1*B9L113C8</f>
        <v>217.05931698041195</v>
      </c>
      <c r="V20" s="16" t="s">
        <v>18936</v>
      </c>
      <c r="W20" s="21">
        <f>B3L524C6</f>
        <v>1.0274188002675775E-2</v>
      </c>
      <c r="X20" s="16" t="s">
        <v>19111</v>
      </c>
      <c r="Y20" s="21">
        <f>B9L113C1*B9L113C10</f>
        <v>713.33627160906053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1.4144885292186964E-3</v>
      </c>
      <c r="AF20" s="16" t="s">
        <v>19113</v>
      </c>
      <c r="AG20" s="21">
        <f>B9L113C1*B9L113C14</f>
        <v>98.207855784210537</v>
      </c>
      <c r="AH20" s="16" t="s">
        <v>18942</v>
      </c>
      <c r="AI20" s="21">
        <f>B3L524C9</f>
        <v>3.0175878136034975E-3</v>
      </c>
      <c r="AJ20" s="16" t="s">
        <v>19114</v>
      </c>
      <c r="AK20" s="21">
        <f>B9L113C1*B9L113C16</f>
        <v>209.5109452589588</v>
      </c>
      <c r="AL20" s="16" t="s">
        <v>18944</v>
      </c>
      <c r="AM20" s="21">
        <f>B3L524C10</f>
        <v>2.1062789902328228E-2</v>
      </c>
      <c r="AN20" s="16" t="s">
        <v>19115</v>
      </c>
      <c r="AO20" s="15">
        <f>B9L113C1*B9L113C18</f>
        <v>1462.3882699731371</v>
      </c>
      <c r="AP20" s="16" t="s">
        <v>18946</v>
      </c>
      <c r="AQ20" s="21">
        <f>B3L524C11</f>
        <v>7.7105070735319984E-6</v>
      </c>
      <c r="AR20" s="16" t="s">
        <v>19116</v>
      </c>
      <c r="AS20" s="21">
        <f>B9L113C1*B9L113C20</f>
        <v>0.53534005476794422</v>
      </c>
      <c r="AT20" s="16" t="s">
        <v>18948</v>
      </c>
      <c r="AU20" s="21">
        <f>B3L524C12</f>
        <v>5.963783112802522E-5</v>
      </c>
      <c r="AV20" s="16" t="s">
        <v>19117</v>
      </c>
      <c r="AW20" s="21">
        <f>B9L113C1*B9L113C22</f>
        <v>4.140651124218949</v>
      </c>
      <c r="AX20" s="16" t="s">
        <v>18950</v>
      </c>
      <c r="AY20" s="21">
        <f>B3L524C13</f>
        <v>1.4670103420157402E-2</v>
      </c>
      <c r="AZ20" s="16" t="s">
        <v>19118</v>
      </c>
      <c r="BA20" s="15">
        <f>B9L113C1*B9L113C24</f>
        <v>1018.5444217225744</v>
      </c>
      <c r="BB20" s="16" t="s">
        <v>18952</v>
      </c>
      <c r="BC20" s="21">
        <f>B3L524C14</f>
        <v>0.11892023092314798</v>
      </c>
      <c r="BD20" s="16" t="s">
        <v>19119</v>
      </c>
      <c r="BE20" s="15">
        <f>B9L113C1*B9L113C26</f>
        <v>8256.6246718002458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864</v>
      </c>
      <c r="F21" s="16" t="s">
        <v>19121</v>
      </c>
      <c r="G21" s="21">
        <f>B8L105C1</f>
        <v>0.26414479047774336</v>
      </c>
      <c r="H21" s="16" t="s">
        <v>19122</v>
      </c>
      <c r="I21" s="21">
        <f>IF(B9L114C2=NULL_VALUE,NULL_VALUE,B9L114C1*B9L114C2)</f>
        <v>228.22109897277028</v>
      </c>
      <c r="J21" s="16" t="s">
        <v>19123</v>
      </c>
      <c r="K21" s="21">
        <f>B8L106C1</f>
        <v>0.2702266427523235</v>
      </c>
      <c r="L21" s="16" t="s">
        <v>19124</v>
      </c>
      <c r="M21" s="21">
        <f>IF(B9L114C4=NULL_VALUE,NULL_VALUE,B9L114C1*B9L114C4)</f>
        <v>233.47581933800751</v>
      </c>
      <c r="N21" s="16" t="s">
        <v>19125</v>
      </c>
      <c r="O21" s="21">
        <f>B8L107C1</f>
        <v>0.46562856676993314</v>
      </c>
      <c r="P21" s="16" t="s">
        <v>19126</v>
      </c>
      <c r="Q21" s="21">
        <f>B9L114C1*B9L114C6</f>
        <v>402.30308168922221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476894</v>
      </c>
      <c r="F22" s="16" t="s">
        <v>19128</v>
      </c>
      <c r="G22" s="21">
        <f>B8L112C1</f>
        <v>0.42943008446334874</v>
      </c>
      <c r="H22" s="16" t="s">
        <v>19129</v>
      </c>
      <c r="I22" s="15">
        <f>IF(B9L115C2=NULL_VALUE,NULL_VALUE,B9L115C1*B9L115C2)</f>
        <v>204792.63070006424</v>
      </c>
      <c r="J22" s="16" t="s">
        <v>19130</v>
      </c>
      <c r="K22" s="21">
        <f>B8L113C1</f>
        <v>0.31544697713309339</v>
      </c>
      <c r="L22" s="16" t="s">
        <v>19131</v>
      </c>
      <c r="M22" s="15">
        <f>IF(B9L115C4=NULL_VALUE,NULL_VALUE,B9L115C1*B9L115C4)</f>
        <v>150434.77071290943</v>
      </c>
      <c r="N22" s="16" t="s">
        <v>19132</v>
      </c>
      <c r="O22" s="21">
        <f>B8L114C1</f>
        <v>0.25512293840355788</v>
      </c>
      <c r="P22" s="16" t="s">
        <v>19133</v>
      </c>
      <c r="Q22" s="15">
        <f>B9L115C1*B9L115C6</f>
        <v>121666.59858702632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108968</v>
      </c>
      <c r="F23" s="16" t="s">
        <v>19128</v>
      </c>
      <c r="G23" s="21">
        <f>B8L112C1</f>
        <v>0.42943008446334874</v>
      </c>
      <c r="H23" s="16" t="s">
        <v>19135</v>
      </c>
      <c r="I23" s="15">
        <f>IF(B9L116C2=NULL_VALUE,NULL_VALUE,B9L116C1*B9L116C2)</f>
        <v>46794.137443802188</v>
      </c>
      <c r="J23" s="16" t="s">
        <v>19130</v>
      </c>
      <c r="K23" s="21">
        <f>B8L113C1</f>
        <v>0.31544697713309339</v>
      </c>
      <c r="L23" s="16" t="s">
        <v>19136</v>
      </c>
      <c r="M23" s="15">
        <f>IF(B9L116C4=NULL_VALUE,NULL_VALUE,B9L116C1*B9L116C4)</f>
        <v>34373.626204238921</v>
      </c>
      <c r="N23" s="16" t="s">
        <v>19132</v>
      </c>
      <c r="O23" s="21">
        <f>B8L114C1</f>
        <v>0.25512293840355788</v>
      </c>
      <c r="P23" s="16" t="s">
        <v>19137</v>
      </c>
      <c r="Q23" s="15">
        <f>B9L116C1*B9L116C6</f>
        <v>27800.236351958894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5065</v>
      </c>
      <c r="F24" s="16" t="s">
        <v>19128</v>
      </c>
      <c r="G24" s="21">
        <f>B8L112C1</f>
        <v>0.42943008446334874</v>
      </c>
      <c r="H24" s="16" t="s">
        <v>19139</v>
      </c>
      <c r="I24" s="15">
        <f>IF(B9L117C2=NULL_VALUE,NULL_VALUE,B9L117C1*B9L117C2)</f>
        <v>2175.0633778068614</v>
      </c>
      <c r="J24" s="16" t="s">
        <v>19130</v>
      </c>
      <c r="K24" s="21">
        <f>B8L113C1</f>
        <v>0.31544697713309339</v>
      </c>
      <c r="L24" s="16" t="s">
        <v>19140</v>
      </c>
      <c r="M24" s="15">
        <f>IF(B9L117C4=NULL_VALUE,NULL_VALUE,B9L117C1*B9L117C4)</f>
        <v>1597.738939179118</v>
      </c>
      <c r="N24" s="16" t="s">
        <v>19132</v>
      </c>
      <c r="O24" s="21">
        <f>B8L114C1</f>
        <v>0.25512293840355788</v>
      </c>
      <c r="P24" s="16" t="s">
        <v>19141</v>
      </c>
      <c r="Q24" s="15">
        <f>B9L117C1*B9L117C6</f>
        <v>1292.1976830140206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0.42943008446334874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0.31544697713309339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0.25512293840355788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606</v>
      </c>
      <c r="F26" s="16" t="s">
        <v>19128</v>
      </c>
      <c r="G26" s="21">
        <f>B8L112C1</f>
        <v>0.42943008446334874</v>
      </c>
      <c r="H26" s="16" t="s">
        <v>19147</v>
      </c>
      <c r="I26" s="21">
        <f>IF(B9L119C2=NULL_VALUE,NULL_VALUE,B9L119C1*B9L119C2)</f>
        <v>260.23463118478935</v>
      </c>
      <c r="J26" s="16" t="s">
        <v>19130</v>
      </c>
      <c r="K26" s="21">
        <f>B8L113C1</f>
        <v>0.31544697713309339</v>
      </c>
      <c r="L26" s="16" t="s">
        <v>19148</v>
      </c>
      <c r="M26" s="21">
        <f>IF(B9L119C4=NULL_VALUE,NULL_VALUE,B9L119C1*B9L119C4)</f>
        <v>191.16086814265458</v>
      </c>
      <c r="N26" s="16" t="s">
        <v>19132</v>
      </c>
      <c r="O26" s="21">
        <f>B8L114C1</f>
        <v>0.25512293840355788</v>
      </c>
      <c r="P26" s="16" t="s">
        <v>19149</v>
      </c>
      <c r="Q26" s="21">
        <f>B9L119C1*B9L119C6</f>
        <v>154.60450067255607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3317</v>
      </c>
      <c r="F27" s="16" t="s">
        <v>19128</v>
      </c>
      <c r="G27" s="21">
        <f>B8L112C1</f>
        <v>0.42943008446334874</v>
      </c>
      <c r="H27" s="16" t="s">
        <v>19151</v>
      </c>
      <c r="I27" s="15">
        <f>IF(B9L120C2=NULL_VALUE,NULL_VALUE,B9L120C1*B9L120C2)</f>
        <v>1424.4195901649277</v>
      </c>
      <c r="J27" s="16" t="s">
        <v>19130</v>
      </c>
      <c r="K27" s="21">
        <f>B8L113C1</f>
        <v>0.31544697713309339</v>
      </c>
      <c r="L27" s="16" t="s">
        <v>19152</v>
      </c>
      <c r="M27" s="15">
        <f>IF(B9L120C4=NULL_VALUE,NULL_VALUE,B9L120C1*B9L120C4)</f>
        <v>1046.3376231504708</v>
      </c>
      <c r="N27" s="16" t="s">
        <v>19132</v>
      </c>
      <c r="O27" s="21">
        <f>B8L114C1</f>
        <v>0.25512293840355788</v>
      </c>
      <c r="P27" s="16" t="s">
        <v>19153</v>
      </c>
      <c r="Q27" s="21">
        <f>B9L120C1*B9L120C6</f>
        <v>846.24278668460147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79933</v>
      </c>
      <c r="F28" s="16" t="s">
        <v>19155</v>
      </c>
      <c r="G28" s="21">
        <f>B8L119C1</f>
        <v>9.1957992017164827E-2</v>
      </c>
      <c r="H28" s="16" t="s">
        <v>19156</v>
      </c>
      <c r="I28" s="15">
        <f>IF(B9L121C2=NULL_VALUE,NULL_VALUE,B9L121C1*B9L121C2)</f>
        <v>7350.4781759080361</v>
      </c>
      <c r="J28" s="16" t="s">
        <v>19157</v>
      </c>
      <c r="K28" s="21">
        <f>B8L120C1</f>
        <v>0.89933873998025482</v>
      </c>
      <c r="L28" s="16" t="s">
        <v>19158</v>
      </c>
      <c r="M28" s="15">
        <f>IF(B9L121C4=NULL_VALUE,NULL_VALUE,B9L121C1*B9L121C4)</f>
        <v>71886.843502841715</v>
      </c>
      <c r="N28" s="16" t="s">
        <v>19159</v>
      </c>
      <c r="O28" s="21">
        <f>B8L121C1</f>
        <v>8.7032680025803735E-3</v>
      </c>
      <c r="P28" s="16" t="s">
        <v>19160</v>
      </c>
      <c r="Q28" s="21">
        <f>B9L121C1*B9L121C6</f>
        <v>695.678321250257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19392</v>
      </c>
      <c r="F29" s="16" t="s">
        <v>19155</v>
      </c>
      <c r="G29" s="21">
        <f>B8L119C1</f>
        <v>9.1957992017164827E-2</v>
      </c>
      <c r="H29" s="16" t="s">
        <v>19162</v>
      </c>
      <c r="I29" s="15">
        <f>IF(B9L122C2=NULL_VALUE,NULL_VALUE,B9L122C1*B9L122C2)</f>
        <v>1783.2493811968604</v>
      </c>
      <c r="J29" s="16" t="s">
        <v>19157</v>
      </c>
      <c r="K29" s="21">
        <f>B8L120C1</f>
        <v>0.89933873998025482</v>
      </c>
      <c r="L29" s="16" t="s">
        <v>19163</v>
      </c>
      <c r="M29" s="15">
        <f>IF(B9L122C4=NULL_VALUE,NULL_VALUE,B9L122C1*B9L122C4)</f>
        <v>17439.976845697103</v>
      </c>
      <c r="N29" s="16" t="s">
        <v>19159</v>
      </c>
      <c r="O29" s="21">
        <f>B8L121C1</f>
        <v>8.7032680025803735E-3</v>
      </c>
      <c r="P29" s="16" t="s">
        <v>19164</v>
      </c>
      <c r="Q29" s="21">
        <f>B9L122C1*B9L122C6</f>
        <v>168.77377310603859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612</v>
      </c>
      <c r="F30" s="16" t="s">
        <v>19155</v>
      </c>
      <c r="G30" s="21">
        <f>B8L119C1</f>
        <v>9.1957992017164827E-2</v>
      </c>
      <c r="H30" s="16" t="s">
        <v>19166</v>
      </c>
      <c r="I30" s="21">
        <f>IF(B9L123C2=NULL_VALUE,NULL_VALUE,B9L123C1*B9L123C2)</f>
        <v>56.278291114504874</v>
      </c>
      <c r="J30" s="16" t="s">
        <v>19157</v>
      </c>
      <c r="K30" s="21">
        <f>B8L120C1</f>
        <v>0.89933873998025482</v>
      </c>
      <c r="L30" s="16" t="s">
        <v>19167</v>
      </c>
      <c r="M30" s="21">
        <f>IF(B9L123C4=NULL_VALUE,NULL_VALUE,B9L123C1*B9L123C4)</f>
        <v>550.3953088679159</v>
      </c>
      <c r="N30" s="16" t="s">
        <v>19159</v>
      </c>
      <c r="O30" s="21">
        <f>B8L121C1</f>
        <v>8.7032680025803735E-3</v>
      </c>
      <c r="P30" s="16" t="s">
        <v>19168</v>
      </c>
      <c r="Q30" s="21">
        <f>B9L123C1*B9L123C6</f>
        <v>5.3264000175791884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9.1957992017164827E-2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0.89933873998025482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8.7032680025803735E-3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9.1957992017164827E-2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0.89933873998025482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8.7032680025803735E-3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8284</v>
      </c>
      <c r="F33" s="16" t="s">
        <v>19155</v>
      </c>
      <c r="G33" s="21">
        <f>B8L119C1</f>
        <v>9.1957992017164827E-2</v>
      </c>
      <c r="H33" s="16" t="s">
        <v>19178</v>
      </c>
      <c r="I33" s="21">
        <f>IF(B9L126C2=NULL_VALUE,NULL_VALUE,B9L126C1*B9L126C2)</f>
        <v>761.78000587019346</v>
      </c>
      <c r="J33" s="16" t="s">
        <v>19157</v>
      </c>
      <c r="K33" s="21">
        <f>B8L120C1</f>
        <v>0.89933873998025482</v>
      </c>
      <c r="L33" s="16" t="s">
        <v>19179</v>
      </c>
      <c r="M33" s="15">
        <f>IF(B9L126C4=NULL_VALUE,NULL_VALUE,B9L126C1*B9L126C4)</f>
        <v>7450.1221219964309</v>
      </c>
      <c r="N33" s="16" t="s">
        <v>19159</v>
      </c>
      <c r="O33" s="21">
        <f>B8L121C1</f>
        <v>8.7032680025803735E-3</v>
      </c>
      <c r="P33" s="16" t="s">
        <v>19180</v>
      </c>
      <c r="Q33" s="21">
        <f>B9L126C1*B9L126C6</f>
        <v>72.097872133375816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972.2818466744402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2.8427527265104868E-3</v>
      </c>
      <c r="L8" s="16" t="s">
        <v>19231</v>
      </c>
      <c r="M8" s="21">
        <f>B9L201C1*B9L201C4</f>
        <v>2.7639568705704161</v>
      </c>
      <c r="N8" s="16" t="s">
        <v>19232</v>
      </c>
      <c r="O8" s="21">
        <f>B3L309C4</f>
        <v>9.1934241165898795E-2</v>
      </c>
      <c r="P8" s="16" t="s">
        <v>19233</v>
      </c>
      <c r="Q8" s="21">
        <f>B9L201C1*B9L201C6</f>
        <v>89.385993773393423</v>
      </c>
      <c r="R8" s="16" t="s">
        <v>19234</v>
      </c>
      <c r="S8" s="21">
        <f>B3L310C4</f>
        <v>0.13303467131545274</v>
      </c>
      <c r="T8" s="16" t="s">
        <v>19235</v>
      </c>
      <c r="U8" s="21">
        <f>B9L201C1*B9L201C8</f>
        <v>129.34719589831556</v>
      </c>
      <c r="V8" s="16" t="s">
        <v>19236</v>
      </c>
      <c r="W8" s="21">
        <f>B3L311C4</f>
        <v>5.9923569581316997E-2</v>
      </c>
      <c r="X8" s="16" t="s">
        <v>19237</v>
      </c>
      <c r="Y8" s="21">
        <f>B9L201C1*B9L201C10</f>
        <v>58.262598891847205</v>
      </c>
      <c r="Z8" s="16" t="s">
        <v>19238</v>
      </c>
      <c r="AA8" s="21">
        <f>B3L312C4</f>
        <v>0.35625697959398833</v>
      </c>
      <c r="AB8" s="16" t="s">
        <v>19239</v>
      </c>
      <c r="AC8" s="21">
        <f>B9L201C1*B9L201C12</f>
        <v>346.38219401030136</v>
      </c>
      <c r="AD8" s="16" t="s">
        <v>19240</v>
      </c>
      <c r="AE8" s="21">
        <f>B3L313C4</f>
        <v>7.4074732234652649E-2</v>
      </c>
      <c r="AF8" s="16" t="s">
        <v>19241</v>
      </c>
      <c r="AG8" s="21">
        <f>B9L201C1*B9L201C14</f>
        <v>72.021517449022767</v>
      </c>
      <c r="AH8" s="16" t="s">
        <v>19242</v>
      </c>
      <c r="AI8" s="21">
        <f>B3L314C4</f>
        <v>4.5465117486845341E-2</v>
      </c>
      <c r="AJ8" s="16" t="s">
        <v>19243</v>
      </c>
      <c r="AK8" s="21">
        <f>B9L201C1*B9L201C16</f>
        <v>44.204908389380371</v>
      </c>
      <c r="AL8" s="16" t="s">
        <v>19244</v>
      </c>
      <c r="AM8" s="21">
        <f>B3L315C4</f>
        <v>5.1621250238680007E-2</v>
      </c>
      <c r="AN8" s="16" t="s">
        <v>19245</v>
      </c>
      <c r="AO8" s="21">
        <f>B9L201C1*B9L201C18</f>
        <v>50.190404509707186</v>
      </c>
      <c r="AP8" s="16" t="s">
        <v>19246</v>
      </c>
      <c r="AQ8" s="21">
        <f>B3L316C4</f>
        <v>1.4512627956470261E-2</v>
      </c>
      <c r="AR8" s="16" t="s">
        <v>19247</v>
      </c>
      <c r="AS8" s="21">
        <f>B9L201C1*B9L201C20</f>
        <v>14.110364709616013</v>
      </c>
      <c r="AT8" s="16" t="s">
        <v>19248</v>
      </c>
      <c r="AU8" s="21">
        <f>B3L317C4</f>
        <v>3.16573399899523E-2</v>
      </c>
      <c r="AV8" s="16" t="s">
        <v>19249</v>
      </c>
      <c r="AW8" s="21">
        <f>B9L201C1*B9L201C22</f>
        <v>30.779856986231426</v>
      </c>
      <c r="AX8" s="16" t="s">
        <v>19250</v>
      </c>
      <c r="AY8" s="21">
        <f>B3L318C4</f>
        <v>2.1640291560953411E-2</v>
      </c>
      <c r="AZ8" s="16" t="s">
        <v>19251</v>
      </c>
      <c r="BA8" s="21">
        <f>B9L201C1*B9L201C24</f>
        <v>21.040462641457086</v>
      </c>
      <c r="BB8" s="16" t="s">
        <v>19252</v>
      </c>
      <c r="BC8" s="21">
        <f>B3L319C4</f>
        <v>7.3937548659758741E-3</v>
      </c>
      <c r="BD8" s="16" t="s">
        <v>19253</v>
      </c>
      <c r="BE8" s="21">
        <f>B9L201C1*B9L201C26</f>
        <v>7.1888136349491507</v>
      </c>
      <c r="BF8" s="16" t="s">
        <v>19254</v>
      </c>
      <c r="BG8" s="21">
        <f>B3L320C4</f>
        <v>4.3826088378415999E-2</v>
      </c>
      <c r="BH8" s="16" t="s">
        <v>19255</v>
      </c>
      <c r="BI8" s="21">
        <f>B9L201C1*B9L201C28</f>
        <v>42.611310141083528</v>
      </c>
      <c r="BJ8" s="16" t="s">
        <v>19256</v>
      </c>
      <c r="BK8" s="21">
        <f>B3L321C4</f>
        <v>6.2980757193334722E-2</v>
      </c>
      <c r="BL8" s="16" t="s">
        <v>19257</v>
      </c>
      <c r="BM8" s="21">
        <f>B9L201C1*B9L201C30</f>
        <v>61.23504690889002</v>
      </c>
      <c r="BN8" s="16" t="s">
        <v>19258</v>
      </c>
      <c r="BO8" s="21">
        <f>B3L322C4</f>
        <v>2.8675726518261746E-4</v>
      </c>
      <c r="BP8" s="16" t="s">
        <v>19259</v>
      </c>
      <c r="BQ8" s="21">
        <f>B9L201C1*B9L201C32</f>
        <v>0.27880888333906745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21">
        <f>B3L324C4</f>
        <v>2.5490684463698116E-3</v>
      </c>
      <c r="BX8" s="16" t="s">
        <v>19263</v>
      </c>
      <c r="BY8" s="21">
        <f>B9L201C1*B9L201C36</f>
        <v>2.4784129763359868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115.76961551204185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2.8427527265104868E-3</v>
      </c>
      <c r="L9" s="16" t="s">
        <v>19266</v>
      </c>
      <c r="M9" s="21">
        <f>B9L202C1*B9L202C4</f>
        <v>0.32910439014392773</v>
      </c>
      <c r="N9" s="16" t="s">
        <v>19232</v>
      </c>
      <c r="O9" s="21">
        <f>B3L309C4</f>
        <v>9.1934241165898795E-2</v>
      </c>
      <c r="P9" s="16" t="s">
        <v>19267</v>
      </c>
      <c r="Q9" s="21">
        <f>B9L202C1*B9L202C6</f>
        <v>10.643191752167434</v>
      </c>
      <c r="R9" s="16" t="s">
        <v>19234</v>
      </c>
      <c r="S9" s="21">
        <f>B3L310C4</f>
        <v>0.13303467131545274</v>
      </c>
      <c r="T9" s="16" t="s">
        <v>19268</v>
      </c>
      <c r="U9" s="21">
        <f>B9L202C1*B9L202C8</f>
        <v>15.401372747960826</v>
      </c>
      <c r="V9" s="16" t="s">
        <v>19236</v>
      </c>
      <c r="W9" s="21">
        <f>B3L311C4</f>
        <v>5.9923569581316997E-2</v>
      </c>
      <c r="X9" s="16" t="s">
        <v>19269</v>
      </c>
      <c r="Y9" s="21">
        <f>B9L202C1*B9L202C10</f>
        <v>6.937328610538156</v>
      </c>
      <c r="Z9" s="16" t="s">
        <v>19238</v>
      </c>
      <c r="AA9" s="21">
        <f>B3L312C4</f>
        <v>0.35625697959398833</v>
      </c>
      <c r="AB9" s="16" t="s">
        <v>19270</v>
      </c>
      <c r="AC9" s="21">
        <f>B9L202C1*B9L202C12</f>
        <v>41.243733551077369</v>
      </c>
      <c r="AD9" s="16" t="s">
        <v>19240</v>
      </c>
      <c r="AE9" s="21">
        <f>B3L313C4</f>
        <v>7.4074732234652649E-2</v>
      </c>
      <c r="AF9" s="16" t="s">
        <v>19271</v>
      </c>
      <c r="AG9" s="21">
        <f>B9L202C1*B9L202C14</f>
        <v>8.5756032699631906</v>
      </c>
      <c r="AH9" s="16" t="s">
        <v>19242</v>
      </c>
      <c r="AI9" s="21">
        <f>B3L314C4</f>
        <v>4.5465117486845341E-2</v>
      </c>
      <c r="AJ9" s="16" t="s">
        <v>19272</v>
      </c>
      <c r="AK9" s="21">
        <f>B9L202C1*B9L202C16</f>
        <v>5.2634791706618955</v>
      </c>
      <c r="AL9" s="16" t="s">
        <v>19244</v>
      </c>
      <c r="AM9" s="21">
        <f>B3L315C4</f>
        <v>5.1621250238680007E-2</v>
      </c>
      <c r="AN9" s="16" t="s">
        <v>19273</v>
      </c>
      <c r="AO9" s="21">
        <f>B9L202C1*B9L202C18</f>
        <v>5.9761722923828833</v>
      </c>
      <c r="AP9" s="16" t="s">
        <v>19246</v>
      </c>
      <c r="AQ9" s="21">
        <f>B3L316C4</f>
        <v>1.4512627956470261E-2</v>
      </c>
      <c r="AR9" s="16" t="s">
        <v>19274</v>
      </c>
      <c r="AS9" s="21">
        <f>B9L202C1*B9L202C20</f>
        <v>1.6801213585898718</v>
      </c>
      <c r="AT9" s="16" t="s">
        <v>19248</v>
      </c>
      <c r="AU9" s="21">
        <f>B3L317C4</f>
        <v>3.16573399899523E-2</v>
      </c>
      <c r="AV9" s="16" t="s">
        <v>19275</v>
      </c>
      <c r="AW9" s="21">
        <f>B9L202C1*B9L202C22</f>
        <v>3.6649580787707645</v>
      </c>
      <c r="AX9" s="16" t="s">
        <v>19250</v>
      </c>
      <c r="AY9" s="21">
        <f>B3L318C4</f>
        <v>2.1640291560953411E-2</v>
      </c>
      <c r="AZ9" s="16" t="s">
        <v>19276</v>
      </c>
      <c r="BA9" s="21">
        <f>B9L202C1*B9L202C24</f>
        <v>2.5052882335800604</v>
      </c>
      <c r="BB9" s="16" t="s">
        <v>19252</v>
      </c>
      <c r="BC9" s="21">
        <f>B3L319C4</f>
        <v>7.3937548659758741E-3</v>
      </c>
      <c r="BD9" s="16" t="s">
        <v>19277</v>
      </c>
      <c r="BE9" s="21">
        <f>B9L202C1*B9L202C26</f>
        <v>0.85597215802431548</v>
      </c>
      <c r="BF9" s="16" t="s">
        <v>19254</v>
      </c>
      <c r="BG9" s="21">
        <f>B3L320C4</f>
        <v>4.3826088378415999E-2</v>
      </c>
      <c r="BH9" s="16" t="s">
        <v>19278</v>
      </c>
      <c r="BI9" s="21">
        <f>B9L202C1*B9L202C28</f>
        <v>5.0737294009659859</v>
      </c>
      <c r="BJ9" s="16" t="s">
        <v>19256</v>
      </c>
      <c r="BK9" s="21">
        <f>B3L321C4</f>
        <v>6.2980757193334722E-2</v>
      </c>
      <c r="BL9" s="16" t="s">
        <v>19279</v>
      </c>
      <c r="BM9" s="21">
        <f>B9L202C1*B9L202C30</f>
        <v>7.2912580449296245</v>
      </c>
      <c r="BN9" s="16" t="s">
        <v>19258</v>
      </c>
      <c r="BO9" s="21">
        <f>B3L322C4</f>
        <v>2.8675726518261746E-4</v>
      </c>
      <c r="BP9" s="16" t="s">
        <v>19280</v>
      </c>
      <c r="BQ9" s="21">
        <f>B9L202C1*B9L202C32</f>
        <v>3.3197778335476248E-2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21">
        <f>B3L324C4</f>
        <v>2.5490684463698116E-3</v>
      </c>
      <c r="BX9" s="16" t="s">
        <v>19282</v>
      </c>
      <c r="BY9" s="21">
        <f>B9L202C1*B9L202C36</f>
        <v>0.29510467395011097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-2.3476272049359403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2.8427527265104868E-3</v>
      </c>
      <c r="L10" s="16" t="s">
        <v>19285</v>
      </c>
      <c r="M10" s="21">
        <f>B9L203C1*B9L203C4</f>
        <v>-6.6737236376618377E-3</v>
      </c>
      <c r="N10" s="16" t="s">
        <v>19232</v>
      </c>
      <c r="O10" s="21">
        <f>B3L309C4</f>
        <v>9.1934241165898795E-2</v>
      </c>
      <c r="P10" s="16" t="s">
        <v>19286</v>
      </c>
      <c r="Q10" s="21">
        <f>B9L203C1*B9L203C6</f>
        <v>-0.21582732562620566</v>
      </c>
      <c r="R10" s="16" t="s">
        <v>19234</v>
      </c>
      <c r="S10" s="21">
        <f>B3L310C4</f>
        <v>0.13303467131545274</v>
      </c>
      <c r="T10" s="16" t="s">
        <v>19287</v>
      </c>
      <c r="U10" s="21">
        <f>B9L203C1*B9L203C8</f>
        <v>-0.31231581357986782</v>
      </c>
      <c r="V10" s="16" t="s">
        <v>19236</v>
      </c>
      <c r="W10" s="21">
        <f>B3L311C4</f>
        <v>5.9923569581316997E-2</v>
      </c>
      <c r="X10" s="16" t="s">
        <v>19288</v>
      </c>
      <c r="Y10" s="21">
        <f>B9L203C1*B9L203C10</f>
        <v>-0.14067820216597157</v>
      </c>
      <c r="Z10" s="16" t="s">
        <v>19238</v>
      </c>
      <c r="AA10" s="21">
        <f>B3L312C4</f>
        <v>0.35625697959398833</v>
      </c>
      <c r="AB10" s="16" t="s">
        <v>19289</v>
      </c>
      <c r="AC10" s="21">
        <f>B9L203C1*B9L203C12</f>
        <v>-0.83635857724315521</v>
      </c>
      <c r="AD10" s="16" t="s">
        <v>19240</v>
      </c>
      <c r="AE10" s="21">
        <f>B3L313C4</f>
        <v>7.4074732234652649E-2</v>
      </c>
      <c r="AF10" s="16" t="s">
        <v>19290</v>
      </c>
      <c r="AG10" s="21">
        <f>B9L203C1*B9L203C14</f>
        <v>-0.1738998565924158</v>
      </c>
      <c r="AH10" s="16" t="s">
        <v>19242</v>
      </c>
      <c r="AI10" s="21">
        <f>B3L314C4</f>
        <v>4.5465117486845341E-2</v>
      </c>
      <c r="AJ10" s="16" t="s">
        <v>19291</v>
      </c>
      <c r="AK10" s="21">
        <f>B9L203C1*B9L203C16</f>
        <v>-0.10673514668772688</v>
      </c>
      <c r="AL10" s="16" t="s">
        <v>19244</v>
      </c>
      <c r="AM10" s="21">
        <f>B3L315C4</f>
        <v>5.1621250238680007E-2</v>
      </c>
      <c r="AN10" s="16" t="s">
        <v>19292</v>
      </c>
      <c r="AO10" s="21">
        <f>B9L203C1*B9L203C18</f>
        <v>-0.12118745141313109</v>
      </c>
      <c r="AP10" s="16" t="s">
        <v>19246</v>
      </c>
      <c r="AQ10" s="21">
        <f>B3L316C4</f>
        <v>1.4512627956470261E-2</v>
      </c>
      <c r="AR10" s="16" t="s">
        <v>19293</v>
      </c>
      <c r="AS10" s="21">
        <f>B9L203C1*B9L203C20</f>
        <v>-3.4070240205723468E-2</v>
      </c>
      <c r="AT10" s="16" t="s">
        <v>19248</v>
      </c>
      <c r="AU10" s="21">
        <f>B3L317C4</f>
        <v>3.16573399899523E-2</v>
      </c>
      <c r="AV10" s="16" t="s">
        <v>19294</v>
      </c>
      <c r="AW10" s="21">
        <f>B9L203C1*B9L203C22</f>
        <v>-7.4319632596318491E-2</v>
      </c>
      <c r="AX10" s="16" t="s">
        <v>19250</v>
      </c>
      <c r="AY10" s="21">
        <f>B3L318C4</f>
        <v>2.1640291560953411E-2</v>
      </c>
      <c r="AZ10" s="16" t="s">
        <v>19295</v>
      </c>
      <c r="BA10" s="21">
        <f>B9L203C1*B9L203C24</f>
        <v>-5.0803337191239875E-2</v>
      </c>
      <c r="BB10" s="16" t="s">
        <v>19252</v>
      </c>
      <c r="BC10" s="21">
        <f>B3L319C4</f>
        <v>7.3937548659758741E-3</v>
      </c>
      <c r="BD10" s="16" t="s">
        <v>19296</v>
      </c>
      <c r="BE10" s="21">
        <f>B9L203C1*B9L203C26</f>
        <v>-1.7357780069992449E-2</v>
      </c>
      <c r="BF10" s="16" t="s">
        <v>19254</v>
      </c>
      <c r="BG10" s="21">
        <f>B3L320C4</f>
        <v>4.3826088378415999E-2</v>
      </c>
      <c r="BH10" s="16" t="s">
        <v>19297</v>
      </c>
      <c r="BI10" s="21">
        <f>B9L203C1*B9L203C28</f>
        <v>-0.10288731736309625</v>
      </c>
      <c r="BJ10" s="16" t="s">
        <v>19256</v>
      </c>
      <c r="BK10" s="21">
        <f>B3L321C4</f>
        <v>6.2980757193334722E-2</v>
      </c>
      <c r="BL10" s="16" t="s">
        <v>19298</v>
      </c>
      <c r="BM10" s="21">
        <f>B9L203C1*B9L203C30</f>
        <v>-0.14785533897453751</v>
      </c>
      <c r="BN10" s="16" t="s">
        <v>19258</v>
      </c>
      <c r="BO10" s="21">
        <f>B3L322C4</f>
        <v>2.8675726518261746E-4</v>
      </c>
      <c r="BP10" s="16" t="s">
        <v>19299</v>
      </c>
      <c r="BQ10" s="21">
        <f>B9L203C1*B9L203C32</f>
        <v>-6.7319915695574243E-4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21">
        <f>B3L324C4</f>
        <v>2.5490684463698116E-3</v>
      </c>
      <c r="BX10" s="16" t="s">
        <v>19301</v>
      </c>
      <c r="BY10" s="21">
        <f>B9L203C1*B9L203C36</f>
        <v>-5.9842624319415604E-3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4204.1385800000007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2.8427527265104868E-3</v>
      </c>
      <c r="L11" s="16" t="s">
        <v>19303</v>
      </c>
      <c r="M11" s="21">
        <f>B9L204C1*B9L204C4</f>
        <v>11.951326410922928</v>
      </c>
      <c r="N11" s="16" t="s">
        <v>19232</v>
      </c>
      <c r="O11" s="21">
        <f>B3L309C4</f>
        <v>9.1934241165898795E-2</v>
      </c>
      <c r="P11" s="16" t="s">
        <v>19304</v>
      </c>
      <c r="Q11" s="21">
        <f>B9L204C1*B9L204C6</f>
        <v>386.50429010857937</v>
      </c>
      <c r="R11" s="16" t="s">
        <v>19234</v>
      </c>
      <c r="S11" s="21">
        <f>B3L310C4</f>
        <v>0.13303467131545274</v>
      </c>
      <c r="T11" s="16" t="s">
        <v>19305</v>
      </c>
      <c r="U11" s="21">
        <f>B9L204C1*B9L204C8</f>
        <v>559.29619415491436</v>
      </c>
      <c r="V11" s="16" t="s">
        <v>19236</v>
      </c>
      <c r="W11" s="21">
        <f>B3L311C4</f>
        <v>5.9923569581316997E-2</v>
      </c>
      <c r="X11" s="16" t="s">
        <v>19306</v>
      </c>
      <c r="Y11" s="21">
        <f>B9L204C1*B9L204C10</f>
        <v>251.92699072812928</v>
      </c>
      <c r="Z11" s="16" t="s">
        <v>19238</v>
      </c>
      <c r="AA11" s="21">
        <f>B3L312C4</f>
        <v>0.35625697959398833</v>
      </c>
      <c r="AB11" s="16" t="s">
        <v>19307</v>
      </c>
      <c r="AC11" s="15">
        <f>B9L204C1*B9L204C12</f>
        <v>1497.7537123053594</v>
      </c>
      <c r="AD11" s="16" t="s">
        <v>19240</v>
      </c>
      <c r="AE11" s="21">
        <f>B3L313C4</f>
        <v>7.4074732234652649E-2</v>
      </c>
      <c r="AF11" s="16" t="s">
        <v>19308</v>
      </c>
      <c r="AG11" s="21">
        <f>B9L204C1*B9L204C14</f>
        <v>311.42043959087289</v>
      </c>
      <c r="AH11" s="16" t="s">
        <v>19242</v>
      </c>
      <c r="AI11" s="21">
        <f>B3L314C4</f>
        <v>4.5465117486845341E-2</v>
      </c>
      <c r="AJ11" s="16" t="s">
        <v>19309</v>
      </c>
      <c r="AK11" s="21">
        <f>B9L204C1*B9L204C16</f>
        <v>191.14165447067919</v>
      </c>
      <c r="AL11" s="16" t="s">
        <v>19244</v>
      </c>
      <c r="AM11" s="21">
        <f>B3L315C4</f>
        <v>5.1621250238680007E-2</v>
      </c>
      <c r="AN11" s="16" t="s">
        <v>19310</v>
      </c>
      <c r="AO11" s="21">
        <f>B9L204C1*B9L204C18</f>
        <v>217.02288967626887</v>
      </c>
      <c r="AP11" s="16" t="s">
        <v>19246</v>
      </c>
      <c r="AQ11" s="21">
        <f>B3L316C4</f>
        <v>1.4512627956470261E-2</v>
      </c>
      <c r="AR11" s="16" t="s">
        <v>19311</v>
      </c>
      <c r="AS11" s="21">
        <f>B9L204C1*B9L204C20</f>
        <v>61.013099088983196</v>
      </c>
      <c r="AT11" s="16" t="s">
        <v>19248</v>
      </c>
      <c r="AU11" s="21">
        <f>B3L317C4</f>
        <v>3.16573399899523E-2</v>
      </c>
      <c r="AV11" s="16" t="s">
        <v>19312</v>
      </c>
      <c r="AW11" s="21">
        <f>B9L204C1*B9L204C22</f>
        <v>133.0918443919353</v>
      </c>
      <c r="AX11" s="16" t="s">
        <v>19250</v>
      </c>
      <c r="AY11" s="21">
        <f>B3L318C4</f>
        <v>2.1640291560953411E-2</v>
      </c>
      <c r="AZ11" s="16" t="s">
        <v>19313</v>
      </c>
      <c r="BA11" s="21">
        <f>B9L204C1*B9L204C24</f>
        <v>90.978784633852669</v>
      </c>
      <c r="BB11" s="16" t="s">
        <v>19252</v>
      </c>
      <c r="BC11" s="21">
        <f>B3L319C4</f>
        <v>7.3937548659758741E-3</v>
      </c>
      <c r="BD11" s="16" t="s">
        <v>19314</v>
      </c>
      <c r="BE11" s="21">
        <f>B9L204C1*B9L204C26</f>
        <v>31.084370083111907</v>
      </c>
      <c r="BF11" s="16" t="s">
        <v>19254</v>
      </c>
      <c r="BG11" s="21">
        <f>B3L320C4</f>
        <v>4.3826088378415999E-2</v>
      </c>
      <c r="BH11" s="16" t="s">
        <v>19315</v>
      </c>
      <c r="BI11" s="21">
        <f>B9L204C1*B9L204C28</f>
        <v>184.25094896218837</v>
      </c>
      <c r="BJ11" s="16" t="s">
        <v>19256</v>
      </c>
      <c r="BK11" s="21">
        <f>B3L321C4</f>
        <v>6.2980757193334722E-2</v>
      </c>
      <c r="BL11" s="16" t="s">
        <v>19316</v>
      </c>
      <c r="BM11" s="21">
        <f>B9L204C1*B9L204C30</f>
        <v>264.77983111411106</v>
      </c>
      <c r="BN11" s="16" t="s">
        <v>19258</v>
      </c>
      <c r="BO11" s="21">
        <f>B3L322C4</f>
        <v>2.8675726518261746E-4</v>
      </c>
      <c r="BP11" s="16" t="s">
        <v>19317</v>
      </c>
      <c r="BQ11" s="21">
        <f>B9L204C1*B9L204C32</f>
        <v>1.2055672816495331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21">
        <f>B3L324C4</f>
        <v>2.5490684463698116E-3</v>
      </c>
      <c r="BX11" s="16" t="s">
        <v>19319</v>
      </c>
      <c r="BY11" s="21">
        <f>B9L204C1*B9L204C36</f>
        <v>10.716636998443988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1497.625147338704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2.8427527265104868E-3</v>
      </c>
      <c r="L12" s="16" t="s">
        <v>19322</v>
      </c>
      <c r="M12" s="21">
        <f>B9L205C1*B9L205C4</f>
        <v>4.2573779708877701</v>
      </c>
      <c r="N12" s="16" t="s">
        <v>19232</v>
      </c>
      <c r="O12" s="21">
        <f>B3L309C4</f>
        <v>9.1934241165898795E-2</v>
      </c>
      <c r="P12" s="16" t="s">
        <v>19323</v>
      </c>
      <c r="Q12" s="21">
        <f>B9L205C1*B9L205C6</f>
        <v>137.68303147155112</v>
      </c>
      <c r="R12" s="16" t="s">
        <v>19234</v>
      </c>
      <c r="S12" s="21">
        <f>B3L310C4</f>
        <v>0.13303467131545274</v>
      </c>
      <c r="T12" s="16" t="s">
        <v>19324</v>
      </c>
      <c r="U12" s="21">
        <f>B9L205C1*B9L205C8</f>
        <v>199.23606922996098</v>
      </c>
      <c r="V12" s="16" t="s">
        <v>19236</v>
      </c>
      <c r="W12" s="21">
        <f>B3L311C4</f>
        <v>5.9923569581316997E-2</v>
      </c>
      <c r="X12" s="16" t="s">
        <v>19325</v>
      </c>
      <c r="Y12" s="21">
        <f>B9L205C1*B9L205C10</f>
        <v>89.743044723280946</v>
      </c>
      <c r="Z12" s="16" t="s">
        <v>19238</v>
      </c>
      <c r="AA12" s="21">
        <f>B3L312C4</f>
        <v>0.35625697959398833</v>
      </c>
      <c r="AB12" s="16" t="s">
        <v>19326</v>
      </c>
      <c r="AC12" s="21">
        <f>B9L205C1*B9L205C12</f>
        <v>533.53941155488849</v>
      </c>
      <c r="AD12" s="16" t="s">
        <v>19240</v>
      </c>
      <c r="AE12" s="21">
        <f>B3L313C4</f>
        <v>7.4074732234652649E-2</v>
      </c>
      <c r="AF12" s="16" t="s">
        <v>19327</v>
      </c>
      <c r="AG12" s="21">
        <f>B9L205C1*B9L205C14</f>
        <v>110.93618177699672</v>
      </c>
      <c r="AH12" s="16" t="s">
        <v>19242</v>
      </c>
      <c r="AI12" s="21">
        <f>B3L314C4</f>
        <v>4.5465117486845341E-2</v>
      </c>
      <c r="AJ12" s="16" t="s">
        <v>19328</v>
      </c>
      <c r="AK12" s="21">
        <f>B9L205C1*B9L205C16</f>
        <v>68.089703275008247</v>
      </c>
      <c r="AL12" s="16" t="s">
        <v>19244</v>
      </c>
      <c r="AM12" s="21">
        <f>B3L315C4</f>
        <v>5.1621250238680007E-2</v>
      </c>
      <c r="AN12" s="16" t="s">
        <v>19329</v>
      </c>
      <c r="AO12" s="21">
        <f>B9L205C1*B9L205C18</f>
        <v>77.309282494511251</v>
      </c>
      <c r="AP12" s="16" t="s">
        <v>19246</v>
      </c>
      <c r="AQ12" s="21">
        <f>B3L316C4</f>
        <v>1.4512627956470261E-2</v>
      </c>
      <c r="AR12" s="16" t="s">
        <v>19330</v>
      </c>
      <c r="AS12" s="21">
        <f>B9L205C1*B9L205C20</f>
        <v>21.734476581580569</v>
      </c>
      <c r="AT12" s="16" t="s">
        <v>19248</v>
      </c>
      <c r="AU12" s="21">
        <f>B3L317C4</f>
        <v>3.16573399899523E-2</v>
      </c>
      <c r="AV12" s="16" t="s">
        <v>19331</v>
      </c>
      <c r="AW12" s="21">
        <f>B9L205C1*B9L205C22</f>
        <v>47.410828466803757</v>
      </c>
      <c r="AX12" s="16" t="s">
        <v>19250</v>
      </c>
      <c r="AY12" s="21">
        <f>B3L318C4</f>
        <v>2.1640291560953411E-2</v>
      </c>
      <c r="AZ12" s="16" t="s">
        <v>19332</v>
      </c>
      <c r="BA12" s="21">
        <f>B9L205C1*B9L205C24</f>
        <v>32.409044837425363</v>
      </c>
      <c r="BB12" s="16" t="s">
        <v>19252</v>
      </c>
      <c r="BC12" s="21">
        <f>B3L319C4</f>
        <v>7.3937548659758741E-3</v>
      </c>
      <c r="BD12" s="16" t="s">
        <v>19333</v>
      </c>
      <c r="BE12" s="21">
        <f>B9L205C1*B9L205C26</f>
        <v>11.073073220543378</v>
      </c>
      <c r="BF12" s="16" t="s">
        <v>19254</v>
      </c>
      <c r="BG12" s="21">
        <f>B3L320C4</f>
        <v>4.3826088378415999E-2</v>
      </c>
      <c r="BH12" s="16" t="s">
        <v>19334</v>
      </c>
      <c r="BI12" s="21">
        <f>B9L205C1*B9L205C28</f>
        <v>65.635052065004317</v>
      </c>
      <c r="BJ12" s="16" t="s">
        <v>19256</v>
      </c>
      <c r="BK12" s="21">
        <f>B3L321C4</f>
        <v>6.2980757193334722E-2</v>
      </c>
      <c r="BL12" s="16" t="s">
        <v>19335</v>
      </c>
      <c r="BM12" s="21">
        <f>B9L205C1*B9L205C30</f>
        <v>94.321565771171052</v>
      </c>
      <c r="BN12" s="16" t="s">
        <v>19258</v>
      </c>
      <c r="BO12" s="21">
        <f>B3L322C4</f>
        <v>2.8675726518261746E-4</v>
      </c>
      <c r="BP12" s="16" t="s">
        <v>19336</v>
      </c>
      <c r="BQ12" s="21">
        <f>B9L205C1*B9L205C32</f>
        <v>0.42945489151956129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21">
        <f>B3L324C4</f>
        <v>2.5490684463698116E-3</v>
      </c>
      <c r="BX12" s="16" t="s">
        <v>19338</v>
      </c>
      <c r="BY12" s="21">
        <f>B9L205C1*B9L205C36</f>
        <v>3.8175490075710306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54.709231282594985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2.8427527265104868E-3</v>
      </c>
      <c r="L13" s="16" t="s">
        <v>19341</v>
      </c>
      <c r="M13" s="21">
        <f>B9L206C1*B9L206C4</f>
        <v>0.15552481639388971</v>
      </c>
      <c r="N13" s="16" t="s">
        <v>19232</v>
      </c>
      <c r="O13" s="21">
        <f>B3L309C4</f>
        <v>9.1934241165898795E-2</v>
      </c>
      <c r="P13" s="16" t="s">
        <v>19342</v>
      </c>
      <c r="Q13" s="21">
        <f>B9L206C1*B9L206C6</f>
        <v>5.0296516627350218</v>
      </c>
      <c r="R13" s="16" t="s">
        <v>19234</v>
      </c>
      <c r="S13" s="21">
        <f>B3L310C4</f>
        <v>0.13303467131545274</v>
      </c>
      <c r="T13" s="16" t="s">
        <v>19343</v>
      </c>
      <c r="U13" s="21">
        <f>B9L206C1*B9L206C8</f>
        <v>7.2782246016011092</v>
      </c>
      <c r="V13" s="16" t="s">
        <v>19236</v>
      </c>
      <c r="W13" s="21">
        <f>B3L311C4</f>
        <v>5.9923569581316997E-2</v>
      </c>
      <c r="X13" s="16" t="s">
        <v>19344</v>
      </c>
      <c r="Y13" s="21">
        <f>B9L206C1*B9L206C10</f>
        <v>3.2783724275029451</v>
      </c>
      <c r="Z13" s="16" t="s">
        <v>19238</v>
      </c>
      <c r="AA13" s="21">
        <f>B3L312C4</f>
        <v>0.35625697959398833</v>
      </c>
      <c r="AB13" s="16" t="s">
        <v>19345</v>
      </c>
      <c r="AC13" s="21">
        <f>B9L206C1*B9L206C12</f>
        <v>19.49054549264623</v>
      </c>
      <c r="AD13" s="16" t="s">
        <v>19240</v>
      </c>
      <c r="AE13" s="21">
        <f>B3L313C4</f>
        <v>7.4074732234652649E-2</v>
      </c>
      <c r="AF13" s="16" t="s">
        <v>19346</v>
      </c>
      <c r="AG13" s="21">
        <f>B9L206C1*B9L206C14</f>
        <v>4.0525716580219058</v>
      </c>
      <c r="AH13" s="16" t="s">
        <v>19242</v>
      </c>
      <c r="AI13" s="21">
        <f>B3L314C4</f>
        <v>4.5465117486845341E-2</v>
      </c>
      <c r="AJ13" s="16" t="s">
        <v>19347</v>
      </c>
      <c r="AK13" s="21">
        <f>B9L206C1*B9L206C16</f>
        <v>2.4873616278781756</v>
      </c>
      <c r="AL13" s="16" t="s">
        <v>19244</v>
      </c>
      <c r="AM13" s="21">
        <f>B3L315C4</f>
        <v>5.1621250238680007E-2</v>
      </c>
      <c r="AN13" s="16" t="s">
        <v>19348</v>
      </c>
      <c r="AO13" s="21">
        <f>B9L206C1*B9L206C18</f>
        <v>2.824158918404656</v>
      </c>
      <c r="AP13" s="16" t="s">
        <v>19246</v>
      </c>
      <c r="AQ13" s="21">
        <f>B3L316C4</f>
        <v>1.4512627956470261E-2</v>
      </c>
      <c r="AR13" s="16" t="s">
        <v>19349</v>
      </c>
      <c r="AS13" s="21">
        <f>B9L206C1*B9L206C20</f>
        <v>0.79397471938878528</v>
      </c>
      <c r="AT13" s="16" t="s">
        <v>19248</v>
      </c>
      <c r="AU13" s="21">
        <f>B3L317C4</f>
        <v>3.16573399899523E-2</v>
      </c>
      <c r="AV13" s="16" t="s">
        <v>19350</v>
      </c>
      <c r="AW13" s="21">
        <f>B9L206C1*B9L206C22</f>
        <v>1.7319487353020435</v>
      </c>
      <c r="AX13" s="16" t="s">
        <v>19250</v>
      </c>
      <c r="AY13" s="21">
        <f>B3L318C4</f>
        <v>2.1640291560953411E-2</v>
      </c>
      <c r="AZ13" s="16" t="s">
        <v>19351</v>
      </c>
      <c r="BA13" s="21">
        <f>B9L206C1*B9L206C24</f>
        <v>1.1839237160309886</v>
      </c>
      <c r="BB13" s="16" t="s">
        <v>19252</v>
      </c>
      <c r="BC13" s="21">
        <f>B3L319C4</f>
        <v>7.3937548659758741E-3</v>
      </c>
      <c r="BD13" s="16" t="s">
        <v>19352</v>
      </c>
      <c r="BE13" s="21">
        <f>B9L206C1*B9L206C26</f>
        <v>0.40450664500948619</v>
      </c>
      <c r="BF13" s="16" t="s">
        <v>19254</v>
      </c>
      <c r="BG13" s="21">
        <f>B3L320C4</f>
        <v>4.3826088378415999E-2</v>
      </c>
      <c r="BH13" s="16" t="s">
        <v>19353</v>
      </c>
      <c r="BI13" s="21">
        <f>B9L206C1*B9L206C28</f>
        <v>2.3976916053062092</v>
      </c>
      <c r="BJ13" s="16" t="s">
        <v>19256</v>
      </c>
      <c r="BK13" s="21">
        <f>B3L321C4</f>
        <v>6.2980757193334722E-2</v>
      </c>
      <c r="BL13" s="16" t="s">
        <v>19354</v>
      </c>
      <c r="BM13" s="21">
        <f>B9L206C1*B9L206C30</f>
        <v>3.4456288116431071</v>
      </c>
      <c r="BN13" s="16" t="s">
        <v>19258</v>
      </c>
      <c r="BO13" s="21">
        <f>B3L322C4</f>
        <v>2.8675726518261746E-4</v>
      </c>
      <c r="BP13" s="16" t="s">
        <v>19355</v>
      </c>
      <c r="BQ13" s="21">
        <f>B9L206C1*B9L206C32</f>
        <v>1.5688269542840239E-2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21">
        <f>B3L324C4</f>
        <v>2.5490684463698116E-3</v>
      </c>
      <c r="BX13" s="16" t="s">
        <v>19357</v>
      </c>
      <c r="BY13" s="21">
        <f>B9L206C1*B9L206C36</f>
        <v>0.13945757518761109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23.793518968945339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2.8427527265104868E-3</v>
      </c>
      <c r="L14" s="16" t="s">
        <v>19360</v>
      </c>
      <c r="M14" s="21">
        <f>B9L207C1*B9L207C4</f>
        <v>6.7639090922248346E-2</v>
      </c>
      <c r="N14" s="16" t="s">
        <v>19232</v>
      </c>
      <c r="O14" s="21">
        <f>B3L309C4</f>
        <v>9.1934241165898795E-2</v>
      </c>
      <c r="P14" s="16" t="s">
        <v>19361</v>
      </c>
      <c r="Q14" s="21">
        <f>B9L207C1*B9L207C6</f>
        <v>2.1874391110764084</v>
      </c>
      <c r="R14" s="16" t="s">
        <v>19234</v>
      </c>
      <c r="S14" s="21">
        <f>B3L310C4</f>
        <v>0.13303467131545274</v>
      </c>
      <c r="T14" s="16" t="s">
        <v>19362</v>
      </c>
      <c r="U14" s="21">
        <f>B9L207C1*B9L207C8</f>
        <v>3.1653629754716333</v>
      </c>
      <c r="V14" s="16" t="s">
        <v>19236</v>
      </c>
      <c r="W14" s="21">
        <f>B3L311C4</f>
        <v>5.9923569581316997E-2</v>
      </c>
      <c r="X14" s="16" t="s">
        <v>19363</v>
      </c>
      <c r="Y14" s="21">
        <f>B9L207C1*B9L207C10</f>
        <v>1.4257925895199819</v>
      </c>
      <c r="Z14" s="16" t="s">
        <v>19238</v>
      </c>
      <c r="AA14" s="21">
        <f>B3L312C4</f>
        <v>0.35625697959398833</v>
      </c>
      <c r="AB14" s="16" t="s">
        <v>19364</v>
      </c>
      <c r="AC14" s="21">
        <f>B9L207C1*B9L207C12</f>
        <v>8.4766072017887346</v>
      </c>
      <c r="AD14" s="16" t="s">
        <v>19240</v>
      </c>
      <c r="AE14" s="21">
        <f>B3L313C4</f>
        <v>7.4074732234652649E-2</v>
      </c>
      <c r="AF14" s="16" t="s">
        <v>19365</v>
      </c>
      <c r="AG14" s="21">
        <f>B9L207C1*B9L207C14</f>
        <v>1.7624985465447545</v>
      </c>
      <c r="AH14" s="16" t="s">
        <v>19242</v>
      </c>
      <c r="AI14" s="21">
        <f>B3L314C4</f>
        <v>4.5465117486845341E-2</v>
      </c>
      <c r="AJ14" s="16" t="s">
        <v>19366</v>
      </c>
      <c r="AK14" s="21">
        <f>B9L207C1*B9L207C16</f>
        <v>1.0817751353485832</v>
      </c>
      <c r="AL14" s="16" t="s">
        <v>19244</v>
      </c>
      <c r="AM14" s="21">
        <f>B3L315C4</f>
        <v>5.1621250238680007E-2</v>
      </c>
      <c r="AN14" s="16" t="s">
        <v>19367</v>
      </c>
      <c r="AO14" s="21">
        <f>B9L207C1*B9L207C18</f>
        <v>1.2282511967547067</v>
      </c>
      <c r="AP14" s="16" t="s">
        <v>19246</v>
      </c>
      <c r="AQ14" s="21">
        <f>B3L316C4</f>
        <v>1.4512627956470261E-2</v>
      </c>
      <c r="AR14" s="16" t="s">
        <v>19368</v>
      </c>
      <c r="AS14" s="21">
        <f>B9L207C1*B9L207C20</f>
        <v>0.34530648857152157</v>
      </c>
      <c r="AT14" s="16" t="s">
        <v>19248</v>
      </c>
      <c r="AU14" s="21">
        <f>B3L317C4</f>
        <v>3.16573399899523E-2</v>
      </c>
      <c r="AV14" s="16" t="s">
        <v>19369</v>
      </c>
      <c r="AW14" s="21">
        <f>B9L207C1*B9L207C22</f>
        <v>0.75323951955728186</v>
      </c>
      <c r="AX14" s="16" t="s">
        <v>19250</v>
      </c>
      <c r="AY14" s="21">
        <f>B3L318C4</f>
        <v>2.1640291560953411E-2</v>
      </c>
      <c r="AZ14" s="16" t="s">
        <v>19370</v>
      </c>
      <c r="BA14" s="21">
        <f>B9L207C1*B9L207C24</f>
        <v>0.51489868774905267</v>
      </c>
      <c r="BB14" s="16" t="s">
        <v>19252</v>
      </c>
      <c r="BC14" s="21">
        <f>B3L319C4</f>
        <v>7.3937548659758741E-3</v>
      </c>
      <c r="BD14" s="16" t="s">
        <v>19371</v>
      </c>
      <c r="BE14" s="21">
        <f>B9L207C1*B9L207C26</f>
        <v>0.17592344665532886</v>
      </c>
      <c r="BF14" s="16" t="s">
        <v>19254</v>
      </c>
      <c r="BG14" s="21">
        <f>B3L320C4</f>
        <v>4.3826088378415999E-2</v>
      </c>
      <c r="BH14" s="16" t="s">
        <v>19372</v>
      </c>
      <c r="BI14" s="21">
        <f>B9L207C1*B9L207C28</f>
        <v>1.0427768651665159</v>
      </c>
      <c r="BJ14" s="16" t="s">
        <v>19256</v>
      </c>
      <c r="BK14" s="21">
        <f>B3L321C4</f>
        <v>6.2980757193334722E-2</v>
      </c>
      <c r="BL14" s="16" t="s">
        <v>19373</v>
      </c>
      <c r="BM14" s="21">
        <f>B9L207C1*B9L207C30</f>
        <v>1.4985338409581503</v>
      </c>
      <c r="BN14" s="16" t="s">
        <v>19258</v>
      </c>
      <c r="BO14" s="21">
        <f>B3L322C4</f>
        <v>2.8675726518261746E-4</v>
      </c>
      <c r="BP14" s="16" t="s">
        <v>19374</v>
      </c>
      <c r="BQ14" s="21">
        <f>B9L207C1*B9L207C32</f>
        <v>6.8229644286054974E-3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21">
        <f>B3L324C4</f>
        <v>2.5490684463698116E-3</v>
      </c>
      <c r="BX14" s="16" t="s">
        <v>19376</v>
      </c>
      <c r="BY14" s="21">
        <f>B9L207C1*B9L207C36</f>
        <v>6.0651308431840134E-2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43.589726751107861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2.8427527265104868E-3</v>
      </c>
      <c r="L15" s="16" t="s">
        <v>19379</v>
      </c>
      <c r="M15" s="21">
        <f>B9L208C1*B9L208C4</f>
        <v>0.12391481456955898</v>
      </c>
      <c r="N15" s="16" t="s">
        <v>19232</v>
      </c>
      <c r="O15" s="21">
        <f>B3L309C4</f>
        <v>9.1934241165898795E-2</v>
      </c>
      <c r="P15" s="16" t="s">
        <v>19380</v>
      </c>
      <c r="Q15" s="21">
        <f>B9L208C1*B9L208C6</f>
        <v>4.0073884514919804</v>
      </c>
      <c r="R15" s="16" t="s">
        <v>19234</v>
      </c>
      <c r="S15" s="21">
        <f>B3L310C4</f>
        <v>0.13303467131545274</v>
      </c>
      <c r="T15" s="16" t="s">
        <v>19381</v>
      </c>
      <c r="U15" s="21">
        <f>B9L208C1*B9L208C8</f>
        <v>5.7989449710640315</v>
      </c>
      <c r="V15" s="16" t="s">
        <v>19236</v>
      </c>
      <c r="W15" s="21">
        <f>B3L311C4</f>
        <v>5.9923569581316997E-2</v>
      </c>
      <c r="X15" s="16" t="s">
        <v>19382</v>
      </c>
      <c r="Y15" s="21">
        <f>B9L208C1*B9L208C10</f>
        <v>2.6120520240006067</v>
      </c>
      <c r="Z15" s="16" t="s">
        <v>19238</v>
      </c>
      <c r="AA15" s="21">
        <f>B3L312C4</f>
        <v>0.35625697959398833</v>
      </c>
      <c r="AB15" s="16" t="s">
        <v>19383</v>
      </c>
      <c r="AC15" s="21">
        <f>B9L208C1*B9L208C12</f>
        <v>15.52914439367696</v>
      </c>
      <c r="AD15" s="16" t="s">
        <v>19240</v>
      </c>
      <c r="AE15" s="21">
        <f>B3L313C4</f>
        <v>7.4074732234652649E-2</v>
      </c>
      <c r="AF15" s="16" t="s">
        <v>19384</v>
      </c>
      <c r="AG15" s="21">
        <f>B9L208C1*B9L208C14</f>
        <v>3.2288973372699905</v>
      </c>
      <c r="AH15" s="16" t="s">
        <v>19242</v>
      </c>
      <c r="AI15" s="21">
        <f>B3L314C4</f>
        <v>4.5465117486845341E-2</v>
      </c>
      <c r="AJ15" s="16" t="s">
        <v>19385</v>
      </c>
      <c r="AK15" s="21">
        <f>B9L208C1*B9L208C16</f>
        <v>1.9818120479586041</v>
      </c>
      <c r="AL15" s="16" t="s">
        <v>19244</v>
      </c>
      <c r="AM15" s="21">
        <f>B3L315C4</f>
        <v>5.1621250238680007E-2</v>
      </c>
      <c r="AN15" s="16" t="s">
        <v>19386</v>
      </c>
      <c r="AO15" s="21">
        <f>B9L208C1*B9L208C18</f>
        <v>2.2501561924546229</v>
      </c>
      <c r="AP15" s="16" t="s">
        <v>19246</v>
      </c>
      <c r="AQ15" s="21">
        <f>B3L316C4</f>
        <v>1.4512627956470261E-2</v>
      </c>
      <c r="AR15" s="16" t="s">
        <v>19387</v>
      </c>
      <c r="AS15" s="21">
        <f>B9L208C1*B9L208C20</f>
        <v>0.63260148706302755</v>
      </c>
      <c r="AT15" s="16" t="s">
        <v>19248</v>
      </c>
      <c r="AU15" s="21">
        <f>B3L317C4</f>
        <v>3.16573399899523E-2</v>
      </c>
      <c r="AV15" s="16" t="s">
        <v>19388</v>
      </c>
      <c r="AW15" s="21">
        <f>B9L208C1*B9L208C22</f>
        <v>1.3799347998289404</v>
      </c>
      <c r="AX15" s="16" t="s">
        <v>19250</v>
      </c>
      <c r="AY15" s="21">
        <f>B3L318C4</f>
        <v>2.1640291560953411E-2</v>
      </c>
      <c r="AZ15" s="16" t="s">
        <v>19389</v>
      </c>
      <c r="BA15" s="21">
        <f>B9L208C1*B9L208C24</f>
        <v>0.94329439595626463</v>
      </c>
      <c r="BB15" s="16" t="s">
        <v>19252</v>
      </c>
      <c r="BC15" s="21">
        <f>B3L319C4</f>
        <v>7.3937548659758741E-3</v>
      </c>
      <c r="BD15" s="16" t="s">
        <v>19390</v>
      </c>
      <c r="BE15" s="21">
        <f>B9L208C1*B9L208C26</f>
        <v>0.32229175427256246</v>
      </c>
      <c r="BF15" s="16" t="s">
        <v>19254</v>
      </c>
      <c r="BG15" s="21">
        <f>B3L320C4</f>
        <v>4.3826088378415999E-2</v>
      </c>
      <c r="BH15" s="16" t="s">
        <v>19391</v>
      </c>
      <c r="BI15" s="21">
        <f>B9L208C1*B9L208C28</f>
        <v>1.9103672169850572</v>
      </c>
      <c r="BJ15" s="16" t="s">
        <v>19256</v>
      </c>
      <c r="BK15" s="21">
        <f>B3L321C4</f>
        <v>6.2980757193334722E-2</v>
      </c>
      <c r="BL15" s="16" t="s">
        <v>19392</v>
      </c>
      <c r="BM15" s="21">
        <f>B9L208C1*B9L208C30</f>
        <v>2.7453139966353315</v>
      </c>
      <c r="BN15" s="16" t="s">
        <v>19258</v>
      </c>
      <c r="BO15" s="21">
        <f>B3L322C4</f>
        <v>2.8675726518261746E-4</v>
      </c>
      <c r="BP15" s="16" t="s">
        <v>19393</v>
      </c>
      <c r="BQ15" s="21">
        <f>B9L208C1*B9L208C32</f>
        <v>1.2499670833205271E-2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21">
        <f>B3L324C4</f>
        <v>2.5490684463698116E-3</v>
      </c>
      <c r="BX15" s="16" t="s">
        <v>19395</v>
      </c>
      <c r="BY15" s="21">
        <f>B9L208C1*B9L208C36</f>
        <v>0.11111319704713113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10.278800194584386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2.8427527265104868E-3</v>
      </c>
      <c r="L16" s="16" t="s">
        <v>19398</v>
      </c>
      <c r="M16" s="21">
        <f>B9L209C1*B9L209C4</f>
        <v>2.9220087278411286E-2</v>
      </c>
      <c r="N16" s="16" t="s">
        <v>19232</v>
      </c>
      <c r="O16" s="21">
        <f>B3L309C4</f>
        <v>9.1934241165898795E-2</v>
      </c>
      <c r="P16" s="16" t="s">
        <v>19399</v>
      </c>
      <c r="Q16" s="21">
        <f>B9L209C1*B9L209C6</f>
        <v>0.94497369598500847</v>
      </c>
      <c r="R16" s="16" t="s">
        <v>19234</v>
      </c>
      <c r="S16" s="21">
        <f>B3L310C4</f>
        <v>0.13303467131545274</v>
      </c>
      <c r="T16" s="16" t="s">
        <v>19400</v>
      </c>
      <c r="U16" s="21">
        <f>B9L209C1*B9L209C8</f>
        <v>1.3674368054037456</v>
      </c>
      <c r="V16" s="16" t="s">
        <v>19236</v>
      </c>
      <c r="W16" s="21">
        <f>B3L311C4</f>
        <v>5.9923569581316997E-2</v>
      </c>
      <c r="X16" s="16" t="s">
        <v>19401</v>
      </c>
      <c r="Y16" s="21">
        <f>B9L209C1*B9L209C10</f>
        <v>0.61594239867263212</v>
      </c>
      <c r="Z16" s="16" t="s">
        <v>19238</v>
      </c>
      <c r="AA16" s="21">
        <f>B3L312C4</f>
        <v>0.35625697959398833</v>
      </c>
      <c r="AB16" s="16" t="s">
        <v>19402</v>
      </c>
      <c r="AC16" s="21">
        <f>B9L209C1*B9L209C12</f>
        <v>3.6618943111727331</v>
      </c>
      <c r="AD16" s="16" t="s">
        <v>19240</v>
      </c>
      <c r="AE16" s="21">
        <f>B3L313C4</f>
        <v>7.4074732234652649E-2</v>
      </c>
      <c r="AF16" s="16" t="s">
        <v>19403</v>
      </c>
      <c r="AG16" s="21">
        <f>B9L209C1*B9L209C14</f>
        <v>0.76139937210733399</v>
      </c>
      <c r="AH16" s="16" t="s">
        <v>19242</v>
      </c>
      <c r="AI16" s="21">
        <f>B3L314C4</f>
        <v>4.5465117486845341E-2</v>
      </c>
      <c r="AJ16" s="16" t="s">
        <v>19404</v>
      </c>
      <c r="AK16" s="21">
        <f>B9L209C1*B9L209C16</f>
        <v>0.46732685847058786</v>
      </c>
      <c r="AL16" s="16" t="s">
        <v>19244</v>
      </c>
      <c r="AM16" s="21">
        <f>B3L315C4</f>
        <v>5.1621250238680007E-2</v>
      </c>
      <c r="AN16" s="16" t="s">
        <v>19405</v>
      </c>
      <c r="AO16" s="21">
        <f>B9L209C1*B9L209C18</f>
        <v>0.53060451699803335</v>
      </c>
      <c r="AP16" s="16" t="s">
        <v>19246</v>
      </c>
      <c r="AQ16" s="21">
        <f>B3L316C4</f>
        <v>1.4512627956470261E-2</v>
      </c>
      <c r="AR16" s="16" t="s">
        <v>19406</v>
      </c>
      <c r="AS16" s="21">
        <f>B9L209C1*B9L209C20</f>
        <v>0.14917240306289734</v>
      </c>
      <c r="AT16" s="16" t="s">
        <v>19248</v>
      </c>
      <c r="AU16" s="21">
        <f>B3L317C4</f>
        <v>3.16573399899523E-2</v>
      </c>
      <c r="AV16" s="16" t="s">
        <v>19407</v>
      </c>
      <c r="AW16" s="21">
        <f>B9L209C1*B9L209C22</f>
        <v>0.32539947244874579</v>
      </c>
      <c r="AX16" s="16" t="s">
        <v>19250</v>
      </c>
      <c r="AY16" s="21">
        <f>B3L318C4</f>
        <v>2.1640291560953411E-2</v>
      </c>
      <c r="AZ16" s="16" t="s">
        <v>19408</v>
      </c>
      <c r="BA16" s="21">
        <f>B9L209C1*B9L209C24</f>
        <v>0.22243623310759078</v>
      </c>
      <c r="BB16" s="16" t="s">
        <v>19252</v>
      </c>
      <c r="BC16" s="21">
        <f>B3L319C4</f>
        <v>7.3937548659758741E-3</v>
      </c>
      <c r="BD16" s="16" t="s">
        <v>19409</v>
      </c>
      <c r="BE16" s="21">
        <f>B9L209C1*B9L209C26</f>
        <v>7.5998928955102074E-2</v>
      </c>
      <c r="BF16" s="16" t="s">
        <v>19254</v>
      </c>
      <c r="BG16" s="21">
        <f>B3L320C4</f>
        <v>4.3826088378415999E-2</v>
      </c>
      <c r="BH16" s="16" t="s">
        <v>19410</v>
      </c>
      <c r="BI16" s="21">
        <f>B9L209C1*B9L209C28</f>
        <v>0.45047960575193491</v>
      </c>
      <c r="BJ16" s="16" t="s">
        <v>19256</v>
      </c>
      <c r="BK16" s="21">
        <f>B3L321C4</f>
        <v>6.2980757193334722E-2</v>
      </c>
      <c r="BL16" s="16" t="s">
        <v>19411</v>
      </c>
      <c r="BM16" s="21">
        <f>B9L209C1*B9L209C30</f>
        <v>0.64736661929392092</v>
      </c>
      <c r="BN16" s="16" t="s">
        <v>19258</v>
      </c>
      <c r="BO16" s="21">
        <f>B3L322C4</f>
        <v>2.8675726518261746E-4</v>
      </c>
      <c r="BP16" s="16" t="s">
        <v>19412</v>
      </c>
      <c r="BQ16" s="21">
        <f>B9L209C1*B9L209C32</f>
        <v>2.9475206331575749E-3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21">
        <f>B3L324C4</f>
        <v>2.5490684463698116E-3</v>
      </c>
      <c r="BX16" s="16" t="s">
        <v>19414</v>
      </c>
      <c r="BY16" s="21">
        <f>B9L209C1*B9L209C36</f>
        <v>2.6201365242554939E-2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1.2689876783437515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2.8427527265104868E-3</v>
      </c>
      <c r="L17" s="16" t="s">
        <v>19417</v>
      </c>
      <c r="M17" s="21">
        <f>B9L210C1*B9L210C4</f>
        <v>3.6074181825199122E-3</v>
      </c>
      <c r="N17" s="16" t="s">
        <v>19232</v>
      </c>
      <c r="O17" s="21">
        <f>B3L309C4</f>
        <v>9.1934241165898795E-2</v>
      </c>
      <c r="P17" s="16" t="s">
        <v>19418</v>
      </c>
      <c r="Q17" s="21">
        <f>B9L210C1*B9L210C6</f>
        <v>0.11666341925740846</v>
      </c>
      <c r="R17" s="16" t="s">
        <v>19234</v>
      </c>
      <c r="S17" s="21">
        <f>B3L310C4</f>
        <v>0.13303467131545274</v>
      </c>
      <c r="T17" s="16" t="s">
        <v>19419</v>
      </c>
      <c r="U17" s="21">
        <f>B9L210C1*B9L210C8</f>
        <v>0.16881935869182044</v>
      </c>
      <c r="V17" s="16" t="s">
        <v>19236</v>
      </c>
      <c r="W17" s="21">
        <f>B3L311C4</f>
        <v>5.9923569581316997E-2</v>
      </c>
      <c r="X17" s="16" t="s">
        <v>19420</v>
      </c>
      <c r="Y17" s="21">
        <f>B9L210C1*B9L210C10</f>
        <v>7.6042271441065706E-2</v>
      </c>
      <c r="Z17" s="16" t="s">
        <v>19238</v>
      </c>
      <c r="AA17" s="21">
        <f>B3L312C4</f>
        <v>0.35625697959398833</v>
      </c>
      <c r="AB17" s="16" t="s">
        <v>19421</v>
      </c>
      <c r="AC17" s="21">
        <f>B9L210C1*B9L210C12</f>
        <v>0.45208571742873249</v>
      </c>
      <c r="AD17" s="16" t="s">
        <v>19240</v>
      </c>
      <c r="AE17" s="21">
        <f>B3L313C4</f>
        <v>7.4074732234652649E-2</v>
      </c>
      <c r="AF17" s="16" t="s">
        <v>19422</v>
      </c>
      <c r="AG17" s="21">
        <f>B9L210C1*B9L210C14</f>
        <v>9.3999922482386908E-2</v>
      </c>
      <c r="AH17" s="16" t="s">
        <v>19242</v>
      </c>
      <c r="AI17" s="21">
        <f>B3L314C4</f>
        <v>4.5465117486845341E-2</v>
      </c>
      <c r="AJ17" s="16" t="s">
        <v>19423</v>
      </c>
      <c r="AK17" s="21">
        <f>B9L210C1*B9L210C16</f>
        <v>5.7694673885257765E-2</v>
      </c>
      <c r="AL17" s="16" t="s">
        <v>19244</v>
      </c>
      <c r="AM17" s="21">
        <f>B3L315C4</f>
        <v>5.1621250238680007E-2</v>
      </c>
      <c r="AN17" s="16" t="s">
        <v>19424</v>
      </c>
      <c r="AO17" s="21">
        <f>B9L210C1*B9L210C18</f>
        <v>6.5506730493584367E-2</v>
      </c>
      <c r="AP17" s="16" t="s">
        <v>19246</v>
      </c>
      <c r="AQ17" s="21">
        <f>B3L316C4</f>
        <v>1.4512627956470261E-2</v>
      </c>
      <c r="AR17" s="16" t="s">
        <v>19425</v>
      </c>
      <c r="AS17" s="21">
        <f>B9L210C1*B9L210C20</f>
        <v>1.8416346057147818E-2</v>
      </c>
      <c r="AT17" s="16" t="s">
        <v>19248</v>
      </c>
      <c r="AU17" s="21">
        <f>B3L317C4</f>
        <v>3.16573399899523E-2</v>
      </c>
      <c r="AV17" s="16" t="s">
        <v>19426</v>
      </c>
      <c r="AW17" s="21">
        <f>B9L210C1*B9L210C22</f>
        <v>4.0172774376388373E-2</v>
      </c>
      <c r="AX17" s="16" t="s">
        <v>19250</v>
      </c>
      <c r="AY17" s="21">
        <f>B3L318C4</f>
        <v>2.1640291560953411E-2</v>
      </c>
      <c r="AZ17" s="16" t="s">
        <v>19427</v>
      </c>
      <c r="BA17" s="21">
        <f>B9L210C1*B9L210C24</f>
        <v>2.7461263346616149E-2</v>
      </c>
      <c r="BB17" s="16" t="s">
        <v>19252</v>
      </c>
      <c r="BC17" s="21">
        <f>B3L319C4</f>
        <v>7.3937548659758741E-3</v>
      </c>
      <c r="BD17" s="16" t="s">
        <v>19428</v>
      </c>
      <c r="BE17" s="21">
        <f>B9L210C1*B9L210C26</f>
        <v>9.3825838216175395E-3</v>
      </c>
      <c r="BF17" s="16" t="s">
        <v>19254</v>
      </c>
      <c r="BG17" s="21">
        <f>B3L320C4</f>
        <v>4.3826088378415999E-2</v>
      </c>
      <c r="BH17" s="16" t="s">
        <v>19429</v>
      </c>
      <c r="BI17" s="21">
        <f>B9L210C1*B9L210C28</f>
        <v>5.5614766142214188E-2</v>
      </c>
      <c r="BJ17" s="16" t="s">
        <v>19256</v>
      </c>
      <c r="BK17" s="21">
        <f>B3L321C4</f>
        <v>6.2980757193334722E-2</v>
      </c>
      <c r="BL17" s="16" t="s">
        <v>19430</v>
      </c>
      <c r="BM17" s="21">
        <f>B9L210C1*B9L210C30</f>
        <v>7.9921804851101355E-2</v>
      </c>
      <c r="BN17" s="16" t="s">
        <v>19258</v>
      </c>
      <c r="BO17" s="21">
        <f>B3L322C4</f>
        <v>2.8675726518261746E-4</v>
      </c>
      <c r="BP17" s="16" t="s">
        <v>19431</v>
      </c>
      <c r="BQ17" s="21">
        <f>B9L210C1*B9L210C32</f>
        <v>3.638914361922932E-4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21">
        <f>B3L324C4</f>
        <v>2.5490684463698116E-3</v>
      </c>
      <c r="BX17" s="16" t="s">
        <v>19433</v>
      </c>
      <c r="BY17" s="21">
        <f>B9L210C1*B9L210C36</f>
        <v>3.2347364496981409E-3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2.8427527265104868E-3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9.1934241165898795E-2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0.13303467131545274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5.9923569581316997E-2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0.35625697959398833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7.4074732234652649E-2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4.5465117486845341E-2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5.1621250238680007E-2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1.4512627956470261E-2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3.16573399899523E-2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2.1640291560953411E-2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7.3937548659758741E-3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4.3826088378415999E-2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6.2980757193334722E-2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2.8675726518261746E-4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21">
        <f>B3L324C4</f>
        <v>2.5490684463698116E-3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48.62032757815463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2.8427527265104868E-3</v>
      </c>
      <c r="L19" s="16" t="s">
        <v>19455</v>
      </c>
      <c r="M19" s="21">
        <f>B9L212C1*B9L212C4</f>
        <v>0.13821556878663208</v>
      </c>
      <c r="N19" s="16" t="s">
        <v>19232</v>
      </c>
      <c r="O19" s="21">
        <f>B3L309C4</f>
        <v>9.1934241165898795E-2</v>
      </c>
      <c r="P19" s="16" t="s">
        <v>19456</v>
      </c>
      <c r="Q19" s="21">
        <f>B9L212C1*B9L212C6</f>
        <v>4.4698729211350674</v>
      </c>
      <c r="R19" s="16" t="s">
        <v>19234</v>
      </c>
      <c r="S19" s="21">
        <f>B3L310C4</f>
        <v>0.13303467131545274</v>
      </c>
      <c r="T19" s="16" t="s">
        <v>19457</v>
      </c>
      <c r="U19" s="21">
        <f>B9L212C1*B9L212C8</f>
        <v>6.4681892986094436</v>
      </c>
      <c r="V19" s="16" t="s">
        <v>19236</v>
      </c>
      <c r="W19" s="21">
        <f>B3L311C4</f>
        <v>5.9923569581316997E-2</v>
      </c>
      <c r="X19" s="16" t="s">
        <v>19458</v>
      </c>
      <c r="Y19" s="21">
        <f>B9L212C1*B9L212C10</f>
        <v>2.9135035826959745</v>
      </c>
      <c r="Z19" s="16" t="s">
        <v>19238</v>
      </c>
      <c r="AA19" s="21">
        <f>B3L312C4</f>
        <v>0.35625697959398833</v>
      </c>
      <c r="AB19" s="16" t="s">
        <v>19459</v>
      </c>
      <c r="AC19" s="21">
        <f>B9L212C1*B9L212C12</f>
        <v>17.321331049863662</v>
      </c>
      <c r="AD19" s="16" t="s">
        <v>19240</v>
      </c>
      <c r="AE19" s="21">
        <f>B3L313C4</f>
        <v>7.4074732234652649E-2</v>
      </c>
      <c r="AF19" s="16" t="s">
        <v>19460</v>
      </c>
      <c r="AG19" s="21">
        <f>B9L212C1*B9L212C14</f>
        <v>3.6015377465129017</v>
      </c>
      <c r="AH19" s="16" t="s">
        <v>19242</v>
      </c>
      <c r="AI19" s="21">
        <f>B3L314C4</f>
        <v>4.5465117486845341E-2</v>
      </c>
      <c r="AJ19" s="16" t="s">
        <v>19461</v>
      </c>
      <c r="AK19" s="21">
        <f>B9L212C1*B9L212C16</f>
        <v>2.2105289055897068</v>
      </c>
      <c r="AL19" s="16" t="s">
        <v>19244</v>
      </c>
      <c r="AM19" s="21">
        <f>B3L315C4</f>
        <v>5.1621250238680007E-2</v>
      </c>
      <c r="AN19" s="16" t="s">
        <v>19462</v>
      </c>
      <c r="AO19" s="21">
        <f>B9L212C1*B9L212C18</f>
        <v>2.5098420965985149</v>
      </c>
      <c r="AP19" s="16" t="s">
        <v>19246</v>
      </c>
      <c r="AQ19" s="21">
        <f>B3L316C4</f>
        <v>1.4512627956470261E-2</v>
      </c>
      <c r="AR19" s="16" t="s">
        <v>19463</v>
      </c>
      <c r="AS19" s="21">
        <f>B9L212C1*B9L212C20</f>
        <v>0.70560872526346885</v>
      </c>
      <c r="AT19" s="16" t="s">
        <v>19248</v>
      </c>
      <c r="AU19" s="21">
        <f>B3L317C4</f>
        <v>3.16573399899523E-2</v>
      </c>
      <c r="AV19" s="16" t="s">
        <v>19464</v>
      </c>
      <c r="AW19" s="21">
        <f>B9L212C1*B9L212C22</f>
        <v>1.5391902405644953</v>
      </c>
      <c r="AX19" s="16" t="s">
        <v>19250</v>
      </c>
      <c r="AY19" s="21">
        <f>B3L318C4</f>
        <v>2.1640291560953411E-2</v>
      </c>
      <c r="AZ19" s="16" t="s">
        <v>19465</v>
      </c>
      <c r="BA19" s="21">
        <f>B9L212C1*B9L212C24</f>
        <v>1.0521580645803301</v>
      </c>
      <c r="BB19" s="16" t="s">
        <v>19252</v>
      </c>
      <c r="BC19" s="21">
        <f>B3L319C4</f>
        <v>7.3937548659758741E-3</v>
      </c>
      <c r="BD19" s="16" t="s">
        <v>19466</v>
      </c>
      <c r="BE19" s="21">
        <f>B9L212C1*B9L212C26</f>
        <v>0.3594867836163218</v>
      </c>
      <c r="BF19" s="16" t="s">
        <v>19254</v>
      </c>
      <c r="BG19" s="21">
        <f>B3L320C4</f>
        <v>4.3826088378415999E-2</v>
      </c>
      <c r="BH19" s="16" t="s">
        <v>19467</v>
      </c>
      <c r="BI19" s="21">
        <f>B9L212C1*B9L212C28</f>
        <v>2.1308387734277416</v>
      </c>
      <c r="BJ19" s="16" t="s">
        <v>19256</v>
      </c>
      <c r="BK19" s="21">
        <f>B3L321C4</f>
        <v>6.2980757193334722E-2</v>
      </c>
      <c r="BL19" s="16" t="s">
        <v>19468</v>
      </c>
      <c r="BM19" s="21">
        <f>B9L212C1*B9L212C30</f>
        <v>3.0621450458601527</v>
      </c>
      <c r="BN19" s="16" t="s">
        <v>19258</v>
      </c>
      <c r="BO19" s="21">
        <f>B3L322C4</f>
        <v>2.8675726518261746E-4</v>
      </c>
      <c r="BP19" s="16" t="s">
        <v>19469</v>
      </c>
      <c r="BQ19" s="21">
        <f>B9L212C1*B9L212C32</f>
        <v>1.3942232168594616E-2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21">
        <f>B3L324C4</f>
        <v>2.5490684463698116E-3</v>
      </c>
      <c r="BX19" s="16" t="s">
        <v>19471</v>
      </c>
      <c r="BY19" s="21">
        <f>B9L212C1*B9L212C36</f>
        <v>0.12393654288163793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144.27758532242075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2.8427527265104868E-3</v>
      </c>
      <c r="L20" s="16" t="s">
        <v>19474</v>
      </c>
      <c r="M20" s="21">
        <f>B9L213C1*B9L213C4</f>
        <v>0.41014549904966097</v>
      </c>
      <c r="N20" s="16" t="s">
        <v>19232</v>
      </c>
      <c r="O20" s="21">
        <f>B3L309C4</f>
        <v>9.1934241165898795E-2</v>
      </c>
      <c r="P20" s="16" t="s">
        <v>19475</v>
      </c>
      <c r="Q20" s="21">
        <f>B9L213C1*B9L213C6</f>
        <v>13.26405032386497</v>
      </c>
      <c r="R20" s="16" t="s">
        <v>19234</v>
      </c>
      <c r="S20" s="21">
        <f>B3L310C4</f>
        <v>0.13303467131545274</v>
      </c>
      <c r="T20" s="16" t="s">
        <v>19476</v>
      </c>
      <c r="U20" s="21">
        <f>B9L213C1*B9L213C8</f>
        <v>19.193921141555432</v>
      </c>
      <c r="V20" s="16" t="s">
        <v>19236</v>
      </c>
      <c r="W20" s="21">
        <f>B3L311C4</f>
        <v>5.9923569581316997E-2</v>
      </c>
      <c r="X20" s="16" t="s">
        <v>19477</v>
      </c>
      <c r="Y20" s="21">
        <f>B9L213C1*B9L213C10</f>
        <v>8.64562792309248</v>
      </c>
      <c r="Z20" s="16" t="s">
        <v>19238</v>
      </c>
      <c r="AA20" s="21">
        <f>B3L312C4</f>
        <v>0.35625697959398833</v>
      </c>
      <c r="AB20" s="16" t="s">
        <v>19478</v>
      </c>
      <c r="AC20" s="21">
        <f>B9L213C1*B9L213C12</f>
        <v>51.399896770079557</v>
      </c>
      <c r="AD20" s="16" t="s">
        <v>19240</v>
      </c>
      <c r="AE20" s="21">
        <f>B3L313C4</f>
        <v>7.4074732234652649E-2</v>
      </c>
      <c r="AF20" s="16" t="s">
        <v>19479</v>
      </c>
      <c r="AG20" s="21">
        <f>B9L213C1*B9L213C14</f>
        <v>10.687323500220568</v>
      </c>
      <c r="AH20" s="16" t="s">
        <v>19242</v>
      </c>
      <c r="AI20" s="21">
        <f>B3L314C4</f>
        <v>4.5465117486845341E-2</v>
      </c>
      <c r="AJ20" s="16" t="s">
        <v>19480</v>
      </c>
      <c r="AK20" s="21">
        <f>B9L213C1*B9L213C16</f>
        <v>6.5595973674022119</v>
      </c>
      <c r="AL20" s="16" t="s">
        <v>19244</v>
      </c>
      <c r="AM20" s="21">
        <f>B3L315C4</f>
        <v>5.1621250238680007E-2</v>
      </c>
      <c r="AN20" s="16" t="s">
        <v>19481</v>
      </c>
      <c r="AO20" s="21">
        <f>B9L213C1*B9L213C18</f>
        <v>7.4477893357611871</v>
      </c>
      <c r="AP20" s="16" t="s">
        <v>19246</v>
      </c>
      <c r="AQ20" s="21">
        <f>B3L316C4</f>
        <v>1.4512627956470261E-2</v>
      </c>
      <c r="AR20" s="16" t="s">
        <v>19482</v>
      </c>
      <c r="AS20" s="21">
        <f>B9L213C1*B9L213C20</f>
        <v>2.0938469182421868</v>
      </c>
      <c r="AT20" s="16" t="s">
        <v>19248</v>
      </c>
      <c r="AU20" s="21">
        <f>B3L317C4</f>
        <v>3.16573399899523E-2</v>
      </c>
      <c r="AV20" s="16" t="s">
        <v>19483</v>
      </c>
      <c r="AW20" s="21">
        <f>B9L213C1*B9L213C22</f>
        <v>4.5674445714812251</v>
      </c>
      <c r="AX20" s="16" t="s">
        <v>19250</v>
      </c>
      <c r="AY20" s="21">
        <f>B3L318C4</f>
        <v>2.1640291560953411E-2</v>
      </c>
      <c r="AZ20" s="16" t="s">
        <v>19484</v>
      </c>
      <c r="BA20" s="21">
        <f>B9L213C1*B9L213C24</f>
        <v>3.1222090120875174</v>
      </c>
      <c r="BB20" s="16" t="s">
        <v>19252</v>
      </c>
      <c r="BC20" s="21">
        <f>B3L319C4</f>
        <v>7.3937548659758741E-3</v>
      </c>
      <c r="BD20" s="16" t="s">
        <v>19485</v>
      </c>
      <c r="BE20" s="21">
        <f>B9L213C1*B9L213C26</f>
        <v>1.0667530985288978</v>
      </c>
      <c r="BF20" s="16" t="s">
        <v>19254</v>
      </c>
      <c r="BG20" s="21">
        <f>B3L320C4</f>
        <v>4.3826088378415999E-2</v>
      </c>
      <c r="BH20" s="16" t="s">
        <v>19486</v>
      </c>
      <c r="BI20" s="21">
        <f>B9L213C1*B9L213C28</f>
        <v>6.323122205364867</v>
      </c>
      <c r="BJ20" s="16" t="s">
        <v>19256</v>
      </c>
      <c r="BK20" s="21">
        <f>B3L321C4</f>
        <v>6.2980757193334722E-2</v>
      </c>
      <c r="BL20" s="16" t="s">
        <v>19487</v>
      </c>
      <c r="BM20" s="21">
        <f>B9L213C1*B9L213C30</f>
        <v>9.0867115696320138</v>
      </c>
      <c r="BN20" s="16" t="s">
        <v>19258</v>
      </c>
      <c r="BO20" s="21">
        <f>B3L322C4</f>
        <v>2.8675726518261746E-4</v>
      </c>
      <c r="BP20" s="16" t="s">
        <v>19488</v>
      </c>
      <c r="BQ20" s="21">
        <f>B9L213C1*B9L213C32</f>
        <v>4.1372645794209122E-2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21">
        <f>B3L324C4</f>
        <v>2.5490684463698116E-3</v>
      </c>
      <c r="BX20" s="16" t="s">
        <v>19490</v>
      </c>
      <c r="BY20" s="21">
        <f>B9L213C1*B9L213C36</f>
        <v>0.36777344026381098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217.05931698041195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2.8427527265104868E-3</v>
      </c>
      <c r="L21" s="16" t="s">
        <v>19493</v>
      </c>
      <c r="M21" s="21">
        <f>B9L214C1*B9L214C4</f>
        <v>0.61704596516057009</v>
      </c>
      <c r="N21" s="16" t="s">
        <v>19232</v>
      </c>
      <c r="O21" s="21">
        <f>B3L309C4</f>
        <v>9.1934241165898795E-2</v>
      </c>
      <c r="P21" s="16" t="s">
        <v>19494</v>
      </c>
      <c r="Q21" s="21">
        <f>B9L214C1*B9L214C6</f>
        <v>19.955183594582465</v>
      </c>
      <c r="R21" s="16" t="s">
        <v>19234</v>
      </c>
      <c r="S21" s="21">
        <f>B3L310C4</f>
        <v>0.13303467131545274</v>
      </c>
      <c r="T21" s="16" t="s">
        <v>19495</v>
      </c>
      <c r="U21" s="21">
        <f>B9L214C1*B9L214C8</f>
        <v>28.876414890445773</v>
      </c>
      <c r="V21" s="16" t="s">
        <v>19236</v>
      </c>
      <c r="W21" s="21">
        <f>B3L311C4</f>
        <v>5.9923569581316997E-2</v>
      </c>
      <c r="X21" s="16" t="s">
        <v>19496</v>
      </c>
      <c r="Y21" s="21">
        <f>B9L214C1*B9L214C10</f>
        <v>13.006969084348858</v>
      </c>
      <c r="Z21" s="16" t="s">
        <v>19238</v>
      </c>
      <c r="AA21" s="21">
        <f>B3L312C4</f>
        <v>0.35625697959398833</v>
      </c>
      <c r="AB21" s="16" t="s">
        <v>19497</v>
      </c>
      <c r="AC21" s="21">
        <f>B9L214C1*B9L214C12</f>
        <v>77.328896660175658</v>
      </c>
      <c r="AD21" s="16" t="s">
        <v>19240</v>
      </c>
      <c r="AE21" s="21">
        <f>B3L313C4</f>
        <v>7.4074732234652649E-2</v>
      </c>
      <c r="AF21" s="16" t="s">
        <v>19498</v>
      </c>
      <c r="AG21" s="21">
        <f>B9L214C1*B9L214C14</f>
        <v>16.07861078436061</v>
      </c>
      <c r="AH21" s="16" t="s">
        <v>19242</v>
      </c>
      <c r="AI21" s="21">
        <f>B3L314C4</f>
        <v>4.5465117486845341E-2</v>
      </c>
      <c r="AJ21" s="16" t="s">
        <v>19499</v>
      </c>
      <c r="AK21" s="21">
        <f>B9L214C1*B9L214C16</f>
        <v>9.8686273481288325</v>
      </c>
      <c r="AL21" s="16" t="s">
        <v>19244</v>
      </c>
      <c r="AM21" s="21">
        <f>B3L315C4</f>
        <v>5.1621250238680007E-2</v>
      </c>
      <c r="AN21" s="16" t="s">
        <v>19500</v>
      </c>
      <c r="AO21" s="21">
        <f>B9L214C1*B9L214C18</f>
        <v>11.204873318482809</v>
      </c>
      <c r="AP21" s="16" t="s">
        <v>19246</v>
      </c>
      <c r="AQ21" s="21">
        <f>B3L316C4</f>
        <v>1.4512627956470261E-2</v>
      </c>
      <c r="AR21" s="16" t="s">
        <v>19501</v>
      </c>
      <c r="AS21" s="21">
        <f>B9L214C1*B9L214C20</f>
        <v>3.1501011118222664</v>
      </c>
      <c r="AT21" s="16" t="s">
        <v>19248</v>
      </c>
      <c r="AU21" s="21">
        <f>B3L317C4</f>
        <v>3.16573399899523E-2</v>
      </c>
      <c r="AV21" s="16" t="s">
        <v>19502</v>
      </c>
      <c r="AW21" s="21">
        <f>B9L214C1*B9L214C22</f>
        <v>6.8715205956357277</v>
      </c>
      <c r="AX21" s="16" t="s">
        <v>19250</v>
      </c>
      <c r="AY21" s="21">
        <f>B3L318C4</f>
        <v>2.1640291560953411E-2</v>
      </c>
      <c r="AZ21" s="16" t="s">
        <v>19503</v>
      </c>
      <c r="BA21" s="21">
        <f>B9L214C1*B9L214C24</f>
        <v>4.6972269054775202</v>
      </c>
      <c r="BB21" s="16" t="s">
        <v>19252</v>
      </c>
      <c r="BC21" s="21">
        <f>B3L319C4</f>
        <v>7.3937548659758741E-3</v>
      </c>
      <c r="BD21" s="16" t="s">
        <v>19504</v>
      </c>
      <c r="BE21" s="21">
        <f>B9L214C1*B9L214C26</f>
        <v>1.6048833811293206</v>
      </c>
      <c r="BF21" s="16" t="s">
        <v>19254</v>
      </c>
      <c r="BG21" s="21">
        <f>B3L320C4</f>
        <v>4.3826088378415999E-2</v>
      </c>
      <c r="BH21" s="16" t="s">
        <v>19505</v>
      </c>
      <c r="BI21" s="21">
        <f>B9L214C1*B9L214C28</f>
        <v>9.512860809342147</v>
      </c>
      <c r="BJ21" s="16" t="s">
        <v>19256</v>
      </c>
      <c r="BK21" s="21">
        <f>B3L321C4</f>
        <v>6.2980757193334722E-2</v>
      </c>
      <c r="BL21" s="16" t="s">
        <v>19506</v>
      </c>
      <c r="BM21" s="21">
        <f>B9L214C1*B9L214C30</f>
        <v>13.670560139294402</v>
      </c>
      <c r="BN21" s="16" t="s">
        <v>19258</v>
      </c>
      <c r="BO21" s="21">
        <f>B3L322C4</f>
        <v>2.8675726518261746E-4</v>
      </c>
      <c r="BP21" s="16" t="s">
        <v>19507</v>
      </c>
      <c r="BQ21" s="21">
        <f>B9L214C1*B9L214C32</f>
        <v>6.2243336119709808E-2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21">
        <f>B3L324C4</f>
        <v>2.5490684463698116E-3</v>
      </c>
      <c r="BX21" s="16" t="s">
        <v>19509</v>
      </c>
      <c r="BY21" s="21">
        <f>B9L214C1*B9L214C36</f>
        <v>0.55329905590535111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48718.639033333333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2.8427527265104868E-3</v>
      </c>
      <c r="L22" s="16" t="s">
        <v>19512</v>
      </c>
      <c r="M22" s="21">
        <f>B9L215C1*B9L215C4</f>
        <v>138.49504394388856</v>
      </c>
      <c r="N22" s="16" t="s">
        <v>19232</v>
      </c>
      <c r="O22" s="21">
        <f>B3L309C4</f>
        <v>9.1934241165898795E-2</v>
      </c>
      <c r="P22" s="16" t="s">
        <v>19513</v>
      </c>
      <c r="Q22" s="15">
        <f>B9L215C1*B9L215C6</f>
        <v>4478.9111101648368</v>
      </c>
      <c r="R22" s="16" t="s">
        <v>19234</v>
      </c>
      <c r="S22" s="21">
        <f>B3L310C4</f>
        <v>0.13303467131545274</v>
      </c>
      <c r="T22" s="16" t="s">
        <v>19514</v>
      </c>
      <c r="U22" s="15">
        <f>B9L215C1*B9L215C8</f>
        <v>6481.2681307356861</v>
      </c>
      <c r="V22" s="16" t="s">
        <v>19236</v>
      </c>
      <c r="W22" s="21">
        <f>B3L311C4</f>
        <v>5.9923569581316997E-2</v>
      </c>
      <c r="X22" s="16" t="s">
        <v>19515</v>
      </c>
      <c r="Y22" s="15">
        <f>B9L215C1*B9L215C10</f>
        <v>2919.3947560210163</v>
      </c>
      <c r="Z22" s="16" t="s">
        <v>19238</v>
      </c>
      <c r="AA22" s="21">
        <f>B3L312C4</f>
        <v>0.35625697959398833</v>
      </c>
      <c r="AB22" s="16" t="s">
        <v>19516</v>
      </c>
      <c r="AC22" s="15">
        <f>B9L215C1*B9L215C12</f>
        <v>17356.355191945117</v>
      </c>
      <c r="AD22" s="16" t="s">
        <v>19240</v>
      </c>
      <c r="AE22" s="21">
        <f>B3L313C4</f>
        <v>7.4074732234652649E-2</v>
      </c>
      <c r="AF22" s="16" t="s">
        <v>19517</v>
      </c>
      <c r="AG22" s="15">
        <f>B9L215C1*B9L215C14</f>
        <v>3608.8201412308636</v>
      </c>
      <c r="AH22" s="16" t="s">
        <v>19242</v>
      </c>
      <c r="AI22" s="21">
        <f>B3L314C4</f>
        <v>4.5465117486845341E-2</v>
      </c>
      <c r="AJ22" s="16" t="s">
        <v>19518</v>
      </c>
      <c r="AK22" s="15">
        <f>B9L215C1*B9L215C16</f>
        <v>2214.9986474497091</v>
      </c>
      <c r="AL22" s="16" t="s">
        <v>19244</v>
      </c>
      <c r="AM22" s="21">
        <f>B3L315C4</f>
        <v>5.1621250238680007E-2</v>
      </c>
      <c r="AN22" s="16" t="s">
        <v>19519</v>
      </c>
      <c r="AO22" s="15">
        <f>B9L215C1*B9L215C18</f>
        <v>2514.9170568276236</v>
      </c>
      <c r="AP22" s="16" t="s">
        <v>19246</v>
      </c>
      <c r="AQ22" s="21">
        <f>B3L316C4</f>
        <v>1.4512627956470261E-2</v>
      </c>
      <c r="AR22" s="16" t="s">
        <v>19520</v>
      </c>
      <c r="AS22" s="21">
        <f>B9L215C1*B9L215C20</f>
        <v>707.03548283633666</v>
      </c>
      <c r="AT22" s="16" t="s">
        <v>19248</v>
      </c>
      <c r="AU22" s="21">
        <f>B3L317C4</f>
        <v>3.16573399899523E-2</v>
      </c>
      <c r="AV22" s="16" t="s">
        <v>19521</v>
      </c>
      <c r="AW22" s="15">
        <f>B9L215C1*B9L215C22</f>
        <v>1542.3025197259944</v>
      </c>
      <c r="AX22" s="16" t="s">
        <v>19250</v>
      </c>
      <c r="AY22" s="21">
        <f>B3L318C4</f>
        <v>2.1640291560953411E-2</v>
      </c>
      <c r="AZ22" s="16" t="s">
        <v>19522</v>
      </c>
      <c r="BA22" s="15">
        <f>B9L215C1*B9L215C24</f>
        <v>1054.2855531341788</v>
      </c>
      <c r="BB22" s="16" t="s">
        <v>19252</v>
      </c>
      <c r="BC22" s="21">
        <f>B3L319C4</f>
        <v>7.3937548659758741E-3</v>
      </c>
      <c r="BD22" s="16" t="s">
        <v>19523</v>
      </c>
      <c r="BE22" s="21">
        <f>B9L215C1*B9L215C26</f>
        <v>360.21367441643048</v>
      </c>
      <c r="BF22" s="16" t="s">
        <v>19254</v>
      </c>
      <c r="BG22" s="21">
        <f>B3L320C4</f>
        <v>4.3826088378415999E-2</v>
      </c>
      <c r="BH22" s="16" t="s">
        <v>19524</v>
      </c>
      <c r="BI22" s="15">
        <f>B9L215C1*B9L215C28</f>
        <v>2135.147379951014</v>
      </c>
      <c r="BJ22" s="16" t="s">
        <v>19256</v>
      </c>
      <c r="BK22" s="21">
        <f>B3L321C4</f>
        <v>6.2980757193334722E-2</v>
      </c>
      <c r="BL22" s="16" t="s">
        <v>19525</v>
      </c>
      <c r="BM22" s="15">
        <f>B9L215C1*B9L215C30</f>
        <v>3068.336775748086</v>
      </c>
      <c r="BN22" s="16" t="s">
        <v>19258</v>
      </c>
      <c r="BO22" s="21">
        <f>B3L322C4</f>
        <v>2.8675726518261746E-4</v>
      </c>
      <c r="BP22" s="16" t="s">
        <v>19526</v>
      </c>
      <c r="BQ22" s="21">
        <f>B9L215C1*B9L215C32</f>
        <v>13.970423692617784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21">
        <f>B3L324C4</f>
        <v>2.5490684463698116E-3</v>
      </c>
      <c r="BX22" s="16" t="s">
        <v>19528</v>
      </c>
      <c r="BY22" s="21">
        <f>B9L215C1*B9L215C36</f>
        <v>124.18714550995065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5695.0479299999997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2.8427527265104868E-3</v>
      </c>
      <c r="L23" s="16" t="s">
        <v>19530</v>
      </c>
      <c r="M23" s="21">
        <f>B9L216C1*B9L216C4</f>
        <v>16.189613030615405</v>
      </c>
      <c r="N23" s="16" t="s">
        <v>19232</v>
      </c>
      <c r="O23" s="21">
        <f>B3L309C4</f>
        <v>9.1934241165898795E-2</v>
      </c>
      <c r="P23" s="16" t="s">
        <v>19531</v>
      </c>
      <c r="Q23" s="21">
        <f>B9L216C1*B9L216C6</f>
        <v>523.56990984797267</v>
      </c>
      <c r="R23" s="16" t="s">
        <v>19234</v>
      </c>
      <c r="S23" s="21">
        <f>B3L310C4</f>
        <v>0.13303467131545274</v>
      </c>
      <c r="T23" s="16" t="s">
        <v>19532</v>
      </c>
      <c r="U23" s="21">
        <f>B9L216C1*B9L216C8</f>
        <v>757.63882949329945</v>
      </c>
      <c r="V23" s="16" t="s">
        <v>19236</v>
      </c>
      <c r="W23" s="21">
        <f>B3L311C4</f>
        <v>5.9923569581316997E-2</v>
      </c>
      <c r="X23" s="16" t="s">
        <v>19533</v>
      </c>
      <c r="Y23" s="21">
        <f>B9L216C1*B9L216C10</f>
        <v>341.26760090229033</v>
      </c>
      <c r="Z23" s="16" t="s">
        <v>19238</v>
      </c>
      <c r="AA23" s="21">
        <f>B3L312C4</f>
        <v>0.35625697959398833</v>
      </c>
      <c r="AB23" s="16" t="s">
        <v>19534</v>
      </c>
      <c r="AC23" s="15">
        <f>B9L216C1*B9L216C12</f>
        <v>2028.9005741847955</v>
      </c>
      <c r="AD23" s="16" t="s">
        <v>19240</v>
      </c>
      <c r="AE23" s="21">
        <f>B3L313C4</f>
        <v>7.4074732234652649E-2</v>
      </c>
      <c r="AF23" s="16" t="s">
        <v>19535</v>
      </c>
      <c r="AG23" s="21">
        <f>B9L216C1*B9L216C14</f>
        <v>421.85915047826285</v>
      </c>
      <c r="AH23" s="16" t="s">
        <v>19242</v>
      </c>
      <c r="AI23" s="21">
        <f>B3L314C4</f>
        <v>4.5465117486845341E-2</v>
      </c>
      <c r="AJ23" s="16" t="s">
        <v>19536</v>
      </c>
      <c r="AK23" s="21">
        <f>B9L216C1*B9L216C16</f>
        <v>258.92602323066535</v>
      </c>
      <c r="AL23" s="16" t="s">
        <v>19244</v>
      </c>
      <c r="AM23" s="21">
        <f>B3L315C4</f>
        <v>5.1621250238680007E-2</v>
      </c>
      <c r="AN23" s="16" t="s">
        <v>19537</v>
      </c>
      <c r="AO23" s="21">
        <f>B9L216C1*B9L216C18</f>
        <v>293.98549431580659</v>
      </c>
      <c r="AP23" s="16" t="s">
        <v>19246</v>
      </c>
      <c r="AQ23" s="21">
        <f>B3L316C4</f>
        <v>1.4512627956470261E-2</v>
      </c>
      <c r="AR23" s="16" t="s">
        <v>19538</v>
      </c>
      <c r="AS23" s="21">
        <f>B9L216C1*B9L216C20</f>
        <v>82.650111802356079</v>
      </c>
      <c r="AT23" s="16" t="s">
        <v>19248</v>
      </c>
      <c r="AU23" s="21">
        <f>B3L317C4</f>
        <v>3.16573399899523E-2</v>
      </c>
      <c r="AV23" s="16" t="s">
        <v>19539</v>
      </c>
      <c r="AW23" s="21">
        <f>B9L216C1*B9L216C22</f>
        <v>180.29006857908405</v>
      </c>
      <c r="AX23" s="16" t="s">
        <v>19250</v>
      </c>
      <c r="AY23" s="21">
        <f>B3L318C4</f>
        <v>2.1640291560953411E-2</v>
      </c>
      <c r="AZ23" s="16" t="s">
        <v>19540</v>
      </c>
      <c r="BA23" s="21">
        <f>B9L216C1*B9L216C24</f>
        <v>123.24249765880418</v>
      </c>
      <c r="BB23" s="16" t="s">
        <v>19252</v>
      </c>
      <c r="BC23" s="21">
        <f>B3L319C4</f>
        <v>7.3937548659758741E-3</v>
      </c>
      <c r="BD23" s="16" t="s">
        <v>19541</v>
      </c>
      <c r="BE23" s="21">
        <f>B9L216C1*B9L216C26</f>
        <v>42.107788344403325</v>
      </c>
      <c r="BF23" s="16" t="s">
        <v>19254</v>
      </c>
      <c r="BG23" s="21">
        <f>B3L320C4</f>
        <v>4.3826088378415999E-2</v>
      </c>
      <c r="BH23" s="16" t="s">
        <v>19542</v>
      </c>
      <c r="BI23" s="21">
        <f>B9L216C1*B9L216C28</f>
        <v>249.59167389949508</v>
      </c>
      <c r="BJ23" s="16" t="s">
        <v>19256</v>
      </c>
      <c r="BK23" s="21">
        <f>B3L321C4</f>
        <v>6.2980757193334722E-2</v>
      </c>
      <c r="BL23" s="16" t="s">
        <v>19543</v>
      </c>
      <c r="BM23" s="21">
        <f>B9L216C1*B9L216C30</f>
        <v>358.67843088373348</v>
      </c>
      <c r="BN23" s="16" t="s">
        <v>19258</v>
      </c>
      <c r="BO23" s="21">
        <f>B3L322C4</f>
        <v>2.8675726518261746E-4</v>
      </c>
      <c r="BP23" s="16" t="s">
        <v>19544</v>
      </c>
      <c r="BQ23" s="21">
        <f>B9L216C1*B9L216C32</f>
        <v>1.6330963694907266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21">
        <f>B3L324C4</f>
        <v>2.5490684463698116E-3</v>
      </c>
      <c r="BX23" s="16" t="s">
        <v>19546</v>
      </c>
      <c r="BY23" s="21">
        <f>B9L216C1*B9L216C36</f>
        <v>14.51706697892671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34400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2.8427527265104868E-3</v>
      </c>
      <c r="L24" s="16" t="s">
        <v>19549</v>
      </c>
      <c r="M24" s="21">
        <f>B9L217C1*B9L217C4</f>
        <v>97.790693791960749</v>
      </c>
      <c r="N24" s="16" t="s">
        <v>19232</v>
      </c>
      <c r="O24" s="21">
        <f>B3L309C4</f>
        <v>9.1934241165898795E-2</v>
      </c>
      <c r="P24" s="16" t="s">
        <v>19550</v>
      </c>
      <c r="Q24" s="15">
        <f>B9L217C1*B9L217C6</f>
        <v>3162.5378961069187</v>
      </c>
      <c r="R24" s="16" t="s">
        <v>19234</v>
      </c>
      <c r="S24" s="21">
        <f>B3L310C4</f>
        <v>0.13303467131545274</v>
      </c>
      <c r="T24" s="16" t="s">
        <v>19551</v>
      </c>
      <c r="U24" s="15">
        <f>B9L217C1*B9L217C8</f>
        <v>4576.3926932515742</v>
      </c>
      <c r="V24" s="16" t="s">
        <v>19236</v>
      </c>
      <c r="W24" s="21">
        <f>B3L311C4</f>
        <v>5.9923569581316997E-2</v>
      </c>
      <c r="X24" s="16" t="s">
        <v>19552</v>
      </c>
      <c r="Y24" s="15">
        <f>B9L217C1*B9L217C10</f>
        <v>2061.3707935973048</v>
      </c>
      <c r="Z24" s="16" t="s">
        <v>19238</v>
      </c>
      <c r="AA24" s="21">
        <f>B3L312C4</f>
        <v>0.35625697959398833</v>
      </c>
      <c r="AB24" s="16" t="s">
        <v>19553</v>
      </c>
      <c r="AC24" s="15">
        <f>B9L217C1*B9L217C12</f>
        <v>12255.240098033199</v>
      </c>
      <c r="AD24" s="16" t="s">
        <v>19240</v>
      </c>
      <c r="AE24" s="21">
        <f>B3L313C4</f>
        <v>7.4074732234652649E-2</v>
      </c>
      <c r="AF24" s="16" t="s">
        <v>19554</v>
      </c>
      <c r="AG24" s="15">
        <f>B9L217C1*B9L217C14</f>
        <v>2548.1707888720512</v>
      </c>
      <c r="AH24" s="16" t="s">
        <v>19242</v>
      </c>
      <c r="AI24" s="21">
        <f>B3L314C4</f>
        <v>4.5465117486845341E-2</v>
      </c>
      <c r="AJ24" s="16" t="s">
        <v>19555</v>
      </c>
      <c r="AK24" s="15">
        <f>B9L217C1*B9L217C16</f>
        <v>1564.0000415474797</v>
      </c>
      <c r="AL24" s="16" t="s">
        <v>19244</v>
      </c>
      <c r="AM24" s="21">
        <f>B3L315C4</f>
        <v>5.1621250238680007E-2</v>
      </c>
      <c r="AN24" s="16" t="s">
        <v>19556</v>
      </c>
      <c r="AO24" s="15">
        <f>B9L217C1*B9L217C18</f>
        <v>1775.7710082105923</v>
      </c>
      <c r="AP24" s="16" t="s">
        <v>19246</v>
      </c>
      <c r="AQ24" s="21">
        <f>B3L316C4</f>
        <v>1.4512627956470261E-2</v>
      </c>
      <c r="AR24" s="16" t="s">
        <v>19557</v>
      </c>
      <c r="AS24" s="21">
        <f>B9L217C1*B9L217C20</f>
        <v>499.23440170257697</v>
      </c>
      <c r="AT24" s="16" t="s">
        <v>19248</v>
      </c>
      <c r="AU24" s="21">
        <f>B3L317C4</f>
        <v>3.16573399899523E-2</v>
      </c>
      <c r="AV24" s="16" t="s">
        <v>19558</v>
      </c>
      <c r="AW24" s="15">
        <f>B9L217C1*B9L217C22</f>
        <v>1089.0124956543591</v>
      </c>
      <c r="AX24" s="16" t="s">
        <v>19250</v>
      </c>
      <c r="AY24" s="21">
        <f>B3L318C4</f>
        <v>2.1640291560953411E-2</v>
      </c>
      <c r="AZ24" s="16" t="s">
        <v>19559</v>
      </c>
      <c r="BA24" s="21">
        <f>B9L217C1*B9L217C24</f>
        <v>744.4260296967974</v>
      </c>
      <c r="BB24" s="16" t="s">
        <v>19252</v>
      </c>
      <c r="BC24" s="21">
        <f>B3L319C4</f>
        <v>7.3937548659758741E-3</v>
      </c>
      <c r="BD24" s="16" t="s">
        <v>19560</v>
      </c>
      <c r="BE24" s="21">
        <f>B9L217C1*B9L217C26</f>
        <v>254.34516738957007</v>
      </c>
      <c r="BF24" s="16" t="s">
        <v>19254</v>
      </c>
      <c r="BG24" s="21">
        <f>B3L320C4</f>
        <v>4.3826088378415999E-2</v>
      </c>
      <c r="BH24" s="16" t="s">
        <v>19561</v>
      </c>
      <c r="BI24" s="15">
        <f>B9L217C1*B9L217C28</f>
        <v>1507.6174402175104</v>
      </c>
      <c r="BJ24" s="16" t="s">
        <v>19256</v>
      </c>
      <c r="BK24" s="21">
        <f>B3L321C4</f>
        <v>6.2980757193334722E-2</v>
      </c>
      <c r="BL24" s="16" t="s">
        <v>19562</v>
      </c>
      <c r="BM24" s="15">
        <f>B9L217C1*B9L217C30</f>
        <v>2166.5380474507142</v>
      </c>
      <c r="BN24" s="16" t="s">
        <v>19258</v>
      </c>
      <c r="BO24" s="21">
        <f>B3L322C4</f>
        <v>2.8675726518261746E-4</v>
      </c>
      <c r="BP24" s="16" t="s">
        <v>19563</v>
      </c>
      <c r="BQ24" s="21">
        <f>B9L217C1*B9L217C32</f>
        <v>9.8644499222820414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21">
        <f>B3L324C4</f>
        <v>2.5490684463698116E-3</v>
      </c>
      <c r="BX24" s="16" t="s">
        <v>19565</v>
      </c>
      <c r="BY24" s="21">
        <f>B9L217C1*B9L217C36</f>
        <v>87.687954555121522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130845.41237999999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2.8427527265104868E-3</v>
      </c>
      <c r="L25" s="16" t="s">
        <v>19568</v>
      </c>
      <c r="M25" s="21">
        <f>B9L218C1*B9L218C4</f>
        <v>371.96115279463396</v>
      </c>
      <c r="N25" s="16" t="s">
        <v>19232</v>
      </c>
      <c r="O25" s="21">
        <f>B3L309C4</f>
        <v>9.1934241165898795E-2</v>
      </c>
      <c r="P25" s="16" t="s">
        <v>19569</v>
      </c>
      <c r="Q25" s="15">
        <f>B9L218C1*B9L218C6</f>
        <v>12029.173697194399</v>
      </c>
      <c r="R25" s="16" t="s">
        <v>19234</v>
      </c>
      <c r="S25" s="21">
        <f>B3L310C4</f>
        <v>0.13303467131545274</v>
      </c>
      <c r="T25" s="16" t="s">
        <v>19570</v>
      </c>
      <c r="U25" s="15">
        <f>B9L218C1*B9L218C8</f>
        <v>17406.97642910817</v>
      </c>
      <c r="V25" s="16" t="s">
        <v>19236</v>
      </c>
      <c r="W25" s="21">
        <f>B3L311C4</f>
        <v>5.9923569581316997E-2</v>
      </c>
      <c r="X25" s="16" t="s">
        <v>19571</v>
      </c>
      <c r="Y25" s="15">
        <f>B9L218C1*B9L218C10</f>
        <v>7840.7241731490458</v>
      </c>
      <c r="Z25" s="16" t="s">
        <v>19238</v>
      </c>
      <c r="AA25" s="21">
        <f>B3L312C4</f>
        <v>0.35625697959398833</v>
      </c>
      <c r="AB25" s="16" t="s">
        <v>19572</v>
      </c>
      <c r="AC25" s="15">
        <f>B9L218C1*B9L218C12</f>
        <v>46614.591408228647</v>
      </c>
      <c r="AD25" s="16" t="s">
        <v>19240</v>
      </c>
      <c r="AE25" s="21">
        <f>B3L313C4</f>
        <v>7.4074732234652649E-2</v>
      </c>
      <c r="AF25" s="16" t="s">
        <v>19573</v>
      </c>
      <c r="AG25" s="15">
        <f>B9L218C1*B9L218C14</f>
        <v>9692.3388861812036</v>
      </c>
      <c r="AH25" s="16" t="s">
        <v>19242</v>
      </c>
      <c r="AI25" s="21">
        <f>B3L314C4</f>
        <v>4.5465117486845341E-2</v>
      </c>
      <c r="AJ25" s="16" t="s">
        <v>19574</v>
      </c>
      <c r="AK25" s="15">
        <f>B9L218C1*B9L218C16</f>
        <v>5948.9020464714276</v>
      </c>
      <c r="AL25" s="16" t="s">
        <v>19244</v>
      </c>
      <c r="AM25" s="21">
        <f>B3L315C4</f>
        <v>5.1621250238680007E-2</v>
      </c>
      <c r="AN25" s="16" t="s">
        <v>19575</v>
      </c>
      <c r="AO25" s="15">
        <f>B9L218C1*B9L218C18</f>
        <v>6754.4037750512589</v>
      </c>
      <c r="AP25" s="16" t="s">
        <v>19246</v>
      </c>
      <c r="AQ25" s="21">
        <f>B3L316C4</f>
        <v>1.4512627956470261E-2</v>
      </c>
      <c r="AR25" s="16" t="s">
        <v>19576</v>
      </c>
      <c r="AS25" s="15">
        <f>B9L218C1*B9L218C20</f>
        <v>1898.910789681868</v>
      </c>
      <c r="AT25" s="16" t="s">
        <v>19248</v>
      </c>
      <c r="AU25" s="21">
        <f>B3L317C4</f>
        <v>3.16573399899523E-2</v>
      </c>
      <c r="AV25" s="16" t="s">
        <v>19577</v>
      </c>
      <c r="AW25" s="15">
        <f>B9L218C1*B9L218C22</f>
        <v>4142.2177058391735</v>
      </c>
      <c r="AX25" s="16" t="s">
        <v>19250</v>
      </c>
      <c r="AY25" s="21">
        <f>B3L318C4</f>
        <v>2.1640291560953411E-2</v>
      </c>
      <c r="AZ25" s="16" t="s">
        <v>19578</v>
      </c>
      <c r="BA25" s="15">
        <f>B9L218C1*B9L218C24</f>
        <v>2831.5328733163828</v>
      </c>
      <c r="BB25" s="16" t="s">
        <v>19252</v>
      </c>
      <c r="BC25" s="21">
        <f>B3L319C4</f>
        <v>7.3937548659758741E-3</v>
      </c>
      <c r="BD25" s="16" t="s">
        <v>19579</v>
      </c>
      <c r="BE25" s="21">
        <f>B9L218C1*B9L218C26</f>
        <v>967.43890447524484</v>
      </c>
      <c r="BF25" s="16" t="s">
        <v>19254</v>
      </c>
      <c r="BG25" s="21">
        <f>B3L320C4</f>
        <v>4.3826088378415999E-2</v>
      </c>
      <c r="BH25" s="16" t="s">
        <v>19580</v>
      </c>
      <c r="BI25" s="15">
        <f>B9L218C1*B9L218C28</f>
        <v>5734.4426068761668</v>
      </c>
      <c r="BJ25" s="16" t="s">
        <v>19256</v>
      </c>
      <c r="BK25" s="21">
        <f>B3L321C4</f>
        <v>6.2980757193334722E-2</v>
      </c>
      <c r="BL25" s="16" t="s">
        <v>19581</v>
      </c>
      <c r="BM25" s="15">
        <f>B9L218C1*B9L218C30</f>
        <v>8240.7431469665335</v>
      </c>
      <c r="BN25" s="16" t="s">
        <v>19258</v>
      </c>
      <c r="BO25" s="21">
        <f>B3L322C4</f>
        <v>2.8675726518261746E-4</v>
      </c>
      <c r="BP25" s="16" t="s">
        <v>19582</v>
      </c>
      <c r="BQ25" s="21">
        <f>B9L218C1*B9L218C32</f>
        <v>37.520872615780597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21">
        <f>B3L324C4</f>
        <v>2.5490684463698116E-3</v>
      </c>
      <c r="BX25" s="16" t="s">
        <v>19584</v>
      </c>
      <c r="BY25" s="21">
        <f>B9L218C1*B9L218C36</f>
        <v>333.53391205010388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40329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2.8427527265104868E-3</v>
      </c>
      <c r="L26" s="16" t="s">
        <v>19587</v>
      </c>
      <c r="M26" s="21">
        <f>B9L219C1*B9L219C4</f>
        <v>114.64537470744142</v>
      </c>
      <c r="N26" s="16" t="s">
        <v>19232</v>
      </c>
      <c r="O26" s="21">
        <f>B3L309C4</f>
        <v>9.1934241165898795E-2</v>
      </c>
      <c r="P26" s="16" t="s">
        <v>19588</v>
      </c>
      <c r="Q26" s="15">
        <f>B9L219C1*B9L219C6</f>
        <v>3707.6160119795327</v>
      </c>
      <c r="R26" s="16" t="s">
        <v>19234</v>
      </c>
      <c r="S26" s="21">
        <f>B3L310C4</f>
        <v>0.13303467131545274</v>
      </c>
      <c r="T26" s="16" t="s">
        <v>19589</v>
      </c>
      <c r="U26" s="15">
        <f>B9L219C1*B9L219C8</f>
        <v>5365.1552594808936</v>
      </c>
      <c r="V26" s="16" t="s">
        <v>19236</v>
      </c>
      <c r="W26" s="21">
        <f>B3L311C4</f>
        <v>5.9923569581316997E-2</v>
      </c>
      <c r="X26" s="16" t="s">
        <v>19590</v>
      </c>
      <c r="Y26" s="15">
        <f>B9L219C1*B9L219C10</f>
        <v>2416.6576376449334</v>
      </c>
      <c r="Z26" s="16" t="s">
        <v>19238</v>
      </c>
      <c r="AA26" s="21">
        <f>B3L312C4</f>
        <v>0.35625697959398833</v>
      </c>
      <c r="AB26" s="16" t="s">
        <v>19591</v>
      </c>
      <c r="AC26" s="15">
        <f>B9L219C1*B9L219C12</f>
        <v>14367.487730045956</v>
      </c>
      <c r="AD26" s="16" t="s">
        <v>19240</v>
      </c>
      <c r="AE26" s="21">
        <f>B3L313C4</f>
        <v>7.4074732234652649E-2</v>
      </c>
      <c r="AF26" s="16" t="s">
        <v>19592</v>
      </c>
      <c r="AG26" s="15">
        <f>B9L219C1*B9L219C14</f>
        <v>2987.3598762913066</v>
      </c>
      <c r="AH26" s="16" t="s">
        <v>19242</v>
      </c>
      <c r="AI26" s="21">
        <f>B3L314C4</f>
        <v>4.5465117486845341E-2</v>
      </c>
      <c r="AJ26" s="16" t="s">
        <v>19593</v>
      </c>
      <c r="AK26" s="15">
        <f>B9L219C1*B9L219C16</f>
        <v>1833.5627231269857</v>
      </c>
      <c r="AL26" s="16" t="s">
        <v>19244</v>
      </c>
      <c r="AM26" s="21">
        <f>B3L315C4</f>
        <v>5.1621250238680007E-2</v>
      </c>
      <c r="AN26" s="16" t="s">
        <v>19594</v>
      </c>
      <c r="AO26" s="15">
        <f>B9L219C1*B9L219C18</f>
        <v>2081.8334008757261</v>
      </c>
      <c r="AP26" s="16" t="s">
        <v>19246</v>
      </c>
      <c r="AQ26" s="21">
        <f>B3L316C4</f>
        <v>1.4512627956470261E-2</v>
      </c>
      <c r="AR26" s="16" t="s">
        <v>19595</v>
      </c>
      <c r="AS26" s="21">
        <f>B9L219C1*B9L219C20</f>
        <v>585.2797728564891</v>
      </c>
      <c r="AT26" s="16" t="s">
        <v>19248</v>
      </c>
      <c r="AU26" s="21">
        <f>B3L317C4</f>
        <v>3.16573399899523E-2</v>
      </c>
      <c r="AV26" s="16" t="s">
        <v>19596</v>
      </c>
      <c r="AW26" s="15">
        <f>B9L219C1*B9L219C22</f>
        <v>1276.7088644547864</v>
      </c>
      <c r="AX26" s="16" t="s">
        <v>19250</v>
      </c>
      <c r="AY26" s="21">
        <f>B3L318C4</f>
        <v>2.1640291560953411E-2</v>
      </c>
      <c r="AZ26" s="16" t="s">
        <v>19597</v>
      </c>
      <c r="BA26" s="21">
        <f>B9L219C1*B9L219C24</f>
        <v>872.73131836169011</v>
      </c>
      <c r="BB26" s="16" t="s">
        <v>19252</v>
      </c>
      <c r="BC26" s="21">
        <f>B3L319C4</f>
        <v>7.3937548659758741E-3</v>
      </c>
      <c r="BD26" s="16" t="s">
        <v>19598</v>
      </c>
      <c r="BE26" s="21">
        <f>B9L219C1*B9L219C26</f>
        <v>298.18273998994101</v>
      </c>
      <c r="BF26" s="16" t="s">
        <v>19254</v>
      </c>
      <c r="BG26" s="21">
        <f>B3L320C4</f>
        <v>4.3826088378415999E-2</v>
      </c>
      <c r="BH26" s="16" t="s">
        <v>19599</v>
      </c>
      <c r="BI26" s="15">
        <f>B9L219C1*B9L219C28</f>
        <v>1767.4623182131388</v>
      </c>
      <c r="BJ26" s="16" t="s">
        <v>19256</v>
      </c>
      <c r="BK26" s="21">
        <f>B3L321C4</f>
        <v>6.2980757193334722E-2</v>
      </c>
      <c r="BL26" s="16" t="s">
        <v>19600</v>
      </c>
      <c r="BM26" s="15">
        <f>B9L219C1*B9L219C30</f>
        <v>2539.9509568499961</v>
      </c>
      <c r="BN26" s="16" t="s">
        <v>19258</v>
      </c>
      <c r="BO26" s="21">
        <f>B3L322C4</f>
        <v>2.8675726518261746E-4</v>
      </c>
      <c r="BP26" s="16" t="s">
        <v>19601</v>
      </c>
      <c r="BQ26" s="21">
        <f>B9L219C1*B9L219C32</f>
        <v>11.564633747549779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21">
        <f>B3L324C4</f>
        <v>2.5490684463698116E-3</v>
      </c>
      <c r="BX26" s="16" t="s">
        <v>19603</v>
      </c>
      <c r="BY26" s="21">
        <f>B9L219C1*B9L219C36</f>
        <v>102.80138137364813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2.8427527265104868E-3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9.1934241165898795E-2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0.13303467131545274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5.9923569581316997E-2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0.35625697959398833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7.4074732234652649E-2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4.5465117486845341E-2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5.1621250238680007E-2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1.4512627956470261E-2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3.16573399899523E-2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2.1640291560953411E-2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7.3937548659758741E-3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4.3826088378415999E-2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6.2980757193334722E-2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2.8675726518261746E-4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21">
        <f>B3L324C4</f>
        <v>2.5490684463698116E-3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2.8427527265104868E-3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9.1934241165898795E-2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0.13303467131545274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5.9923569581316997E-2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0.35625697959398833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7.4074732234652649E-2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4.5465117486845341E-2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5.1621250238680007E-2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1.4512627956470261E-2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3.16573399899523E-2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2.1640291560953411E-2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7.3937548659758741E-3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4.3826088378415999E-2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6.2980757193334722E-2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2.8675726518261746E-4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21">
        <f>B3L324C4</f>
        <v>2.5490684463698116E-3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2.8427527265104868E-3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9.1934241165898795E-2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0.13303467131545274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5.9923569581316997E-2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0.35625697959398833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7.4074732234652649E-2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4.5465117486845341E-2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5.1621250238680007E-2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1.4512627956470261E-2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3.16573399899523E-2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2.1640291560953411E-2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7.3937548659758741E-3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4.3826088378415999E-2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6.2980757193334722E-2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2.8675726518261746E-4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21">
        <f>B3L324C4</f>
        <v>2.5490684463698116E-3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2.8427527265104868E-3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9.1934241165898795E-2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0.13303467131545274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5.9923569581316997E-2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0.35625697959398833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7.4074732234652649E-2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4.5465117486845341E-2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5.1621250238680007E-2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1.4512627956470261E-2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3.16573399899523E-2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2.1640291560953411E-2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7.3937548659758741E-3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4.3826088378415999E-2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6.2980757193334722E-2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2.8675726518261746E-4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21">
        <f>B3L324C4</f>
        <v>2.5490684463698116E-3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2.8427527265104868E-3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9.1934241165898795E-2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0.13303467131545274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5.9923569581316997E-2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0.35625697959398833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7.4074732234652649E-2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4.5465117486845341E-2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5.1621250238680007E-2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1.4512627956470261E-2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3.16573399899523E-2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2.1640291560953411E-2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7.3937548659758741E-3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4.3826088378415999E-2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6.2980757193334722E-2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2.8675726518261746E-4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21">
        <f>B3L324C4</f>
        <v>2.5490684463698116E-3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2942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2.8427527265104868E-3</v>
      </c>
      <c r="L32" s="16" t="s">
        <v>19701</v>
      </c>
      <c r="M32" s="21">
        <f>B9L225C1*B9L225C4</f>
        <v>8.3633785213938516</v>
      </c>
      <c r="N32" s="16" t="s">
        <v>19232</v>
      </c>
      <c r="O32" s="21">
        <f>B3L309C4</f>
        <v>9.1934241165898795E-2</v>
      </c>
      <c r="P32" s="16" t="s">
        <v>19702</v>
      </c>
      <c r="Q32" s="21">
        <f>B9L225C1*B9L225C6</f>
        <v>270.47053751007428</v>
      </c>
      <c r="R32" s="16" t="s">
        <v>19234</v>
      </c>
      <c r="S32" s="21">
        <f>B3L310C4</f>
        <v>0.13303467131545274</v>
      </c>
      <c r="T32" s="16" t="s">
        <v>19703</v>
      </c>
      <c r="U32" s="21">
        <f>B9L225C1*B9L225C8</f>
        <v>391.38800301006194</v>
      </c>
      <c r="V32" s="16" t="s">
        <v>19236</v>
      </c>
      <c r="W32" s="21">
        <f>B3L311C4</f>
        <v>5.9923569581316997E-2</v>
      </c>
      <c r="X32" s="16" t="s">
        <v>19704</v>
      </c>
      <c r="Y32" s="21">
        <f>B9L225C1*B9L225C10</f>
        <v>176.29514170823461</v>
      </c>
      <c r="Z32" s="16" t="s">
        <v>19238</v>
      </c>
      <c r="AA32" s="21">
        <f>B3L312C4</f>
        <v>0.35625697959398833</v>
      </c>
      <c r="AB32" s="16" t="s">
        <v>19705</v>
      </c>
      <c r="AC32" s="15">
        <f>B9L225C1*B9L225C12</f>
        <v>1048.1080339655136</v>
      </c>
      <c r="AD32" s="16" t="s">
        <v>19240</v>
      </c>
      <c r="AE32" s="21">
        <f>B3L313C4</f>
        <v>7.4074732234652649E-2</v>
      </c>
      <c r="AF32" s="16" t="s">
        <v>19706</v>
      </c>
      <c r="AG32" s="21">
        <f>B9L225C1*B9L225C14</f>
        <v>217.92786223434808</v>
      </c>
      <c r="AH32" s="16" t="s">
        <v>19242</v>
      </c>
      <c r="AI32" s="21">
        <f>B3L314C4</f>
        <v>4.5465117486845341E-2</v>
      </c>
      <c r="AJ32" s="16" t="s">
        <v>19707</v>
      </c>
      <c r="AK32" s="21">
        <f>B9L225C1*B9L225C16</f>
        <v>133.75837564629899</v>
      </c>
      <c r="AL32" s="16" t="s">
        <v>19244</v>
      </c>
      <c r="AM32" s="21">
        <f>B3L315C4</f>
        <v>5.1621250238680007E-2</v>
      </c>
      <c r="AN32" s="16" t="s">
        <v>19708</v>
      </c>
      <c r="AO32" s="21">
        <f>B9L225C1*B9L225C18</f>
        <v>151.86971820219657</v>
      </c>
      <c r="AP32" s="16" t="s">
        <v>19246</v>
      </c>
      <c r="AQ32" s="21">
        <f>B3L316C4</f>
        <v>1.4512627956470261E-2</v>
      </c>
      <c r="AR32" s="16" t="s">
        <v>19709</v>
      </c>
      <c r="AS32" s="21">
        <f>B9L225C1*B9L225C20</f>
        <v>42.696151447935506</v>
      </c>
      <c r="AT32" s="16" t="s">
        <v>19248</v>
      </c>
      <c r="AU32" s="21">
        <f>B3L317C4</f>
        <v>3.16573399899523E-2</v>
      </c>
      <c r="AV32" s="16" t="s">
        <v>19710</v>
      </c>
      <c r="AW32" s="21">
        <f>B9L225C1*B9L225C22</f>
        <v>93.135894250439662</v>
      </c>
      <c r="AX32" s="16" t="s">
        <v>19250</v>
      </c>
      <c r="AY32" s="21">
        <f>B3L318C4</f>
        <v>2.1640291560953411E-2</v>
      </c>
      <c r="AZ32" s="16" t="s">
        <v>19711</v>
      </c>
      <c r="BA32" s="21">
        <f>B9L225C1*B9L225C24</f>
        <v>63.665737772324938</v>
      </c>
      <c r="BB32" s="16" t="s">
        <v>19252</v>
      </c>
      <c r="BC32" s="21">
        <f>B3L319C4</f>
        <v>7.3937548659758741E-3</v>
      </c>
      <c r="BD32" s="16" t="s">
        <v>19712</v>
      </c>
      <c r="BE32" s="21">
        <f>B9L225C1*B9L225C26</f>
        <v>21.752426815701021</v>
      </c>
      <c r="BF32" s="16" t="s">
        <v>19254</v>
      </c>
      <c r="BG32" s="21">
        <f>B3L320C4</f>
        <v>4.3826088378415999E-2</v>
      </c>
      <c r="BH32" s="16" t="s">
        <v>19713</v>
      </c>
      <c r="BI32" s="21">
        <f>B9L225C1*B9L225C28</f>
        <v>128.93635200929987</v>
      </c>
      <c r="BJ32" s="16" t="s">
        <v>19256</v>
      </c>
      <c r="BK32" s="21">
        <f>B3L321C4</f>
        <v>6.2980757193334722E-2</v>
      </c>
      <c r="BL32" s="16" t="s">
        <v>19714</v>
      </c>
      <c r="BM32" s="21">
        <f>B9L225C1*B9L225C30</f>
        <v>185.28938766279074</v>
      </c>
      <c r="BN32" s="16" t="s">
        <v>19258</v>
      </c>
      <c r="BO32" s="21">
        <f>B3L322C4</f>
        <v>2.8675726518261746E-4</v>
      </c>
      <c r="BP32" s="16" t="s">
        <v>19715</v>
      </c>
      <c r="BQ32" s="21">
        <f>B9L225C1*B9L225C32</f>
        <v>0.84363987416726061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21">
        <f>B3L324C4</f>
        <v>2.5490684463698116E-3</v>
      </c>
      <c r="BX32" s="16" t="s">
        <v>19717</v>
      </c>
      <c r="BY32" s="21">
        <f>B9L225C1*B9L225C36</f>
        <v>7.4993593692199854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-7.7676666900515556E-2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2.8427527265104868E-3</v>
      </c>
      <c r="L33" s="16" t="s">
        <v>19720</v>
      </c>
      <c r="M33" s="21">
        <f>B9L226C1*B9L226C4</f>
        <v>-2.2081555661768748E-4</v>
      </c>
      <c r="N33" s="16" t="s">
        <v>19232</v>
      </c>
      <c r="O33" s="21">
        <f>B3L309C4</f>
        <v>9.1934241165898795E-2</v>
      </c>
      <c r="P33" s="16" t="s">
        <v>19721</v>
      </c>
      <c r="Q33" s="21">
        <f>B9L226C1*B9L226C6</f>
        <v>-7.1411454277951853E-3</v>
      </c>
      <c r="R33" s="16" t="s">
        <v>19234</v>
      </c>
      <c r="S33" s="21">
        <f>B3L310C4</f>
        <v>0.13303467131545274</v>
      </c>
      <c r="T33" s="16" t="s">
        <v>19722</v>
      </c>
      <c r="U33" s="21">
        <f>B9L226C1*B9L226C8</f>
        <v>-1.0333689849989993E-2</v>
      </c>
      <c r="V33" s="16" t="s">
        <v>19236</v>
      </c>
      <c r="W33" s="21">
        <f>B3L311C4</f>
        <v>5.9923569581316997E-2</v>
      </c>
      <c r="X33" s="16" t="s">
        <v>19723</v>
      </c>
      <c r="Y33" s="21">
        <f>B9L226C1*B9L226C10</f>
        <v>-4.6546631538578265E-3</v>
      </c>
      <c r="Z33" s="16" t="s">
        <v>19238</v>
      </c>
      <c r="AA33" s="21">
        <f>B3L312C4</f>
        <v>0.35625697959398833</v>
      </c>
      <c r="AB33" s="16" t="s">
        <v>19724</v>
      </c>
      <c r="AC33" s="21">
        <f>B9L226C1*B9L226C12</f>
        <v>-2.7672854734906001E-2</v>
      </c>
      <c r="AD33" s="16" t="s">
        <v>19240</v>
      </c>
      <c r="AE33" s="21">
        <f>B3L313C4</f>
        <v>7.4074732234652649E-2</v>
      </c>
      <c r="AF33" s="16" t="s">
        <v>19725</v>
      </c>
      <c r="AG33" s="21">
        <f>B9L226C1*B9L226C14</f>
        <v>-5.7538783015359963E-3</v>
      </c>
      <c r="AH33" s="16" t="s">
        <v>19242</v>
      </c>
      <c r="AI33" s="21">
        <f>B3L314C4</f>
        <v>4.5465117486845341E-2</v>
      </c>
      <c r="AJ33" s="16" t="s">
        <v>19726</v>
      </c>
      <c r="AK33" s="21">
        <f>B9L226C1*B9L226C16</f>
        <v>-3.5315787866184905E-3</v>
      </c>
      <c r="AL33" s="16" t="s">
        <v>19244</v>
      </c>
      <c r="AM33" s="21">
        <f>B3L315C4</f>
        <v>5.1621250238680007E-2</v>
      </c>
      <c r="AN33" s="16" t="s">
        <v>19727</v>
      </c>
      <c r="AO33" s="21">
        <f>B9L226C1*B9L226C18</f>
        <v>-4.009766659778106E-3</v>
      </c>
      <c r="AP33" s="16" t="s">
        <v>19246</v>
      </c>
      <c r="AQ33" s="21">
        <f>B3L316C4</f>
        <v>1.4512627956470261E-2</v>
      </c>
      <c r="AR33" s="16" t="s">
        <v>19728</v>
      </c>
      <c r="AS33" s="21">
        <f>B9L226C1*B9L226C20</f>
        <v>-1.1272925676258502E-3</v>
      </c>
      <c r="AT33" s="16" t="s">
        <v>19248</v>
      </c>
      <c r="AU33" s="21">
        <f>B3L317C4</f>
        <v>3.16573399899523E-2</v>
      </c>
      <c r="AV33" s="16" t="s">
        <v>19729</v>
      </c>
      <c r="AW33" s="21">
        <f>B9L226C1*B9L226C22</f>
        <v>-2.4590366533558954E-3</v>
      </c>
      <c r="AX33" s="16" t="s">
        <v>19250</v>
      </c>
      <c r="AY33" s="21">
        <f>B3L318C4</f>
        <v>2.1640291560953411E-2</v>
      </c>
      <c r="AZ33" s="16" t="s">
        <v>19730</v>
      </c>
      <c r="BA33" s="21">
        <f>B9L226C1*B9L226C24</f>
        <v>-1.680945719210216E-3</v>
      </c>
      <c r="BB33" s="16" t="s">
        <v>19252</v>
      </c>
      <c r="BC33" s="21">
        <f>B3L319C4</f>
        <v>7.3937548659758741E-3</v>
      </c>
      <c r="BD33" s="16" t="s">
        <v>19731</v>
      </c>
      <c r="BE33" s="21">
        <f>B9L226C1*B9L226C26</f>
        <v>-5.7432223386847401E-4</v>
      </c>
      <c r="BF33" s="16" t="s">
        <v>19254</v>
      </c>
      <c r="BG33" s="21">
        <f>B3L320C4</f>
        <v>4.3826088378415999E-2</v>
      </c>
      <c r="BH33" s="16" t="s">
        <v>19732</v>
      </c>
      <c r="BI33" s="21">
        <f>B9L226C1*B9L226C28</f>
        <v>-3.4042644685227754E-3</v>
      </c>
      <c r="BJ33" s="16" t="s">
        <v>19256</v>
      </c>
      <c r="BK33" s="21">
        <f>B3L321C4</f>
        <v>6.2980757193334722E-2</v>
      </c>
      <c r="BL33" s="16" t="s">
        <v>19733</v>
      </c>
      <c r="BM33" s="21">
        <f>B9L226C1*B9L226C30</f>
        <v>-4.8921352976489104E-3</v>
      </c>
      <c r="BN33" s="16" t="s">
        <v>19258</v>
      </c>
      <c r="BO33" s="21">
        <f>B3L322C4</f>
        <v>2.8675726518261746E-4</v>
      </c>
      <c r="BP33" s="16" t="s">
        <v>19734</v>
      </c>
      <c r="BQ33" s="21">
        <f>B9L226C1*B9L226C32</f>
        <v>-2.2274348568892985E-5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21">
        <f>B3L324C4</f>
        <v>2.5490684463698116E-3</v>
      </c>
      <c r="BX33" s="16" t="s">
        <v>19736</v>
      </c>
      <c r="BY33" s="21">
        <f>B9L226C1*B9L226C36</f>
        <v>-1.9800314061528256E-4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3195.2736104965566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2.2516204191886453E-2</v>
      </c>
      <c r="L8" s="16" t="s">
        <v>19774</v>
      </c>
      <c r="M8" s="21">
        <f>B9L301C1*B9L301C4</f>
        <v>71.945433062886721</v>
      </c>
      <c r="N8" s="16" t="s">
        <v>10904</v>
      </c>
      <c r="O8" s="21">
        <f>B3L327C5</f>
        <v>4.39660866106953E-4</v>
      </c>
      <c r="P8" s="16" t="s">
        <v>19775</v>
      </c>
      <c r="Q8" s="21">
        <f>B9L301C1*B9L301C6</f>
        <v>1.4048367630396068</v>
      </c>
      <c r="R8" s="16" t="s">
        <v>10913</v>
      </c>
      <c r="S8" s="21">
        <f>B3L328C5</f>
        <v>1.7781141242497047E-2</v>
      </c>
      <c r="T8" s="16" t="s">
        <v>19776</v>
      </c>
      <c r="U8" s="21">
        <f>B9L301C1*B9L301C8</f>
        <v>56.815611376662766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2.1317327238958083E-2</v>
      </c>
      <c r="AB8" s="16" t="s">
        <v>19780</v>
      </c>
      <c r="AC8" s="21">
        <f>B9L301C1*B9L301C12</f>
        <v>68.114693172962191</v>
      </c>
      <c r="AD8" s="16" t="s">
        <v>10922</v>
      </c>
      <c r="AE8" s="21">
        <f>B3L337C5</f>
        <v>2.1317327238958083E-2</v>
      </c>
      <c r="AF8" s="16" t="s">
        <v>19781</v>
      </c>
      <c r="AG8" s="21">
        <f>B9L301C1*B9L301C14</f>
        <v>68.114693172962191</v>
      </c>
      <c r="AH8" s="16" t="s">
        <v>10931</v>
      </c>
      <c r="AI8" s="21">
        <f>B3L331C5</f>
        <v>0.25106184466491921</v>
      </c>
      <c r="AJ8" s="16" t="s">
        <v>19782</v>
      </c>
      <c r="AK8" s="21">
        <f>B9L301C1*B9L301C16</f>
        <v>802.21128686040208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4.8720208877464997E-2</v>
      </c>
      <c r="AV8" s="16" t="s">
        <v>19785</v>
      </c>
      <c r="AW8" s="21">
        <f>B9L301C1*B9L301C22</f>
        <v>155.67439772404396</v>
      </c>
      <c r="AX8" s="16" t="s">
        <v>10967</v>
      </c>
      <c r="AY8" s="21">
        <f>B3L335C5</f>
        <v>0.20679842968540085</v>
      </c>
      <c r="AZ8" s="16" t="s">
        <v>19786</v>
      </c>
      <c r="BA8" s="21">
        <f>B9L301C1*B9L301C24</f>
        <v>660.77756506588912</v>
      </c>
      <c r="BB8" s="16" t="s">
        <v>10976</v>
      </c>
      <c r="BC8" s="21">
        <f>B3L336C5</f>
        <v>0.4313651832327664</v>
      </c>
      <c r="BD8" s="16" t="s">
        <v>19787</v>
      </c>
      <c r="BE8" s="15">
        <f>B9L301C1*B9L301C26</f>
        <v>1378.3297864706701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380.46128147738938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2.2516204191886453E-2</v>
      </c>
      <c r="L9" s="16" t="s">
        <v>19790</v>
      </c>
      <c r="M9" s="21">
        <f>B9L302C1*B9L302C4</f>
        <v>8.5665439008516859</v>
      </c>
      <c r="N9" s="16" t="s">
        <v>10904</v>
      </c>
      <c r="O9" s="21">
        <f>B3L327C5</f>
        <v>4.39660866106953E-4</v>
      </c>
      <c r="P9" s="16" t="s">
        <v>19791</v>
      </c>
      <c r="Q9" s="21">
        <f>B9L302C1*B9L302C6</f>
        <v>0.16727393653451025</v>
      </c>
      <c r="R9" s="16" t="s">
        <v>10913</v>
      </c>
      <c r="S9" s="21">
        <f>B3L328C5</f>
        <v>1.7781141242497047E-2</v>
      </c>
      <c r="T9" s="16" t="s">
        <v>19792</v>
      </c>
      <c r="U9" s="21">
        <f>B9L302C1*B9L302C8</f>
        <v>6.7650357832508865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2.1317327238958083E-2</v>
      </c>
      <c r="AB9" s="16" t="s">
        <v>19794</v>
      </c>
      <c r="AC9" s="21">
        <f>B9L302C1*B9L302C12</f>
        <v>8.110417639006851</v>
      </c>
      <c r="AD9" s="16" t="s">
        <v>10922</v>
      </c>
      <c r="AE9" s="21">
        <f>B3L337C5</f>
        <v>2.1317327238958083E-2</v>
      </c>
      <c r="AF9" s="16" t="s">
        <v>19795</v>
      </c>
      <c r="AG9" s="21">
        <f>B9L302C1*B9L302C14</f>
        <v>8.110417639006851</v>
      </c>
      <c r="AH9" s="16" t="s">
        <v>10931</v>
      </c>
      <c r="AI9" s="21">
        <f>B3L331C5</f>
        <v>0.25106184466491921</v>
      </c>
      <c r="AJ9" s="16" t="s">
        <v>19796</v>
      </c>
      <c r="AK9" s="21">
        <f>B9L302C1*B9L302C16</f>
        <v>95.519311151292442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4.8720208877464997E-2</v>
      </c>
      <c r="AV9" s="16" t="s">
        <v>19799</v>
      </c>
      <c r="AW9" s="21">
        <f>B9L302C1*B9L302C22</f>
        <v>18.536153103366416</v>
      </c>
      <c r="AX9" s="16" t="s">
        <v>10967</v>
      </c>
      <c r="AY9" s="21">
        <f>B3L335C5</f>
        <v>0.20679842968540085</v>
      </c>
      <c r="AZ9" s="16" t="s">
        <v>19800</v>
      </c>
      <c r="BA9" s="21">
        <f>B9L302C1*B9L302C24</f>
        <v>78.67879556561941</v>
      </c>
      <c r="BB9" s="16" t="s">
        <v>10976</v>
      </c>
      <c r="BC9" s="21">
        <f>B3L336C5</f>
        <v>0.4313651832327664</v>
      </c>
      <c r="BD9" s="16" t="s">
        <v>19801</v>
      </c>
      <c r="BE9" s="21">
        <f>B9L302C1*B9L302C26</f>
        <v>164.11775039746718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-7.7151612784634738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2.2516204191886453E-2</v>
      </c>
      <c r="L10" s="16" t="s">
        <v>19804</v>
      </c>
      <c r="M10" s="21">
        <f>B9L303C1*B9L303C4</f>
        <v>-0.17371614671921931</v>
      </c>
      <c r="N10" s="16" t="s">
        <v>10904</v>
      </c>
      <c r="O10" s="21">
        <f>B3L327C5</f>
        <v>4.39660866106953E-4</v>
      </c>
      <c r="P10" s="16" t="s">
        <v>19805</v>
      </c>
      <c r="Q10" s="21">
        <f>B9L303C1*B9L303C6</f>
        <v>-3.3920544898440779E-3</v>
      </c>
      <c r="R10" s="16" t="s">
        <v>10913</v>
      </c>
      <c r="S10" s="21">
        <f>B3L328C5</f>
        <v>1.7781141242497047E-2</v>
      </c>
      <c r="T10" s="16" t="s">
        <v>19806</v>
      </c>
      <c r="U10" s="21">
        <f>B9L303C1*B9L303C8</f>
        <v>-0.13718437240100312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2.1317327238958083E-2</v>
      </c>
      <c r="AB10" s="16" t="s">
        <v>19808</v>
      </c>
      <c r="AC10" s="21">
        <f>B9L303C1*B9L303C12</f>
        <v>-0.16446661767434409</v>
      </c>
      <c r="AD10" s="16" t="s">
        <v>10922</v>
      </c>
      <c r="AE10" s="21">
        <f>B3L337C5</f>
        <v>2.1317327238958083E-2</v>
      </c>
      <c r="AF10" s="16" t="s">
        <v>19809</v>
      </c>
      <c r="AG10" s="21">
        <f>B9L303C1*B9L303C14</f>
        <v>-0.16446661767434409</v>
      </c>
      <c r="AH10" s="16" t="s">
        <v>10931</v>
      </c>
      <c r="AI10" s="21">
        <f>B3L331C5</f>
        <v>0.25106184466491921</v>
      </c>
      <c r="AJ10" s="16" t="s">
        <v>19810</v>
      </c>
      <c r="AK10" s="21">
        <f>B9L303C1*B9L303C16</f>
        <v>-1.9369826224583961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4.8720208877464997E-2</v>
      </c>
      <c r="AV10" s="16" t="s">
        <v>19813</v>
      </c>
      <c r="AW10" s="21">
        <f>B9L303C1*B9L303C22</f>
        <v>-0.37588426901007033</v>
      </c>
      <c r="AX10" s="16" t="s">
        <v>10967</v>
      </c>
      <c r="AY10" s="21">
        <f>B3L335C5</f>
        <v>0.20679842968540085</v>
      </c>
      <c r="AZ10" s="16" t="s">
        <v>19814</v>
      </c>
      <c r="BA10" s="21">
        <f>B9L303C1*B9L303C24</f>
        <v>-1.595483237155856</v>
      </c>
      <c r="BB10" s="16" t="s">
        <v>10976</v>
      </c>
      <c r="BC10" s="21">
        <f>B3L336C5</f>
        <v>0.4313651832327664</v>
      </c>
      <c r="BD10" s="16" t="s">
        <v>19815</v>
      </c>
      <c r="BE10" s="21">
        <f>B9L303C1*B9L303C26</f>
        <v>-3.3280519585547408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13816.33639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2.2516204191886453E-2</v>
      </c>
      <c r="L11" s="16" t="s">
        <v>19817</v>
      </c>
      <c r="M11" s="21">
        <f>B9L304C1*B9L304C4</f>
        <v>311.09145134103136</v>
      </c>
      <c r="N11" s="16" t="s">
        <v>10904</v>
      </c>
      <c r="O11" s="21">
        <f>B3L327C5</f>
        <v>4.39660866106953E-4</v>
      </c>
      <c r="P11" s="16" t="s">
        <v>19818</v>
      </c>
      <c r="Q11" s="21">
        <f>B9L304C1*B9L304C6</f>
        <v>6.0745024236524126</v>
      </c>
      <c r="R11" s="16" t="s">
        <v>10913</v>
      </c>
      <c r="S11" s="21">
        <f>B3L328C5</f>
        <v>1.7781141242497047E-2</v>
      </c>
      <c r="T11" s="16" t="s">
        <v>19819</v>
      </c>
      <c r="U11" s="21">
        <f>B9L304C1*B9L304C8</f>
        <v>245.67022880444176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2.1317327238958083E-2</v>
      </c>
      <c r="AB11" s="16" t="s">
        <v>19821</v>
      </c>
      <c r="AC11" s="21">
        <f>B9L304C1*B9L304C12</f>
        <v>294.52736406915477</v>
      </c>
      <c r="AD11" s="16" t="s">
        <v>10922</v>
      </c>
      <c r="AE11" s="21">
        <f>B3L337C5</f>
        <v>2.1317327238958083E-2</v>
      </c>
      <c r="AF11" s="16" t="s">
        <v>19822</v>
      </c>
      <c r="AG11" s="21">
        <f>B9L304C1*B9L304C14</f>
        <v>294.52736406915477</v>
      </c>
      <c r="AH11" s="16" t="s">
        <v>10931</v>
      </c>
      <c r="AI11" s="21">
        <f>B3L331C5</f>
        <v>0.25106184466491921</v>
      </c>
      <c r="AJ11" s="16" t="s">
        <v>19823</v>
      </c>
      <c r="AK11" s="15">
        <f>B9L304C1*B9L304C16</f>
        <v>3468.7549005844508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4.8720208877464997E-2</v>
      </c>
      <c r="AV11" s="16" t="s">
        <v>19826</v>
      </c>
      <c r="AW11" s="21">
        <f>B9L304C1*B9L304C22</f>
        <v>673.13479484212075</v>
      </c>
      <c r="AX11" s="16" t="s">
        <v>10967</v>
      </c>
      <c r="AY11" s="21">
        <f>B3L335C5</f>
        <v>0.20679842968540085</v>
      </c>
      <c r="AZ11" s="16" t="s">
        <v>19827</v>
      </c>
      <c r="BA11" s="15">
        <f>B9L304C1*B9L304C24</f>
        <v>2857.1966694572602</v>
      </c>
      <c r="BB11" s="16" t="s">
        <v>10976</v>
      </c>
      <c r="BC11" s="21">
        <f>B3L336C5</f>
        <v>0.4313651832327664</v>
      </c>
      <c r="BD11" s="16" t="s">
        <v>19828</v>
      </c>
      <c r="BE11" s="15">
        <f>B9L304C1*B9L304C26</f>
        <v>5959.8864784778889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4921.7437598726456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2.2516204191886453E-2</v>
      </c>
      <c r="L12" s="16" t="s">
        <v>19831</v>
      </c>
      <c r="M12" s="21">
        <f>B9L305C1*B9L305C4</f>
        <v>110.81898747743546</v>
      </c>
      <c r="N12" s="16" t="s">
        <v>10904</v>
      </c>
      <c r="O12" s="21">
        <f>B3L327C5</f>
        <v>4.39660866106953E-4</v>
      </c>
      <c r="P12" s="16" t="s">
        <v>19832</v>
      </c>
      <c r="Q12" s="21">
        <f>B9L305C1*B9L305C6</f>
        <v>2.1638981242220985</v>
      </c>
      <c r="R12" s="16" t="s">
        <v>10913</v>
      </c>
      <c r="S12" s="21">
        <f>B3L328C5</f>
        <v>1.7781141242497047E-2</v>
      </c>
      <c r="T12" s="16" t="s">
        <v>19833</v>
      </c>
      <c r="U12" s="21">
        <f>B9L305C1*B9L305C8</f>
        <v>87.514220953673984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2.1317327238958083E-2</v>
      </c>
      <c r="AB12" s="16" t="s">
        <v>19835</v>
      </c>
      <c r="AC12" s="21">
        <f>B9L305C1*B9L305C12</f>
        <v>104.91842231550511</v>
      </c>
      <c r="AD12" s="16" t="s">
        <v>10922</v>
      </c>
      <c r="AE12" s="21">
        <f>B3L337C5</f>
        <v>2.1317327238958083E-2</v>
      </c>
      <c r="AF12" s="16" t="s">
        <v>19836</v>
      </c>
      <c r="AG12" s="21">
        <f>B9L305C1*B9L305C14</f>
        <v>104.91842231550511</v>
      </c>
      <c r="AH12" s="16" t="s">
        <v>10931</v>
      </c>
      <c r="AI12" s="21">
        <f>B3L331C5</f>
        <v>0.25106184466491921</v>
      </c>
      <c r="AJ12" s="16" t="s">
        <v>19837</v>
      </c>
      <c r="AK12" s="15">
        <f>B9L305C1*B9L305C16</f>
        <v>1235.6620673216817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4.8720208877464997E-2</v>
      </c>
      <c r="AV12" s="16" t="s">
        <v>19840</v>
      </c>
      <c r="AW12" s="21">
        <f>B9L305C1*B9L305C22</f>
        <v>239.78838402235522</v>
      </c>
      <c r="AX12" s="16" t="s">
        <v>10967</v>
      </c>
      <c r="AY12" s="21">
        <f>B3L335C5</f>
        <v>0.20679842968540085</v>
      </c>
      <c r="AZ12" s="16" t="s">
        <v>19841</v>
      </c>
      <c r="BA12" s="15">
        <f>B9L305C1*B9L305C24</f>
        <v>1017.8088808555838</v>
      </c>
      <c r="BB12" s="16" t="s">
        <v>10976</v>
      </c>
      <c r="BC12" s="21">
        <f>B3L336C5</f>
        <v>0.4313651832327664</v>
      </c>
      <c r="BD12" s="16" t="s">
        <v>19842</v>
      </c>
      <c r="BE12" s="15">
        <f>B9L305C1*B9L305C26</f>
        <v>2123.0688988021884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179.79453546905756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2.2516204191886453E-2</v>
      </c>
      <c r="L13" s="16" t="s">
        <v>19845</v>
      </c>
      <c r="M13" s="21">
        <f>B9L306C1*B9L306C4</f>
        <v>4.0482904732066718</v>
      </c>
      <c r="N13" s="16" t="s">
        <v>10904</v>
      </c>
      <c r="O13" s="21">
        <f>B3L327C5</f>
        <v>4.39660866106953E-4</v>
      </c>
      <c r="P13" s="16" t="s">
        <v>19846</v>
      </c>
      <c r="Q13" s="21">
        <f>B9L306C1*B9L306C6</f>
        <v>7.9048621185623127E-2</v>
      </c>
      <c r="R13" s="16" t="s">
        <v>10913</v>
      </c>
      <c r="S13" s="21">
        <f>B3L328C5</f>
        <v>1.7781141242497047E-2</v>
      </c>
      <c r="T13" s="16" t="s">
        <v>19847</v>
      </c>
      <c r="U13" s="21">
        <f>B9L306C1*B9L306C8</f>
        <v>3.1969520298044576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2.1317327238958083E-2</v>
      </c>
      <c r="AB13" s="16" t="s">
        <v>19849</v>
      </c>
      <c r="AC13" s="21">
        <f>B9L306C1*B9L306C12</f>
        <v>3.832738948370356</v>
      </c>
      <c r="AD13" s="16" t="s">
        <v>10922</v>
      </c>
      <c r="AE13" s="21">
        <f>B3L337C5</f>
        <v>2.1317327238958083E-2</v>
      </c>
      <c r="AF13" s="16" t="s">
        <v>19850</v>
      </c>
      <c r="AG13" s="21">
        <f>B9L306C1*B9L306C14</f>
        <v>3.832738948370356</v>
      </c>
      <c r="AH13" s="16" t="s">
        <v>10931</v>
      </c>
      <c r="AI13" s="21">
        <f>B3L331C5</f>
        <v>0.25106184466491921</v>
      </c>
      <c r="AJ13" s="16" t="s">
        <v>19851</v>
      </c>
      <c r="AK13" s="21">
        <f>B9L306C1*B9L306C16</f>
        <v>45.139547735533839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4.8720208877464997E-2</v>
      </c>
      <c r="AV13" s="16" t="s">
        <v>19854</v>
      </c>
      <c r="AW13" s="21">
        <f>B9L306C1*B9L306C22</f>
        <v>8.7596273230792736</v>
      </c>
      <c r="AX13" s="16" t="s">
        <v>10967</v>
      </c>
      <c r="AY13" s="21">
        <f>B3L335C5</f>
        <v>0.20679842968540085</v>
      </c>
      <c r="AZ13" s="16" t="s">
        <v>19855</v>
      </c>
      <c r="BA13" s="21">
        <f>B9L306C1*B9L306C24</f>
        <v>37.181227601017213</v>
      </c>
      <c r="BB13" s="16" t="s">
        <v>10976</v>
      </c>
      <c r="BC13" s="21">
        <f>B3L336C5</f>
        <v>0.4313651832327664</v>
      </c>
      <c r="BD13" s="16" t="s">
        <v>19856</v>
      </c>
      <c r="BE13" s="21">
        <f>B9L306C1*B9L306C26</f>
        <v>77.557102736860131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78.194202146589262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2.2516204191886453E-2</v>
      </c>
      <c r="L14" s="16" t="s">
        <v>19859</v>
      </c>
      <c r="M14" s="21">
        <f>B9L307C1*B9L307C4</f>
        <v>1.7606366221542498</v>
      </c>
      <c r="N14" s="16" t="s">
        <v>10904</v>
      </c>
      <c r="O14" s="21">
        <f>B3L327C5</f>
        <v>4.39660866106953E-4</v>
      </c>
      <c r="P14" s="16" t="s">
        <v>19860</v>
      </c>
      <c r="Q14" s="21">
        <f>B9L307C1*B9L307C6</f>
        <v>3.4378930640311597E-2</v>
      </c>
      <c r="R14" s="16" t="s">
        <v>10913</v>
      </c>
      <c r="S14" s="21">
        <f>B3L328C5</f>
        <v>1.7781141242497047E-2</v>
      </c>
      <c r="T14" s="16" t="s">
        <v>19861</v>
      </c>
      <c r="U14" s="21">
        <f>B9L307C1*B9L307C8</f>
        <v>1.3903821527128695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2.1317327238958083E-2</v>
      </c>
      <c r="AB14" s="16" t="s">
        <v>19863</v>
      </c>
      <c r="AC14" s="21">
        <f>B9L307C1*B9L307C12</f>
        <v>1.666891395348082</v>
      </c>
      <c r="AD14" s="16" t="s">
        <v>10922</v>
      </c>
      <c r="AE14" s="21">
        <f>B3L337C5</f>
        <v>2.1317327238958083E-2</v>
      </c>
      <c r="AF14" s="16" t="s">
        <v>19864</v>
      </c>
      <c r="AG14" s="21">
        <f>B9L307C1*B9L307C14</f>
        <v>1.666891395348082</v>
      </c>
      <c r="AH14" s="16" t="s">
        <v>10931</v>
      </c>
      <c r="AI14" s="21">
        <f>B3L331C5</f>
        <v>0.25106184466491921</v>
      </c>
      <c r="AJ14" s="16" t="s">
        <v>19865</v>
      </c>
      <c r="AK14" s="21">
        <f>B9L307C1*B9L307C16</f>
        <v>19.631580633024285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4.8720208877464997E-2</v>
      </c>
      <c r="AV14" s="16" t="s">
        <v>19868</v>
      </c>
      <c r="AW14" s="21">
        <f>B9L307C1*B9L307C22</f>
        <v>3.8096378615885507</v>
      </c>
      <c r="AX14" s="16" t="s">
        <v>10967</v>
      </c>
      <c r="AY14" s="21">
        <f>B3L335C5</f>
        <v>0.20679842968540085</v>
      </c>
      <c r="AZ14" s="16" t="s">
        <v>19869</v>
      </c>
      <c r="BA14" s="21">
        <f>B9L307C1*B9L307C24</f>
        <v>16.170438214417459</v>
      </c>
      <c r="BB14" s="16" t="s">
        <v>10976</v>
      </c>
      <c r="BC14" s="21">
        <f>B3L336C5</f>
        <v>0.4313651832327664</v>
      </c>
      <c r="BD14" s="16" t="s">
        <v>19870</v>
      </c>
      <c r="BE14" s="21">
        <f>B9L307C1*B9L307C26</f>
        <v>33.730256336703455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143.25177833255151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2.2516204191886453E-2</v>
      </c>
      <c r="L15" s="16" t="s">
        <v>19873</v>
      </c>
      <c r="M15" s="21">
        <f>B9L308C1*B9L308C4</f>
        <v>3.2254862917865852</v>
      </c>
      <c r="N15" s="16" t="s">
        <v>10904</v>
      </c>
      <c r="O15" s="21">
        <f>B3L327C5</f>
        <v>4.39660866106953E-4</v>
      </c>
      <c r="P15" s="16" t="s">
        <v>19874</v>
      </c>
      <c r="Q15" s="21">
        <f>B9L308C1*B9L308C6</f>
        <v>6.2982200933050847E-2</v>
      </c>
      <c r="R15" s="16" t="s">
        <v>10913</v>
      </c>
      <c r="S15" s="21">
        <f>B3L328C5</f>
        <v>1.7781141242497047E-2</v>
      </c>
      <c r="T15" s="16" t="s">
        <v>19875</v>
      </c>
      <c r="U15" s="21">
        <f>B9L308C1*B9L308C8</f>
        <v>2.5471801037699766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2.1317327238958083E-2</v>
      </c>
      <c r="AB15" s="16" t="s">
        <v>19877</v>
      </c>
      <c r="AC15" s="21">
        <f>B9L308C1*B9L308C12</f>
        <v>3.0537450362776855</v>
      </c>
      <c r="AD15" s="16" t="s">
        <v>10922</v>
      </c>
      <c r="AE15" s="21">
        <f>B3L337C5</f>
        <v>2.1317327238958083E-2</v>
      </c>
      <c r="AF15" s="16" t="s">
        <v>19878</v>
      </c>
      <c r="AG15" s="21">
        <f>B9L308C1*B9L308C14</f>
        <v>3.0537450362776855</v>
      </c>
      <c r="AH15" s="16" t="s">
        <v>10931</v>
      </c>
      <c r="AI15" s="21">
        <f>B3L331C5</f>
        <v>0.25106184466491921</v>
      </c>
      <c r="AJ15" s="16" t="s">
        <v>19879</v>
      </c>
      <c r="AK15" s="21">
        <f>B9L308C1*B9L308C16</f>
        <v>35.965055719700487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4.8720208877464997E-2</v>
      </c>
      <c r="AV15" s="16" t="s">
        <v>19882</v>
      </c>
      <c r="AW15" s="21">
        <f>B9L308C1*B9L308C22</f>
        <v>6.9792565624302236</v>
      </c>
      <c r="AX15" s="16" t="s">
        <v>10967</v>
      </c>
      <c r="AY15" s="21">
        <f>B3L335C5</f>
        <v>0.20679842968540085</v>
      </c>
      <c r="AZ15" s="16" t="s">
        <v>19883</v>
      </c>
      <c r="BA15" s="21">
        <f>B9L308C1*B9L308C24</f>
        <v>29.624242808812784</v>
      </c>
      <c r="BB15" s="16" t="s">
        <v>10976</v>
      </c>
      <c r="BC15" s="21">
        <f>B3L336C5</f>
        <v>0.4313651832327664</v>
      </c>
      <c r="BD15" s="16" t="s">
        <v>19884</v>
      </c>
      <c r="BE15" s="21">
        <f>B9L308C1*B9L308C26</f>
        <v>61.793829608840717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33.779895327326557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2.2516204191886453E-2</v>
      </c>
      <c r="L16" s="16" t="s">
        <v>19887</v>
      </c>
      <c r="M16" s="21">
        <f>B9L309C1*B9L309C4</f>
        <v>0.76059502077063579</v>
      </c>
      <c r="N16" s="16" t="s">
        <v>10904</v>
      </c>
      <c r="O16" s="21">
        <f>B3L327C5</f>
        <v>4.39660866106953E-4</v>
      </c>
      <c r="P16" s="16" t="s">
        <v>19888</v>
      </c>
      <c r="Q16" s="21">
        <f>B9L309C1*B9L309C6</f>
        <v>1.4851698036614609E-2</v>
      </c>
      <c r="R16" s="16" t="s">
        <v>10913</v>
      </c>
      <c r="S16" s="21">
        <f>B3L328C5</f>
        <v>1.7781141242497047E-2</v>
      </c>
      <c r="T16" s="16" t="s">
        <v>19889</v>
      </c>
      <c r="U16" s="21">
        <f>B9L309C1*B9L309C8</f>
        <v>0.60064508997195953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2.1317327238958083E-2</v>
      </c>
      <c r="AB16" s="16" t="s">
        <v>19891</v>
      </c>
      <c r="AC16" s="21">
        <f>B9L309C1*B9L309C12</f>
        <v>0.72009708279037132</v>
      </c>
      <c r="AD16" s="16" t="s">
        <v>10922</v>
      </c>
      <c r="AE16" s="21">
        <f>B3L337C5</f>
        <v>2.1317327238958083E-2</v>
      </c>
      <c r="AF16" s="16" t="s">
        <v>19892</v>
      </c>
      <c r="AG16" s="21">
        <f>B9L309C1*B9L309C14</f>
        <v>0.72009708279037132</v>
      </c>
      <c r="AH16" s="16" t="s">
        <v>10931</v>
      </c>
      <c r="AI16" s="21">
        <f>B3L331C5</f>
        <v>0.25106184466491921</v>
      </c>
      <c r="AJ16" s="16" t="s">
        <v>19893</v>
      </c>
      <c r="AK16" s="21">
        <f>B9L309C1*B9L309C16</f>
        <v>8.4808428334664896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4.8720208877464997E-2</v>
      </c>
      <c r="AV16" s="16" t="s">
        <v>19896</v>
      </c>
      <c r="AW16" s="21">
        <f>B9L309C1*B9L309C22</f>
        <v>1.6457635562062536</v>
      </c>
      <c r="AX16" s="16" t="s">
        <v>10967</v>
      </c>
      <c r="AY16" s="21">
        <f>B3L335C5</f>
        <v>0.20679842968540085</v>
      </c>
      <c r="AZ16" s="16" t="s">
        <v>19897</v>
      </c>
      <c r="BA16" s="21">
        <f>B9L309C1*B9L309C24</f>
        <v>6.9856293086283419</v>
      </c>
      <c r="BB16" s="16" t="s">
        <v>10976</v>
      </c>
      <c r="BC16" s="21">
        <f>B3L336C5</f>
        <v>0.4313651832327664</v>
      </c>
      <c r="BD16" s="16" t="s">
        <v>19898</v>
      </c>
      <c r="BE16" s="21">
        <f>B9L309C1*B9L309C26</f>
        <v>14.57147073745589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4.1703574478180938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2.2516204191886453E-2</v>
      </c>
      <c r="L17" s="16" t="s">
        <v>19901</v>
      </c>
      <c r="M17" s="21">
        <f>B9L310C1*B9L310C4</f>
        <v>9.3900619848226646E-2</v>
      </c>
      <c r="N17" s="16" t="s">
        <v>10904</v>
      </c>
      <c r="O17" s="21">
        <f>B3L327C5</f>
        <v>4.39660866106953E-4</v>
      </c>
      <c r="P17" s="16" t="s">
        <v>19902</v>
      </c>
      <c r="Q17" s="21">
        <f>B9L310C1*B9L310C6</f>
        <v>1.8335429674832852E-3</v>
      </c>
      <c r="R17" s="16" t="s">
        <v>10913</v>
      </c>
      <c r="S17" s="21">
        <f>B3L328C5</f>
        <v>1.7781141242497047E-2</v>
      </c>
      <c r="T17" s="16" t="s">
        <v>19903</v>
      </c>
      <c r="U17" s="21">
        <f>B9L310C1*B9L310C8</f>
        <v>7.4153714811353036E-2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2.1317327238958083E-2</v>
      </c>
      <c r="AB17" s="16" t="s">
        <v>19905</v>
      </c>
      <c r="AC17" s="21">
        <f>B9L310C1*B9L310C12</f>
        <v>8.8900874418564368E-2</v>
      </c>
      <c r="AD17" s="16" t="s">
        <v>10922</v>
      </c>
      <c r="AE17" s="21">
        <f>B3L337C5</f>
        <v>2.1317327238958083E-2</v>
      </c>
      <c r="AF17" s="16" t="s">
        <v>19906</v>
      </c>
      <c r="AG17" s="21">
        <f>B9L310C1*B9L310C14</f>
        <v>8.8900874418564368E-2</v>
      </c>
      <c r="AH17" s="16" t="s">
        <v>10931</v>
      </c>
      <c r="AI17" s="21">
        <f>B3L331C5</f>
        <v>0.25106184466491921</v>
      </c>
      <c r="AJ17" s="16" t="s">
        <v>19907</v>
      </c>
      <c r="AK17" s="21">
        <f>B9L310C1*B9L310C16</f>
        <v>1.0470176337612951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4.8720208877464997E-2</v>
      </c>
      <c r="AV17" s="16" t="s">
        <v>19910</v>
      </c>
      <c r="AW17" s="21">
        <f>B9L310C1*B9L310C22</f>
        <v>0.20318068595138936</v>
      </c>
      <c r="AX17" s="16" t="s">
        <v>10967</v>
      </c>
      <c r="AY17" s="21">
        <f>B3L335C5</f>
        <v>0.20679842968540085</v>
      </c>
      <c r="AZ17" s="16" t="s">
        <v>19911</v>
      </c>
      <c r="BA17" s="21">
        <f>B9L310C1*B9L310C24</f>
        <v>0.86242337143559789</v>
      </c>
      <c r="BB17" s="16" t="s">
        <v>10976</v>
      </c>
      <c r="BC17" s="21">
        <f>B3L336C5</f>
        <v>0.4313651832327664</v>
      </c>
      <c r="BD17" s="16" t="s">
        <v>19912</v>
      </c>
      <c r="BE17" s="21">
        <f>B9L310C1*B9L310C26</f>
        <v>1.798947004624184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2.2516204191886453E-2</v>
      </c>
      <c r="L18" s="16" t="s">
        <v>19915</v>
      </c>
      <c r="M18" s="15">
        <f>B9L311C1*B9L311C4</f>
        <v>0</v>
      </c>
      <c r="N18" s="16" t="s">
        <v>10904</v>
      </c>
      <c r="O18" s="21">
        <f>B3L327C5</f>
        <v>4.39660866106953E-4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1.7781141242497047E-2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2.1317327238958083E-2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2.1317327238958083E-2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0.25106184466491921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4.8720208877464997E-2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0.20679842968540085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0.4313651832327664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159.78417181761364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2.2516204191886453E-2</v>
      </c>
      <c r="L19" s="16" t="s">
        <v>19929</v>
      </c>
      <c r="M19" s="21">
        <f>B9L312C1*B9L312C4</f>
        <v>3.5977330392768576</v>
      </c>
      <c r="N19" s="16" t="s">
        <v>10904</v>
      </c>
      <c r="O19" s="21">
        <f>B3L327C5</f>
        <v>4.39660866106953E-4</v>
      </c>
      <c r="P19" s="16" t="s">
        <v>19930</v>
      </c>
      <c r="Q19" s="21">
        <f>B9L312C1*B9L312C6</f>
        <v>7.02508473715142E-2</v>
      </c>
      <c r="R19" s="16" t="s">
        <v>10913</v>
      </c>
      <c r="S19" s="21">
        <f>B3L328C5</f>
        <v>1.7781141242497047E-2</v>
      </c>
      <c r="T19" s="16" t="s">
        <v>19931</v>
      </c>
      <c r="U19" s="21">
        <f>B9L312C1*B9L312C8</f>
        <v>2.8411449274044043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2.1317327238958083E-2</v>
      </c>
      <c r="AB19" s="16" t="s">
        <v>19933</v>
      </c>
      <c r="AC19" s="21">
        <f>B9L312C1*B9L312C12</f>
        <v>3.4061714782419736</v>
      </c>
      <c r="AD19" s="16" t="s">
        <v>10922</v>
      </c>
      <c r="AE19" s="21">
        <f>B3L337C5</f>
        <v>2.1317327238958083E-2</v>
      </c>
      <c r="AF19" s="16" t="s">
        <v>19934</v>
      </c>
      <c r="AG19" s="21">
        <f>B9L312C1*B9L312C14</f>
        <v>3.4061714782419736</v>
      </c>
      <c r="AH19" s="16" t="s">
        <v>10931</v>
      </c>
      <c r="AI19" s="21">
        <f>B3L331C5</f>
        <v>0.25106184466491921</v>
      </c>
      <c r="AJ19" s="16" t="s">
        <v>19935</v>
      </c>
      <c r="AK19" s="21">
        <f>B9L312C1*B9L312C16</f>
        <v>40.115708924786475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4.8720208877464997E-2</v>
      </c>
      <c r="AV19" s="16" t="s">
        <v>19938</v>
      </c>
      <c r="AW19" s="21">
        <f>B9L312C1*B9L312C22</f>
        <v>7.7847182262668921</v>
      </c>
      <c r="AX19" s="16" t="s">
        <v>10967</v>
      </c>
      <c r="AY19" s="21">
        <f>B3L335C5</f>
        <v>0.20679842968540085</v>
      </c>
      <c r="AZ19" s="16" t="s">
        <v>19939</v>
      </c>
      <c r="BA19" s="21">
        <f>B9L312C1*B9L312C24</f>
        <v>33.043115820464784</v>
      </c>
      <c r="BB19" s="16" t="s">
        <v>10976</v>
      </c>
      <c r="BC19" s="21">
        <f>B3L336C5</f>
        <v>0.4313651832327664</v>
      </c>
      <c r="BD19" s="16" t="s">
        <v>19940</v>
      </c>
      <c r="BE19" s="21">
        <f>B9L312C1*B9L312C26</f>
        <v>68.925328553800739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474.14889267315527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2.2516204191886453E-2</v>
      </c>
      <c r="L20" s="16" t="s">
        <v>19943</v>
      </c>
      <c r="M20" s="21">
        <f>B9L313C1*B9L313C4</f>
        <v>10.676033284785618</v>
      </c>
      <c r="N20" s="16" t="s">
        <v>10904</v>
      </c>
      <c r="O20" s="21">
        <f>B3L327C5</f>
        <v>4.39660866106953E-4</v>
      </c>
      <c r="P20" s="16" t="s">
        <v>19944</v>
      </c>
      <c r="Q20" s="21">
        <f>B9L313C1*B9L313C6</f>
        <v>0.20846471281633216</v>
      </c>
      <c r="R20" s="16" t="s">
        <v>10913</v>
      </c>
      <c r="S20" s="21">
        <f>B3L328C5</f>
        <v>1.7781141242497047E-2</v>
      </c>
      <c r="T20" s="16" t="s">
        <v>19945</v>
      </c>
      <c r="U20" s="21">
        <f>B9L313C1*B9L313C8</f>
        <v>8.4309084305949469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2.1317327238958083E-2</v>
      </c>
      <c r="AB20" s="16" t="s">
        <v>19947</v>
      </c>
      <c r="AC20" s="21">
        <f>B9L313C1*B9L313C12</f>
        <v>10.107587105103265</v>
      </c>
      <c r="AD20" s="16" t="s">
        <v>10922</v>
      </c>
      <c r="AE20" s="21">
        <f>B3L337C5</f>
        <v>2.1317327238958083E-2</v>
      </c>
      <c r="AF20" s="16" t="s">
        <v>19948</v>
      </c>
      <c r="AG20" s="21">
        <f>B9L313C1*B9L313C14</f>
        <v>10.107587105103265</v>
      </c>
      <c r="AH20" s="16" t="s">
        <v>10931</v>
      </c>
      <c r="AI20" s="21">
        <f>B3L331C5</f>
        <v>0.25106184466491921</v>
      </c>
      <c r="AJ20" s="16" t="s">
        <v>19949</v>
      </c>
      <c r="AK20" s="21">
        <f>B9L313C1*B9L313C16</f>
        <v>119.04069564035116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4.8720208877464997E-2</v>
      </c>
      <c r="AV20" s="16" t="s">
        <v>19952</v>
      </c>
      <c r="AW20" s="21">
        <f>B9L313C1*B9L313C22</f>
        <v>23.100633090054856</v>
      </c>
      <c r="AX20" s="16" t="s">
        <v>10967</v>
      </c>
      <c r="AY20" s="21">
        <f>B3L335C5</f>
        <v>0.20679842968540085</v>
      </c>
      <c r="AZ20" s="16" t="s">
        <v>19953</v>
      </c>
      <c r="BA20" s="21">
        <f>B9L313C1*B9L313C24</f>
        <v>98.053246441880177</v>
      </c>
      <c r="BB20" s="16" t="s">
        <v>10976</v>
      </c>
      <c r="BC20" s="21">
        <f>B3L336C5</f>
        <v>0.4313651832327664</v>
      </c>
      <c r="BD20" s="16" t="s">
        <v>19954</v>
      </c>
      <c r="BE20" s="21">
        <f>B9L313C1*B9L313C26</f>
        <v>204.53132396756891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713.33627160906053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2.2516204191886453E-2</v>
      </c>
      <c r="L21" s="16" t="s">
        <v>19957</v>
      </c>
      <c r="M21" s="21">
        <f>B9L314C1*B9L314C4</f>
        <v>16.061625149028583</v>
      </c>
      <c r="N21" s="16" t="s">
        <v>10904</v>
      </c>
      <c r="O21" s="21">
        <f>B3L327C5</f>
        <v>4.39660866106953E-4</v>
      </c>
      <c r="P21" s="16" t="s">
        <v>19958</v>
      </c>
      <c r="Q21" s="21">
        <f>B9L314C1*B9L314C6</f>
        <v>0.31362604300114422</v>
      </c>
      <c r="R21" s="16" t="s">
        <v>10913</v>
      </c>
      <c r="S21" s="21">
        <f>B3L328C5</f>
        <v>1.7781141242497047E-2</v>
      </c>
      <c r="T21" s="16" t="s">
        <v>19959</v>
      </c>
      <c r="U21" s="21">
        <f>B9L314C1*B9L314C8</f>
        <v>12.683932998876942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2.1317327238958083E-2</v>
      </c>
      <c r="AB21" s="16" t="s">
        <v>19961</v>
      </c>
      <c r="AC21" s="21">
        <f>B9L314C1*B9L314C12</f>
        <v>15.206422733308628</v>
      </c>
      <c r="AD21" s="16" t="s">
        <v>10922</v>
      </c>
      <c r="AE21" s="21">
        <f>B3L337C5</f>
        <v>2.1317327238958083E-2</v>
      </c>
      <c r="AF21" s="16" t="s">
        <v>19962</v>
      </c>
      <c r="AG21" s="21">
        <f>B9L314C1*B9L314C14</f>
        <v>15.206422733308628</v>
      </c>
      <c r="AH21" s="16" t="s">
        <v>10931</v>
      </c>
      <c r="AI21" s="21">
        <f>B3L331C5</f>
        <v>0.25106184466491921</v>
      </c>
      <c r="AJ21" s="16" t="s">
        <v>19963</v>
      </c>
      <c r="AK21" s="21">
        <f>B9L314C1*B9L314C16</f>
        <v>179.09152021656658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4.8720208877464997E-2</v>
      </c>
      <c r="AV21" s="16" t="s">
        <v>19966</v>
      </c>
      <c r="AW21" s="21">
        <f>B9L314C1*B9L314C22</f>
        <v>34.753892152665536</v>
      </c>
      <c r="AX21" s="16" t="s">
        <v>10967</v>
      </c>
      <c r="AY21" s="21">
        <f>B3L335C5</f>
        <v>0.20679842968540085</v>
      </c>
      <c r="AZ21" s="16" t="s">
        <v>19967</v>
      </c>
      <c r="BA21" s="21">
        <f>B9L314C1*B9L314C24</f>
        <v>147.5168208063923</v>
      </c>
      <c r="BB21" s="16" t="s">
        <v>10976</v>
      </c>
      <c r="BC21" s="21">
        <f>B3L336C5</f>
        <v>0.4313651832327664</v>
      </c>
      <c r="BD21" s="16" t="s">
        <v>19968</v>
      </c>
      <c r="BE21" s="21">
        <f>B9L314C1*B9L314C26</f>
        <v>307.70843150922082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3599.3767866666662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2.2516204191886453E-2</v>
      </c>
      <c r="L22" s="16" t="s">
        <v>19971</v>
      </c>
      <c r="M22" s="21">
        <f>B9L315C1*B9L315C4</f>
        <v>81.044302692122784</v>
      </c>
      <c r="N22" s="16" t="s">
        <v>10904</v>
      </c>
      <c r="O22" s="21">
        <f>B3L327C5</f>
        <v>4.39660866106953E-4</v>
      </c>
      <c r="P22" s="16" t="s">
        <v>19972</v>
      </c>
      <c r="Q22" s="21">
        <f>B9L315C1*B9L315C6</f>
        <v>1.5825051154711278</v>
      </c>
      <c r="R22" s="16" t="s">
        <v>10913</v>
      </c>
      <c r="S22" s="21">
        <f>B3L328C5</f>
        <v>1.7781141242497047E-2</v>
      </c>
      <c r="T22" s="16" t="s">
        <v>19973</v>
      </c>
      <c r="U22" s="21">
        <f>B9L315C1*B9L315C8</f>
        <v>64.001027028685158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2.1317327238958083E-2</v>
      </c>
      <c r="AB22" s="16" t="s">
        <v>19975</v>
      </c>
      <c r="AC22" s="21">
        <f>B9L315C1*B9L315C12</f>
        <v>76.729092817682741</v>
      </c>
      <c r="AD22" s="16" t="s">
        <v>10922</v>
      </c>
      <c r="AE22" s="21">
        <f>B3L337C5</f>
        <v>2.1317327238958083E-2</v>
      </c>
      <c r="AF22" s="16" t="s">
        <v>19976</v>
      </c>
      <c r="AG22" s="21">
        <f>B9L315C1*B9L315C14</f>
        <v>76.729092817682741</v>
      </c>
      <c r="AH22" s="16" t="s">
        <v>10931</v>
      </c>
      <c r="AI22" s="21">
        <f>B3L331C5</f>
        <v>0.25106184466491921</v>
      </c>
      <c r="AJ22" s="16" t="s">
        <v>19977</v>
      </c>
      <c r="AK22" s="21">
        <f>B9L315C1*B9L315C16</f>
        <v>903.66617570462256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4.8720208877464997E-2</v>
      </c>
      <c r="AV22" s="16" t="s">
        <v>19980</v>
      </c>
      <c r="AW22" s="21">
        <f>B9L315C1*B9L315C22</f>
        <v>175.36238887509876</v>
      </c>
      <c r="AX22" s="16" t="s">
        <v>10967</v>
      </c>
      <c r="AY22" s="21">
        <f>B3L335C5</f>
        <v>0.20679842968540085</v>
      </c>
      <c r="AZ22" s="16" t="s">
        <v>19981</v>
      </c>
      <c r="BA22" s="21">
        <f>B9L315C1*B9L315C24</f>
        <v>744.3454673287506</v>
      </c>
      <c r="BB22" s="16" t="s">
        <v>10976</v>
      </c>
      <c r="BC22" s="21">
        <f>B3L336C5</f>
        <v>0.4313651832327664</v>
      </c>
      <c r="BD22" s="16" t="s">
        <v>19982</v>
      </c>
      <c r="BE22" s="15">
        <f>B9L315C1*B9L315C26</f>
        <v>1552.6458271042325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1086.3403799999999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2.2516204191886453E-2</v>
      </c>
      <c r="L23" s="16" t="s">
        <v>19984</v>
      </c>
      <c r="M23" s="21">
        <f>B9L316C1*B9L316C4</f>
        <v>24.460261817971517</v>
      </c>
      <c r="N23" s="16" t="s">
        <v>10904</v>
      </c>
      <c r="O23" s="21">
        <f>B3L327C5</f>
        <v>4.39660866106953E-4</v>
      </c>
      <c r="P23" s="16" t="s">
        <v>19985</v>
      </c>
      <c r="Q23" s="21">
        <f>B9L316C1*B9L316C6</f>
        <v>0.47762135235775638</v>
      </c>
      <c r="R23" s="16" t="s">
        <v>10913</v>
      </c>
      <c r="S23" s="21">
        <f>B3L328C5</f>
        <v>1.7781141242497047E-2</v>
      </c>
      <c r="T23" s="16" t="s">
        <v>19986</v>
      </c>
      <c r="U23" s="21">
        <f>B9L316C1*B9L316C8</f>
        <v>19.316371734207912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2.1317327238958083E-2</v>
      </c>
      <c r="AB23" s="16" t="s">
        <v>19988</v>
      </c>
      <c r="AC23" s="21">
        <f>B9L316C1*B9L316C12</f>
        <v>23.157873373354072</v>
      </c>
      <c r="AD23" s="16" t="s">
        <v>10922</v>
      </c>
      <c r="AE23" s="21">
        <f>B3L337C5</f>
        <v>2.1317327238958083E-2</v>
      </c>
      <c r="AF23" s="16" t="s">
        <v>19989</v>
      </c>
      <c r="AG23" s="21">
        <f>B9L316C1*B9L316C14</f>
        <v>23.157873373354072</v>
      </c>
      <c r="AH23" s="16" t="s">
        <v>10931</v>
      </c>
      <c r="AI23" s="21">
        <f>B3L331C5</f>
        <v>0.25106184466491921</v>
      </c>
      <c r="AJ23" s="16" t="s">
        <v>19990</v>
      </c>
      <c r="AK23" s="21">
        <f>B9L316C1*B9L316C16</f>
        <v>272.73861973678925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4.8720208877464997E-2</v>
      </c>
      <c r="AV23" s="16" t="s">
        <v>19993</v>
      </c>
      <c r="AW23" s="21">
        <f>B9L316C1*B9L316C22</f>
        <v>52.926730225624695</v>
      </c>
      <c r="AX23" s="16" t="s">
        <v>10967</v>
      </c>
      <c r="AY23" s="21">
        <f>B3L335C5</f>
        <v>0.20679842968540085</v>
      </c>
      <c r="AZ23" s="16" t="s">
        <v>19994</v>
      </c>
      <c r="BA23" s="21">
        <f>B9L316C1*B9L316C24</f>
        <v>224.65348468784163</v>
      </c>
      <c r="BB23" s="16" t="s">
        <v>10976</v>
      </c>
      <c r="BC23" s="21">
        <f>B3L336C5</f>
        <v>0.4313651832327664</v>
      </c>
      <c r="BD23" s="16" t="s">
        <v>19995</v>
      </c>
      <c r="BE23" s="21">
        <f>B9L316C1*B9L316C26</f>
        <v>468.60941707185304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22094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2.2516204191886453E-2</v>
      </c>
      <c r="L24" s="16" t="s">
        <v>19998</v>
      </c>
      <c r="M24" s="21">
        <f>B9L317C1*B9L317C4</f>
        <v>497.47301541553929</v>
      </c>
      <c r="N24" s="16" t="s">
        <v>10904</v>
      </c>
      <c r="O24" s="21">
        <f>B3L327C5</f>
        <v>4.39660866106953E-4</v>
      </c>
      <c r="P24" s="16" t="s">
        <v>19999</v>
      </c>
      <c r="Q24" s="21">
        <f>B9L317C1*B9L317C6</f>
        <v>9.7138671757670192</v>
      </c>
      <c r="R24" s="16" t="s">
        <v>10913</v>
      </c>
      <c r="S24" s="21">
        <f>B3L328C5</f>
        <v>1.7781141242497047E-2</v>
      </c>
      <c r="T24" s="16" t="s">
        <v>20000</v>
      </c>
      <c r="U24" s="21">
        <f>B9L317C1*B9L317C8</f>
        <v>392.85653461172978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2.1317327238958083E-2</v>
      </c>
      <c r="AB24" s="16" t="s">
        <v>20002</v>
      </c>
      <c r="AC24" s="21">
        <f>B9L317C1*B9L317C12</f>
        <v>470.98502801753989</v>
      </c>
      <c r="AD24" s="16" t="s">
        <v>10922</v>
      </c>
      <c r="AE24" s="21">
        <f>B3L337C5</f>
        <v>2.1317327238958083E-2</v>
      </c>
      <c r="AF24" s="16" t="s">
        <v>20003</v>
      </c>
      <c r="AG24" s="21">
        <f>B9L317C1*B9L317C14</f>
        <v>470.98502801753989</v>
      </c>
      <c r="AH24" s="16" t="s">
        <v>10931</v>
      </c>
      <c r="AI24" s="21">
        <f>B3L331C5</f>
        <v>0.25106184466491921</v>
      </c>
      <c r="AJ24" s="16" t="s">
        <v>20004</v>
      </c>
      <c r="AK24" s="15">
        <f>B9L317C1*B9L317C16</f>
        <v>5546.960396026725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4.8720208877464997E-2</v>
      </c>
      <c r="AV24" s="16" t="s">
        <v>20007</v>
      </c>
      <c r="AW24" s="15">
        <f>B9L317C1*B9L317C22</f>
        <v>1076.4242949387117</v>
      </c>
      <c r="AX24" s="16" t="s">
        <v>10967</v>
      </c>
      <c r="AY24" s="21">
        <f>B3L335C5</f>
        <v>0.20679842968540085</v>
      </c>
      <c r="AZ24" s="16" t="s">
        <v>20008</v>
      </c>
      <c r="BA24" s="15">
        <f>B9L317C1*B9L317C24</f>
        <v>4569.0045054692464</v>
      </c>
      <c r="BB24" s="16" t="s">
        <v>10976</v>
      </c>
      <c r="BC24" s="21">
        <f>B3L336C5</f>
        <v>0.4313651832327664</v>
      </c>
      <c r="BD24" s="16" t="s">
        <v>20009</v>
      </c>
      <c r="BE24" s="15">
        <f>B9L317C1*B9L317C26</f>
        <v>9530.5823583447418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10966.888879999999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2.2516204191886453E-2</v>
      </c>
      <c r="L25" s="16" t="s">
        <v>20012</v>
      </c>
      <c r="M25" s="21">
        <f>B9L318C1*B9L318C4</f>
        <v>246.9327093718089</v>
      </c>
      <c r="N25" s="16" t="s">
        <v>10904</v>
      </c>
      <c r="O25" s="21">
        <f>B3L327C5</f>
        <v>4.39660866106953E-4</v>
      </c>
      <c r="P25" s="16" t="s">
        <v>20013</v>
      </c>
      <c r="Q25" s="21">
        <f>B9L318C1*B9L318C6</f>
        <v>4.8217118634795115</v>
      </c>
      <c r="R25" s="16" t="s">
        <v>10913</v>
      </c>
      <c r="S25" s="21">
        <f>B3L328C5</f>
        <v>1.7781141242497047E-2</v>
      </c>
      <c r="T25" s="16" t="s">
        <v>20014</v>
      </c>
      <c r="U25" s="21">
        <f>B9L318C1*B9L318C8</f>
        <v>195.00380016605021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2.1317327238958083E-2</v>
      </c>
      <c r="AB25" s="16" t="s">
        <v>20016</v>
      </c>
      <c r="AC25" s="21">
        <f>B9L318C1*B9L318C12</f>
        <v>233.78475904825046</v>
      </c>
      <c r="AD25" s="16" t="s">
        <v>10922</v>
      </c>
      <c r="AE25" s="21">
        <f>B3L337C5</f>
        <v>2.1317327238958083E-2</v>
      </c>
      <c r="AF25" s="16" t="s">
        <v>20017</v>
      </c>
      <c r="AG25" s="21">
        <f>B9L318C1*B9L318C14</f>
        <v>233.78475904825046</v>
      </c>
      <c r="AH25" s="16" t="s">
        <v>10931</v>
      </c>
      <c r="AI25" s="21">
        <f>B3L331C5</f>
        <v>0.25106184466491921</v>
      </c>
      <c r="AJ25" s="16" t="s">
        <v>20018</v>
      </c>
      <c r="AK25" s="15">
        <f>B9L318C1*B9L318C16</f>
        <v>2753.3673524479896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4.8720208877464997E-2</v>
      </c>
      <c r="AV25" s="16" t="s">
        <v>20021</v>
      </c>
      <c r="AW25" s="21">
        <f>B9L318C1*B9L318C22</f>
        <v>534.30911696954809</v>
      </c>
      <c r="AX25" s="16" t="s">
        <v>10967</v>
      </c>
      <c r="AY25" s="21">
        <f>B3L335C5</f>
        <v>0.20679842968540085</v>
      </c>
      <c r="AZ25" s="16" t="s">
        <v>20022</v>
      </c>
      <c r="BA25" s="15">
        <f>B9L318C1*B9L318C24</f>
        <v>2267.9353989182841</v>
      </c>
      <c r="BB25" s="16" t="s">
        <v>10976</v>
      </c>
      <c r="BC25" s="21">
        <f>B3L336C5</f>
        <v>0.4313651832327664</v>
      </c>
      <c r="BD25" s="16" t="s">
        <v>20023</v>
      </c>
      <c r="BE25" s="15">
        <f>B9L318C1*B9L318C26</f>
        <v>4730.734031214588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446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2.2516204191886453E-2</v>
      </c>
      <c r="L26" s="16" t="s">
        <v>20026</v>
      </c>
      <c r="M26" s="21">
        <f>B9L319C1*B9L319C4</f>
        <v>10.042227069581358</v>
      </c>
      <c r="N26" s="16" t="s">
        <v>10904</v>
      </c>
      <c r="O26" s="21">
        <f>B3L327C5</f>
        <v>4.39660866106953E-4</v>
      </c>
      <c r="P26" s="16" t="s">
        <v>20027</v>
      </c>
      <c r="Q26" s="21">
        <f>B9L319C1*B9L319C6</f>
        <v>0.19608874628370104</v>
      </c>
      <c r="R26" s="16" t="s">
        <v>10913</v>
      </c>
      <c r="S26" s="21">
        <f>B3L328C5</f>
        <v>1.7781141242497047E-2</v>
      </c>
      <c r="T26" s="16" t="s">
        <v>20028</v>
      </c>
      <c r="U26" s="21">
        <f>B9L319C1*B9L319C8</f>
        <v>7.9303889941536827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2.1317327238958083E-2</v>
      </c>
      <c r="AB26" s="16" t="s">
        <v>20030</v>
      </c>
      <c r="AC26" s="21">
        <f>B9L319C1*B9L319C12</f>
        <v>9.507527948575305</v>
      </c>
      <c r="AD26" s="16" t="s">
        <v>10922</v>
      </c>
      <c r="AE26" s="21">
        <f>B3L337C5</f>
        <v>2.1317327238958083E-2</v>
      </c>
      <c r="AF26" s="16" t="s">
        <v>20031</v>
      </c>
      <c r="AG26" s="21">
        <f>B9L319C1*B9L319C14</f>
        <v>9.507527948575305</v>
      </c>
      <c r="AH26" s="16" t="s">
        <v>10931</v>
      </c>
      <c r="AI26" s="21">
        <f>B3L331C5</f>
        <v>0.25106184466491921</v>
      </c>
      <c r="AJ26" s="16" t="s">
        <v>20032</v>
      </c>
      <c r="AK26" s="21">
        <f>B9L319C1*B9L319C16</f>
        <v>111.97358272055396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4.8720208877464997E-2</v>
      </c>
      <c r="AV26" s="16" t="s">
        <v>20035</v>
      </c>
      <c r="AW26" s="21">
        <f>B9L319C1*B9L319C22</f>
        <v>21.729213159349388</v>
      </c>
      <c r="AX26" s="16" t="s">
        <v>10967</v>
      </c>
      <c r="AY26" s="21">
        <f>B3L335C5</f>
        <v>0.20679842968540085</v>
      </c>
      <c r="AZ26" s="16" t="s">
        <v>20036</v>
      </c>
      <c r="BA26" s="21">
        <f>B9L319C1*B9L319C24</f>
        <v>92.232099639688784</v>
      </c>
      <c r="BB26" s="16" t="s">
        <v>10976</v>
      </c>
      <c r="BC26" s="21">
        <f>B3L336C5</f>
        <v>0.4313651832327664</v>
      </c>
      <c r="BD26" s="16" t="s">
        <v>20037</v>
      </c>
      <c r="BE26" s="21">
        <f>B9L319C1*B9L319C26</f>
        <v>192.38887172181381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2.2516204191886453E-2</v>
      </c>
      <c r="L27" s="16" t="s">
        <v>20040</v>
      </c>
      <c r="M27" s="21">
        <f>B9L320C1*B9L320C4</f>
        <v>2.2516204191886453E-2</v>
      </c>
      <c r="N27" s="16" t="s">
        <v>10904</v>
      </c>
      <c r="O27" s="21">
        <f>B3L327C5</f>
        <v>4.39660866106953E-4</v>
      </c>
      <c r="P27" s="16" t="s">
        <v>20041</v>
      </c>
      <c r="Q27" s="21">
        <f>B9L320C1*B9L320C6</f>
        <v>4.39660866106953E-4</v>
      </c>
      <c r="R27" s="16" t="s">
        <v>10913</v>
      </c>
      <c r="S27" s="21">
        <f>B3L328C5</f>
        <v>1.7781141242497047E-2</v>
      </c>
      <c r="T27" s="16" t="s">
        <v>20042</v>
      </c>
      <c r="U27" s="21">
        <f>B9L320C1*B9L320C8</f>
        <v>1.7781141242497047E-2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2.1317327238958083E-2</v>
      </c>
      <c r="AB27" s="16" t="s">
        <v>20044</v>
      </c>
      <c r="AC27" s="21">
        <f>B9L320C1*B9L320C12</f>
        <v>2.1317327238958083E-2</v>
      </c>
      <c r="AD27" s="16" t="s">
        <v>10922</v>
      </c>
      <c r="AE27" s="21">
        <f>B3L337C5</f>
        <v>2.1317327238958083E-2</v>
      </c>
      <c r="AF27" s="16" t="s">
        <v>20045</v>
      </c>
      <c r="AG27" s="21">
        <f>B9L320C1*B9L320C14</f>
        <v>2.1317327238958083E-2</v>
      </c>
      <c r="AH27" s="16" t="s">
        <v>10931</v>
      </c>
      <c r="AI27" s="21">
        <f>B3L331C5</f>
        <v>0.25106184466491921</v>
      </c>
      <c r="AJ27" s="16" t="s">
        <v>20046</v>
      </c>
      <c r="AK27" s="21">
        <f>B9L320C1*B9L320C16</f>
        <v>0.25106184466491921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4.8720208877464997E-2</v>
      </c>
      <c r="AV27" s="16" t="s">
        <v>20049</v>
      </c>
      <c r="AW27" s="21">
        <f>B9L320C1*B9L320C22</f>
        <v>4.8720208877464997E-2</v>
      </c>
      <c r="AX27" s="16" t="s">
        <v>10967</v>
      </c>
      <c r="AY27" s="21">
        <f>B3L335C5</f>
        <v>0.20679842968540085</v>
      </c>
      <c r="AZ27" s="16" t="s">
        <v>20050</v>
      </c>
      <c r="BA27" s="21">
        <f>B9L320C1*B9L320C24</f>
        <v>0.20679842968540085</v>
      </c>
      <c r="BB27" s="16" t="s">
        <v>10976</v>
      </c>
      <c r="BC27" s="21">
        <f>B3L336C5</f>
        <v>0.4313651832327664</v>
      </c>
      <c r="BD27" s="16" t="s">
        <v>20051</v>
      </c>
      <c r="BE27" s="21">
        <f>B9L320C1*B9L320C26</f>
        <v>0.4313651832327664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2.2516204191886453E-2</v>
      </c>
      <c r="L28" s="16" t="s">
        <v>20054</v>
      </c>
      <c r="M28" s="15">
        <f>B9L321C1*B9L321C4</f>
        <v>0</v>
      </c>
      <c r="N28" s="16" t="s">
        <v>10904</v>
      </c>
      <c r="O28" s="21">
        <f>B3L327C5</f>
        <v>4.39660866106953E-4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1.7781141242497047E-2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2.1317327238958083E-2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2.1317327238958083E-2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0.25106184466491921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4.8720208877464997E-2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0.20679842968540085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0.4313651832327664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7313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2.2516204191886453E-2</v>
      </c>
      <c r="L29" s="16" t="s">
        <v>20068</v>
      </c>
      <c r="M29" s="21">
        <f>B9L322C1*B9L322C4</f>
        <v>164.66100125526563</v>
      </c>
      <c r="N29" s="16" t="s">
        <v>10904</v>
      </c>
      <c r="O29" s="21">
        <f>B3L327C5</f>
        <v>4.39660866106953E-4</v>
      </c>
      <c r="P29" s="16" t="s">
        <v>20069</v>
      </c>
      <c r="Q29" s="21">
        <f>B9L322C1*B9L322C6</f>
        <v>3.2152399138401475</v>
      </c>
      <c r="R29" s="16" t="s">
        <v>10913</v>
      </c>
      <c r="S29" s="21">
        <f>B3L328C5</f>
        <v>1.7781141242497047E-2</v>
      </c>
      <c r="T29" s="16" t="s">
        <v>20070</v>
      </c>
      <c r="U29" s="21">
        <f>B9L322C1*B9L322C8</f>
        <v>130.03348590638092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2.1317327238958083E-2</v>
      </c>
      <c r="AB29" s="16" t="s">
        <v>20072</v>
      </c>
      <c r="AC29" s="21">
        <f>B9L322C1*B9L322C12</f>
        <v>155.89361409850045</v>
      </c>
      <c r="AD29" s="16" t="s">
        <v>10922</v>
      </c>
      <c r="AE29" s="21">
        <f>B3L337C5</f>
        <v>2.1317327238958083E-2</v>
      </c>
      <c r="AF29" s="16" t="s">
        <v>20073</v>
      </c>
      <c r="AG29" s="21">
        <f>B9L322C1*B9L322C14</f>
        <v>155.89361409850045</v>
      </c>
      <c r="AH29" s="16" t="s">
        <v>10931</v>
      </c>
      <c r="AI29" s="21">
        <f>B3L331C5</f>
        <v>0.25106184466491921</v>
      </c>
      <c r="AJ29" s="16" t="s">
        <v>20074</v>
      </c>
      <c r="AK29" s="15">
        <f>B9L322C1*B9L322C16</f>
        <v>1836.0152700345541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4.8720208877464997E-2</v>
      </c>
      <c r="AV29" s="16" t="s">
        <v>20077</v>
      </c>
      <c r="AW29" s="21">
        <f>B9L322C1*B9L322C22</f>
        <v>356.29088752090155</v>
      </c>
      <c r="AX29" s="16" t="s">
        <v>10967</v>
      </c>
      <c r="AY29" s="21">
        <f>B3L335C5</f>
        <v>0.20679842968540085</v>
      </c>
      <c r="AZ29" s="16" t="s">
        <v>20078</v>
      </c>
      <c r="BA29" s="15">
        <f>B9L322C1*B9L322C24</f>
        <v>1512.3169162893364</v>
      </c>
      <c r="BB29" s="16" t="s">
        <v>10976</v>
      </c>
      <c r="BC29" s="21">
        <f>B3L336C5</f>
        <v>0.4313651832327664</v>
      </c>
      <c r="BD29" s="16" t="s">
        <v>20079</v>
      </c>
      <c r="BE29" s="15">
        <f>B9L322C1*B9L322C26</f>
        <v>3154.5735849812208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3469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2.2516204191886453E-2</v>
      </c>
      <c r="L30" s="16" t="s">
        <v>20082</v>
      </c>
      <c r="M30" s="21">
        <f>B9L323C1*B9L323C4</f>
        <v>78.108712341654098</v>
      </c>
      <c r="N30" s="16" t="s">
        <v>10904</v>
      </c>
      <c r="O30" s="21">
        <f>B3L327C5</f>
        <v>4.39660866106953E-4</v>
      </c>
      <c r="P30" s="16" t="s">
        <v>20083</v>
      </c>
      <c r="Q30" s="21">
        <f>B9L323C1*B9L323C6</f>
        <v>1.5251835445250199</v>
      </c>
      <c r="R30" s="16" t="s">
        <v>10913</v>
      </c>
      <c r="S30" s="21">
        <f>B3L328C5</f>
        <v>1.7781141242497047E-2</v>
      </c>
      <c r="T30" s="16" t="s">
        <v>20084</v>
      </c>
      <c r="U30" s="21">
        <f>B9L323C1*B9L323C8</f>
        <v>61.682778970222259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2.1317327238958083E-2</v>
      </c>
      <c r="AB30" s="16" t="s">
        <v>20086</v>
      </c>
      <c r="AC30" s="21">
        <f>B9L323C1*B9L323C12</f>
        <v>73.949808191945593</v>
      </c>
      <c r="AD30" s="16" t="s">
        <v>10922</v>
      </c>
      <c r="AE30" s="21">
        <f>B3L337C5</f>
        <v>2.1317327238958083E-2</v>
      </c>
      <c r="AF30" s="16" t="s">
        <v>20087</v>
      </c>
      <c r="AG30" s="21">
        <f>B9L323C1*B9L323C14</f>
        <v>73.949808191945593</v>
      </c>
      <c r="AH30" s="16" t="s">
        <v>10931</v>
      </c>
      <c r="AI30" s="21">
        <f>B3L331C5</f>
        <v>0.25106184466491921</v>
      </c>
      <c r="AJ30" s="16" t="s">
        <v>20088</v>
      </c>
      <c r="AK30" s="21">
        <f>B9L323C1*B9L323C16</f>
        <v>870.93353914260479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4.8720208877464997E-2</v>
      </c>
      <c r="AV30" s="16" t="s">
        <v>20091</v>
      </c>
      <c r="AW30" s="21">
        <f>B9L323C1*B9L323C22</f>
        <v>169.01040459592608</v>
      </c>
      <c r="AX30" s="16" t="s">
        <v>10967</v>
      </c>
      <c r="AY30" s="21">
        <f>B3L335C5</f>
        <v>0.20679842968540085</v>
      </c>
      <c r="AZ30" s="16" t="s">
        <v>20092</v>
      </c>
      <c r="BA30" s="21">
        <f>B9L323C1*B9L323C24</f>
        <v>717.3837525786555</v>
      </c>
      <c r="BB30" s="16" t="s">
        <v>10976</v>
      </c>
      <c r="BC30" s="21">
        <f>B3L336C5</f>
        <v>0.4313651832327664</v>
      </c>
      <c r="BD30" s="16" t="s">
        <v>20093</v>
      </c>
      <c r="BE30" s="15">
        <f>B9L323C1*B9L323C26</f>
        <v>1496.4058206344666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2.2516204191886453E-2</v>
      </c>
      <c r="L31" s="16" t="s">
        <v>20096</v>
      </c>
      <c r="M31" s="15">
        <f>B9L324C1*B9L324C4</f>
        <v>0</v>
      </c>
      <c r="N31" s="16" t="s">
        <v>10904</v>
      </c>
      <c r="O31" s="21">
        <f>B3L327C5</f>
        <v>4.39660866106953E-4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1.7781141242497047E-2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2.1317327238958083E-2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2.1317327238958083E-2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0.25106184466491921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4.8720208877464997E-2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0.20679842968540085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0.4313651832327664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2526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2.2516204191886453E-2</v>
      </c>
      <c r="L32" s="16" t="s">
        <v>20110</v>
      </c>
      <c r="M32" s="21">
        <f>B9L325C1*B9L325C4</f>
        <v>56.875931788705181</v>
      </c>
      <c r="N32" s="16" t="s">
        <v>10904</v>
      </c>
      <c r="O32" s="21">
        <f>B3L327C5</f>
        <v>4.39660866106953E-4</v>
      </c>
      <c r="P32" s="16" t="s">
        <v>20111</v>
      </c>
      <c r="Q32" s="21">
        <f>B9L325C1*B9L325C6</f>
        <v>1.1105833477861633</v>
      </c>
      <c r="R32" s="16" t="s">
        <v>10913</v>
      </c>
      <c r="S32" s="21">
        <f>B3L328C5</f>
        <v>1.7781141242497047E-2</v>
      </c>
      <c r="T32" s="16" t="s">
        <v>20112</v>
      </c>
      <c r="U32" s="21">
        <f>B9L325C1*B9L325C8</f>
        <v>44.91516277854754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2.1317327238958083E-2</v>
      </c>
      <c r="AB32" s="16" t="s">
        <v>20114</v>
      </c>
      <c r="AC32" s="21">
        <f>B9L325C1*B9L325C12</f>
        <v>53.847568605608117</v>
      </c>
      <c r="AD32" s="16" t="s">
        <v>10922</v>
      </c>
      <c r="AE32" s="21">
        <f>B3L337C5</f>
        <v>2.1317327238958083E-2</v>
      </c>
      <c r="AF32" s="16" t="s">
        <v>20115</v>
      </c>
      <c r="AG32" s="21">
        <f>B9L325C1*B9L325C14</f>
        <v>53.847568605608117</v>
      </c>
      <c r="AH32" s="16" t="s">
        <v>10931</v>
      </c>
      <c r="AI32" s="21">
        <f>B3L331C5</f>
        <v>0.25106184466491921</v>
      </c>
      <c r="AJ32" s="16" t="s">
        <v>20116</v>
      </c>
      <c r="AK32" s="21">
        <f>B9L325C1*B9L325C16</f>
        <v>634.18221962358598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4.8720208877464997E-2</v>
      </c>
      <c r="AV32" s="16" t="s">
        <v>20119</v>
      </c>
      <c r="AW32" s="21">
        <f>B9L325C1*B9L325C22</f>
        <v>123.06724762447658</v>
      </c>
      <c r="AX32" s="16" t="s">
        <v>10967</v>
      </c>
      <c r="AY32" s="21">
        <f>B3L335C5</f>
        <v>0.20679842968540085</v>
      </c>
      <c r="AZ32" s="16" t="s">
        <v>20120</v>
      </c>
      <c r="BA32" s="21">
        <f>B9L325C1*B9L325C24</f>
        <v>522.37283338532256</v>
      </c>
      <c r="BB32" s="16" t="s">
        <v>10976</v>
      </c>
      <c r="BC32" s="21">
        <f>B3L336C5</f>
        <v>0.4313651832327664</v>
      </c>
      <c r="BD32" s="16" t="s">
        <v>20121</v>
      </c>
      <c r="BE32" s="15">
        <f>B9L325C1*B9L325C26</f>
        <v>1089.628452845968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0.28266666669514962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2.2516204191886453E-2</v>
      </c>
      <c r="L33" s="16" t="s">
        <v>20124</v>
      </c>
      <c r="M33" s="21">
        <f>B9L326C1*B9L326C4</f>
        <v>6.3645803855478982E-3</v>
      </c>
      <c r="N33" s="16" t="s">
        <v>10904</v>
      </c>
      <c r="O33" s="21">
        <f>B3L327C5</f>
        <v>4.39660866106953E-4</v>
      </c>
      <c r="P33" s="16" t="s">
        <v>20125</v>
      </c>
      <c r="Q33" s="21">
        <f>B9L326C1*B9L326C6</f>
        <v>1.2427747149875489E-4</v>
      </c>
      <c r="R33" s="16" t="s">
        <v>10913</v>
      </c>
      <c r="S33" s="21">
        <f>B3L328C5</f>
        <v>1.7781141242497047E-2</v>
      </c>
      <c r="T33" s="16" t="s">
        <v>20126</v>
      </c>
      <c r="U33" s="21">
        <f>B9L326C1*B9L326C8</f>
        <v>5.026135925052291E-3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2.1317327238958083E-2</v>
      </c>
      <c r="AB33" s="16" t="s">
        <v>20128</v>
      </c>
      <c r="AC33" s="21">
        <f>B9L326C1*B9L326C12</f>
        <v>6.0256978334859981E-3</v>
      </c>
      <c r="AD33" s="16" t="s">
        <v>10922</v>
      </c>
      <c r="AE33" s="21">
        <f>B3L337C5</f>
        <v>2.1317327238958083E-2</v>
      </c>
      <c r="AF33" s="16" t="s">
        <v>20129</v>
      </c>
      <c r="AG33" s="21">
        <f>B9L326C1*B9L326C14</f>
        <v>6.0256978334859981E-3</v>
      </c>
      <c r="AH33" s="16" t="s">
        <v>10931</v>
      </c>
      <c r="AI33" s="21">
        <f>B3L331C5</f>
        <v>0.25106184466491921</v>
      </c>
      <c r="AJ33" s="16" t="s">
        <v>20130</v>
      </c>
      <c r="AK33" s="21">
        <f>B9L326C1*B9L326C16</f>
        <v>7.0966814765768146E-2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4.8720208877464997E-2</v>
      </c>
      <c r="AV33" s="16" t="s">
        <v>20133</v>
      </c>
      <c r="AW33" s="21">
        <f>B9L326C1*B9L326C22</f>
        <v>1.3771579044084468E-2</v>
      </c>
      <c r="AX33" s="16" t="s">
        <v>10967</v>
      </c>
      <c r="AY33" s="21">
        <f>B3L335C5</f>
        <v>0.20679842968540085</v>
      </c>
      <c r="AZ33" s="16" t="s">
        <v>20134</v>
      </c>
      <c r="BA33" s="21">
        <f>B9L326C1*B9L326C24</f>
        <v>5.8455022796963539E-2</v>
      </c>
      <c r="BB33" s="16" t="s">
        <v>10976</v>
      </c>
      <c r="BC33" s="21">
        <f>B3L336C5</f>
        <v>0.4313651832327664</v>
      </c>
      <c r="BD33" s="16" t="s">
        <v>20135</v>
      </c>
      <c r="BE33" s="21">
        <f>B9L326C1*B9L326C26</f>
        <v>0.12193255847274852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167923.71030999999</v>
      </c>
      <c r="F8" s="16" t="s">
        <v>11042</v>
      </c>
      <c r="G8" s="21">
        <f>B3L209C4</f>
        <v>0.78823202847298368</v>
      </c>
      <c r="H8" s="16" t="s">
        <v>20193</v>
      </c>
      <c r="I8" s="15">
        <f>B9L401C1*B9L401C2</f>
        <v>132362.84680636099</v>
      </c>
      <c r="J8" s="16" t="s">
        <v>20194</v>
      </c>
      <c r="K8" s="15">
        <f>B9L401C1-B9L401C3</f>
        <v>35560.863503639004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68484.337521999987</v>
      </c>
      <c r="F9" s="16" t="s">
        <v>11093</v>
      </c>
      <c r="G9" s="21">
        <f>B3L207C4</f>
        <v>0.76992591093984319</v>
      </c>
      <c r="H9" s="16" t="s">
        <v>20196</v>
      </c>
      <c r="I9" s="15">
        <f>B9L402C1*B9L402C2</f>
        <v>52727.865951737527</v>
      </c>
      <c r="J9" s="16" t="s">
        <v>20197</v>
      </c>
      <c r="K9" s="15">
        <f>B9L402C1-B9L402C3</f>
        <v>15756.47157026246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3966.1362519999993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3966.1362519999993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32996.134437999994</v>
      </c>
      <c r="F11" s="16" t="s">
        <v>10710</v>
      </c>
      <c r="G11" s="21">
        <f>B3L305C3</f>
        <v>0.97137127917563149</v>
      </c>
      <c r="H11" s="16" t="s">
        <v>20200</v>
      </c>
      <c r="I11" s="15">
        <f>B9L404C1*B9L404C2</f>
        <v>32051.49731689116</v>
      </c>
      <c r="J11" s="16" t="s">
        <v>20201</v>
      </c>
      <c r="K11" s="21">
        <f>B9L404C1-B9L404C3</f>
        <v>944.63712110883353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15761.659625999997</v>
      </c>
      <c r="F12" s="16" t="s">
        <v>11078</v>
      </c>
      <c r="G12" s="21">
        <f>B3L220C4</f>
        <v>0.92851306615364781</v>
      </c>
      <c r="H12" s="16" t="s">
        <v>20202</v>
      </c>
      <c r="I12" s="15">
        <f>B9L405C1*B9L405C2</f>
        <v>14634.906907007415</v>
      </c>
      <c r="J12" s="16" t="s">
        <v>20203</v>
      </c>
      <c r="K12" s="15">
        <f>B9L405C1-B9L405C3</f>
        <v>1126.7527189925822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56857.032394000002</v>
      </c>
      <c r="F13" s="16" t="s">
        <v>11042</v>
      </c>
      <c r="G13" s="21">
        <f>B3L209C4</f>
        <v>0.78823202847298368</v>
      </c>
      <c r="H13" s="16" t="s">
        <v>20205</v>
      </c>
      <c r="I13" s="15">
        <f>B9L406C1*B9L406C2</f>
        <v>44816.533976876766</v>
      </c>
      <c r="J13" s="16" t="s">
        <v>20206</v>
      </c>
      <c r="K13" s="15">
        <f>B9L406C1-B9L406C3</f>
        <v>12040.498417123235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28956</v>
      </c>
      <c r="F14" s="16" t="s">
        <v>11042</v>
      </c>
      <c r="G14" s="21">
        <f>B3L209C4</f>
        <v>0.78823202847298368</v>
      </c>
      <c r="H14" s="16" t="s">
        <v>20208</v>
      </c>
      <c r="I14" s="15">
        <f>B9L407C1*B9L407C2</f>
        <v>22824.046616463715</v>
      </c>
      <c r="J14" s="16" t="s">
        <v>20209</v>
      </c>
      <c r="K14" s="15">
        <f>B9L407C1-B9L407C3</f>
        <v>6131.9533835362854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86774.099363333327</v>
      </c>
      <c r="F15" s="16" t="s">
        <v>10710</v>
      </c>
      <c r="G15" s="21">
        <f>B3L305C3</f>
        <v>0.97137127917563149</v>
      </c>
      <c r="H15" s="16" t="s">
        <v>20211</v>
      </c>
      <c r="I15" s="15">
        <f>B9L408C1*B9L408C2</f>
        <v>84289.867897874443</v>
      </c>
      <c r="J15" s="16" t="s">
        <v>20212</v>
      </c>
      <c r="K15" s="15">
        <f>B9L408C1-B9L408C3</f>
        <v>2484.2314654588845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9652.5098766666688</v>
      </c>
      <c r="F16" s="16" t="s">
        <v>10710</v>
      </c>
      <c r="G16" s="21">
        <f>B3L305C3</f>
        <v>0.97137127917563149</v>
      </c>
      <c r="H16" s="16" t="s">
        <v>20213</v>
      </c>
      <c r="I16" s="15">
        <f>B9L409C1*B9L409C2</f>
        <v>9376.1708661531193</v>
      </c>
      <c r="J16" s="16" t="s">
        <v>20214</v>
      </c>
      <c r="K16" s="21">
        <f>B9L409C1-B9L409C3</f>
        <v>276.33901051354951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3145</v>
      </c>
      <c r="F17" s="16" t="s">
        <v>10710</v>
      </c>
      <c r="G17" s="21">
        <f>B3L305C3</f>
        <v>0.97137127917563149</v>
      </c>
      <c r="H17" s="16" t="s">
        <v>20216</v>
      </c>
      <c r="I17" s="15">
        <f>B9L410C1*B9L410C2</f>
        <v>3054.962673007361</v>
      </c>
      <c r="J17" s="16" t="s">
        <v>20217</v>
      </c>
      <c r="K17" s="21">
        <f>B9L410C1-B9L410C3</f>
        <v>90.037326992639009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174766.74647999997</v>
      </c>
      <c r="F18" s="16" t="s">
        <v>10710</v>
      </c>
      <c r="G18" s="21">
        <f>B3L305C3</f>
        <v>0.97137127917563149</v>
      </c>
      <c r="H18" s="16" t="s">
        <v>20219</v>
      </c>
      <c r="I18" s="15">
        <f>B9L411C1*B9L411C2</f>
        <v>169763.39808564086</v>
      </c>
      <c r="J18" s="16" t="s">
        <v>20220</v>
      </c>
      <c r="K18" s="15">
        <f>B9L411C1-B9L411C3</f>
        <v>5003.3483943591127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8502</v>
      </c>
      <c r="F19" s="16" t="s">
        <v>10710</v>
      </c>
      <c r="G19" s="21">
        <f>B3L305C3</f>
        <v>0.97137127917563149</v>
      </c>
      <c r="H19" s="16" t="s">
        <v>20222</v>
      </c>
      <c r="I19" s="15">
        <f>B9L412C1*B9L412C2</f>
        <v>8258.5986155512182</v>
      </c>
      <c r="J19" s="16" t="s">
        <v>20223</v>
      </c>
      <c r="K19" s="21">
        <f>B9L412C1-B9L412C3</f>
        <v>243.40138444878176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0.97137127917563149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0.97137127917563149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5220</v>
      </c>
      <c r="F22" s="16" t="s">
        <v>10710</v>
      </c>
      <c r="G22" s="21">
        <f>B3L305C3</f>
        <v>0.97137127917563149</v>
      </c>
      <c r="H22" s="16" t="s">
        <v>20231</v>
      </c>
      <c r="I22" s="15">
        <f>B9L415C1*B9L415C2</f>
        <v>5070.558077296796</v>
      </c>
      <c r="J22" s="16" t="s">
        <v>20232</v>
      </c>
      <c r="K22" s="21">
        <f>B9L415C1-B9L415C3</f>
        <v>149.441922703204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11</v>
      </c>
      <c r="F23" s="16" t="s">
        <v>10710</v>
      </c>
      <c r="G23" s="21">
        <f>B3L305C3</f>
        <v>0.97137127917563149</v>
      </c>
      <c r="H23" s="16" t="s">
        <v>20234</v>
      </c>
      <c r="I23" s="21">
        <f>B9L416C1*B9L416C2</f>
        <v>10.685084070931946</v>
      </c>
      <c r="J23" s="16" t="s">
        <v>20235</v>
      </c>
      <c r="K23" s="21">
        <f>B9L416C1-B9L416C3</f>
        <v>0.31491592906805366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0.97137127917563149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6620</v>
      </c>
      <c r="F25" s="16" t="s">
        <v>10710</v>
      </c>
      <c r="G25" s="21">
        <f>B3L305C3</f>
        <v>0.97137127917563149</v>
      </c>
      <c r="H25" s="16" t="s">
        <v>20240</v>
      </c>
      <c r="I25" s="15">
        <f>B9L418C1*B9L418C2</f>
        <v>6430.4778681426806</v>
      </c>
      <c r="J25" s="16" t="s">
        <v>20241</v>
      </c>
      <c r="K25" s="21">
        <f>B9L418C1-B9L418C3</f>
        <v>189.52213185731944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1.907543333247304</v>
      </c>
      <c r="F26" s="16" t="s">
        <v>10710</v>
      </c>
      <c r="G26" s="21">
        <f>B3L305C3</f>
        <v>0.97137127917563149</v>
      </c>
      <c r="H26" s="16" t="s">
        <v>20243</v>
      </c>
      <c r="I26" s="21">
        <f>B9L419C1*B9L419C2</f>
        <v>1.8529328076993816</v>
      </c>
      <c r="J26" s="16" t="s">
        <v>20244</v>
      </c>
      <c r="K26" s="21">
        <f>B9L419C1-B9L419C3</f>
        <v>5.4610525547922339E-2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1378.3297864706701</v>
      </c>
      <c r="F34" s="16" t="s">
        <v>11042</v>
      </c>
      <c r="G34" s="21">
        <f>B3L209C4</f>
        <v>0.78823202847298368</v>
      </c>
      <c r="H34" s="16" t="s">
        <v>20268</v>
      </c>
      <c r="I34" s="15">
        <f>B9L427C1*B9L427C2</f>
        <v>1086.4436834945107</v>
      </c>
      <c r="J34" s="16" t="s">
        <v>20269</v>
      </c>
      <c r="K34" s="21">
        <f>B9L427C1-B9L427C3</f>
        <v>291.88610297615946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164.11775039746718</v>
      </c>
      <c r="F35" s="16" t="s">
        <v>11042</v>
      </c>
      <c r="G35" s="21">
        <f>B3L209C4</f>
        <v>0.78823202847298368</v>
      </c>
      <c r="H35" s="16" t="s">
        <v>20271</v>
      </c>
      <c r="I35" s="21">
        <f>B9L428C1*B9L428C2</f>
        <v>129.36286730421838</v>
      </c>
      <c r="J35" s="16" t="s">
        <v>20272</v>
      </c>
      <c r="K35" s="21">
        <f>B9L428C1-B9L428C3</f>
        <v>34.754883093248793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-3.3280519585547408</v>
      </c>
      <c r="F36" s="16" t="s">
        <v>11042</v>
      </c>
      <c r="G36" s="21">
        <f>B3L209C4</f>
        <v>0.78823202847298368</v>
      </c>
      <c r="H36" s="16" t="s">
        <v>20274</v>
      </c>
      <c r="I36" s="21">
        <f>B9L429C1*B9L429C2</f>
        <v>-2.6232771461550897</v>
      </c>
      <c r="J36" s="16" t="s">
        <v>20275</v>
      </c>
      <c r="K36" s="21">
        <f>B9L429C1-B9L429C3</f>
        <v>-0.70477481239965112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5959.8864784778889</v>
      </c>
      <c r="F37" s="16" t="s">
        <v>11042</v>
      </c>
      <c r="G37" s="21">
        <f>B3L209C4</f>
        <v>0.78823202847298368</v>
      </c>
      <c r="H37" s="16" t="s">
        <v>20277</v>
      </c>
      <c r="I37" s="15">
        <f>B9L430C1*B9L430C2</f>
        <v>4697.7734083993337</v>
      </c>
      <c r="J37" s="16" t="s">
        <v>20278</v>
      </c>
      <c r="K37" s="15">
        <f>B9L430C1-B9L430C3</f>
        <v>1262.1130700785552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2123.0688988021884</v>
      </c>
      <c r="F38" s="16" t="s">
        <v>11042</v>
      </c>
      <c r="G38" s="21">
        <f>B3L209C4</f>
        <v>0.78823202847298368</v>
      </c>
      <c r="H38" s="16" t="s">
        <v>20280</v>
      </c>
      <c r="I38" s="15">
        <f>B9L431C1*B9L431C2</f>
        <v>1673.4709046907526</v>
      </c>
      <c r="J38" s="16" t="s">
        <v>20281</v>
      </c>
      <c r="K38" s="21">
        <f>B9L431C1-B9L431C3</f>
        <v>449.59799411143581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77.557102736860131</v>
      </c>
      <c r="F39" s="16" t="s">
        <v>11042</v>
      </c>
      <c r="G39" s="21">
        <f>B3L209C4</f>
        <v>0.78823202847298368</v>
      </c>
      <c r="H39" s="16" t="s">
        <v>20283</v>
      </c>
      <c r="I39" s="21">
        <f>B9L432C1*B9L432C2</f>
        <v>61.132992412762853</v>
      </c>
      <c r="J39" s="16" t="s">
        <v>20284</v>
      </c>
      <c r="K39" s="21">
        <f>B9L432C1-B9L432C3</f>
        <v>16.424110324097278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33.730256336703455</v>
      </c>
      <c r="F40" s="16" t="s">
        <v>11042</v>
      </c>
      <c r="G40" s="21">
        <f>B3L209C4</f>
        <v>0.78823202847298368</v>
      </c>
      <c r="H40" s="16" t="s">
        <v>20286</v>
      </c>
      <c r="I40" s="21">
        <f>B9L433C1*B9L433C2</f>
        <v>26.587268373193478</v>
      </c>
      <c r="J40" s="16" t="s">
        <v>20287</v>
      </c>
      <c r="K40" s="21">
        <f>B9L433C1-B9L433C3</f>
        <v>7.1429879635099773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61.793829608840717</v>
      </c>
      <c r="F41" s="16" t="s">
        <v>11042</v>
      </c>
      <c r="G41" s="21">
        <f>B3L209C4</f>
        <v>0.78823202847298368</v>
      </c>
      <c r="H41" s="16" t="s">
        <v>20289</v>
      </c>
      <c r="I41" s="21">
        <f>B9L434C1*B9L434C2</f>
        <v>48.707875659690437</v>
      </c>
      <c r="J41" s="16" t="s">
        <v>20290</v>
      </c>
      <c r="K41" s="21">
        <f>B9L434C1-B9L434C3</f>
        <v>13.08595394915028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14.57147073745589</v>
      </c>
      <c r="F42" s="16" t="s">
        <v>11042</v>
      </c>
      <c r="G42" s="21">
        <f>B3L209C4</f>
        <v>0.78823202847298368</v>
      </c>
      <c r="H42" s="16" t="s">
        <v>20292</v>
      </c>
      <c r="I42" s="21">
        <f>B9L435C1*B9L435C2</f>
        <v>11.485699937219579</v>
      </c>
      <c r="J42" s="16" t="s">
        <v>20293</v>
      </c>
      <c r="K42" s="21">
        <f>B9L435C1-B9L435C3</f>
        <v>3.0857708002363111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1.798947004624184</v>
      </c>
      <c r="F43" s="16" t="s">
        <v>11042</v>
      </c>
      <c r="G43" s="21">
        <f>B3L209C4</f>
        <v>0.78823202847298368</v>
      </c>
      <c r="H43" s="16" t="s">
        <v>20295</v>
      </c>
      <c r="I43" s="21">
        <f>B9L436C1*B9L436C2</f>
        <v>1.4179876465703185</v>
      </c>
      <c r="J43" s="16" t="s">
        <v>20296</v>
      </c>
      <c r="K43" s="21">
        <f>B9L436C1-B9L436C3</f>
        <v>0.38095935805386549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0.78823202847298368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68.925328553800739</v>
      </c>
      <c r="F45" s="16" t="s">
        <v>11042</v>
      </c>
      <c r="G45" s="21">
        <f>B3L209C4</f>
        <v>0.78823202847298368</v>
      </c>
      <c r="H45" s="16" t="s">
        <v>20301</v>
      </c>
      <c r="I45" s="21">
        <f>B9L438C1*B9L438C2</f>
        <v>54.329151539129221</v>
      </c>
      <c r="J45" s="16" t="s">
        <v>20302</v>
      </c>
      <c r="K45" s="21">
        <f>B9L438C1-B9L438C3</f>
        <v>14.596177014671518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204.53132396756891</v>
      </c>
      <c r="F46" s="16" t="s">
        <v>11042</v>
      </c>
      <c r="G46" s="21">
        <f>B3L209C4</f>
        <v>0.78823202847298368</v>
      </c>
      <c r="H46" s="16" t="s">
        <v>20304</v>
      </c>
      <c r="I46" s="21">
        <f>B9L439C1*B9L439C2</f>
        <v>161.21814037722183</v>
      </c>
      <c r="J46" s="16" t="s">
        <v>20305</v>
      </c>
      <c r="K46" s="21">
        <f>B9L439C1-B9L439C3</f>
        <v>43.31318359034708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307.70843150922082</v>
      </c>
      <c r="F47" s="16" t="s">
        <v>11042</v>
      </c>
      <c r="G47" s="21">
        <f>B3L209C4</f>
        <v>0.78823202847298368</v>
      </c>
      <c r="H47" s="16" t="s">
        <v>20307</v>
      </c>
      <c r="I47" s="21">
        <f>B9L440C1*B9L440C2</f>
        <v>242.5456411467533</v>
      </c>
      <c r="J47" s="16" t="s">
        <v>20308</v>
      </c>
      <c r="K47" s="21">
        <f>B9L440C1-B9L440C3</f>
        <v>65.162790362467518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1552.6458271042325</v>
      </c>
      <c r="F48" s="16" t="s">
        <v>11042</v>
      </c>
      <c r="G48" s="21">
        <f>B3L209C4</f>
        <v>0.78823202847298368</v>
      </c>
      <c r="H48" s="16" t="s">
        <v>20310</v>
      </c>
      <c r="I48" s="15">
        <f>B9L441C1*B9L441C2</f>
        <v>1223.8451697984826</v>
      </c>
      <c r="J48" s="16" t="s">
        <v>20311</v>
      </c>
      <c r="K48" s="21">
        <f>B9L441C1-B9L441C3</f>
        <v>328.80065730574984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468.60941707185304</v>
      </c>
      <c r="F49" s="16" t="s">
        <v>11042</v>
      </c>
      <c r="G49" s="21">
        <f>B3L209C4</f>
        <v>0.78823202847298368</v>
      </c>
      <c r="H49" s="16" t="s">
        <v>20313</v>
      </c>
      <c r="I49" s="21">
        <f>B9L442C1*B9L442C2</f>
        <v>369.37295138008915</v>
      </c>
      <c r="J49" s="16" t="s">
        <v>20314</v>
      </c>
      <c r="K49" s="21">
        <f>B9L442C1-B9L442C3</f>
        <v>99.236465691763897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9530.5823583447418</v>
      </c>
      <c r="F50" s="16" t="s">
        <v>11042</v>
      </c>
      <c r="G50" s="21">
        <f>B3L209C4</f>
        <v>0.78823202847298368</v>
      </c>
      <c r="H50" s="16" t="s">
        <v>20316</v>
      </c>
      <c r="I50" s="15">
        <f>B9L443C1*B9L443C2</f>
        <v>7512.3102648469085</v>
      </c>
      <c r="J50" s="16" t="s">
        <v>20317</v>
      </c>
      <c r="K50" s="15">
        <f>B9L443C1-B9L443C3</f>
        <v>2018.2720934978333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4730.734031214588</v>
      </c>
      <c r="F51" s="16" t="s">
        <v>11042</v>
      </c>
      <c r="G51" s="21">
        <f>B3L209C4</f>
        <v>0.78823202847298368</v>
      </c>
      <c r="H51" s="16" t="s">
        <v>20319</v>
      </c>
      <c r="I51" s="15">
        <f>B9L444C1*B9L444C2</f>
        <v>3728.9160815904502</v>
      </c>
      <c r="J51" s="16" t="s">
        <v>20320</v>
      </c>
      <c r="K51" s="15">
        <f>B9L444C1-B9L444C3</f>
        <v>1001.8179496241378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192.38887172181381</v>
      </c>
      <c r="F52" s="16" t="s">
        <v>11042</v>
      </c>
      <c r="G52" s="21">
        <f>B3L209C4</f>
        <v>0.78823202847298368</v>
      </c>
      <c r="H52" s="16" t="s">
        <v>20322</v>
      </c>
      <c r="I52" s="21">
        <f>B9L445C1*B9L445C2</f>
        <v>151.64707061291395</v>
      </c>
      <c r="J52" s="16" t="s">
        <v>20323</v>
      </c>
      <c r="K52" s="21">
        <f>B9L445C1-B9L445C3</f>
        <v>40.741801108899864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0.4313651832327664</v>
      </c>
      <c r="F53" s="16" t="s">
        <v>11042</v>
      </c>
      <c r="G53" s="21">
        <f>B3L209C4</f>
        <v>0.78823202847298368</v>
      </c>
      <c r="H53" s="16" t="s">
        <v>20325</v>
      </c>
      <c r="I53" s="21">
        <f>B9L446C1*B9L446C2</f>
        <v>0.34001585339218376</v>
      </c>
      <c r="J53" s="16" t="s">
        <v>20326</v>
      </c>
      <c r="K53" s="21">
        <f>B9L446C1-B9L446C3</f>
        <v>9.1349329840582638E-2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0.78823202847298368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3154.5735849812208</v>
      </c>
      <c r="F55" s="16" t="s">
        <v>11042</v>
      </c>
      <c r="G55" s="21">
        <f>B3L209C4</f>
        <v>0.78823202847298368</v>
      </c>
      <c r="H55" s="16" t="s">
        <v>20331</v>
      </c>
      <c r="I55" s="15">
        <f>B9L448C1*B9L448C2</f>
        <v>2486.5359358570399</v>
      </c>
      <c r="J55" s="16" t="s">
        <v>20332</v>
      </c>
      <c r="K55" s="21">
        <f>B9L448C1-B9L448C3</f>
        <v>668.03764912418092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1496.4058206344666</v>
      </c>
      <c r="F56" s="16" t="s">
        <v>11042</v>
      </c>
      <c r="G56" s="21">
        <f>B3L209C4</f>
        <v>0.78823202847298368</v>
      </c>
      <c r="H56" s="16" t="s">
        <v>20334</v>
      </c>
      <c r="I56" s="15">
        <f>B9L449C1*B9L449C2</f>
        <v>1179.5149954174854</v>
      </c>
      <c r="J56" s="16" t="s">
        <v>20335</v>
      </c>
      <c r="K56" s="21">
        <f>B9L449C1-B9L449C3</f>
        <v>316.89082521698128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0.78823202847298368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1089.628452845968</v>
      </c>
      <c r="F58" s="16" t="s">
        <v>11042</v>
      </c>
      <c r="G58" s="21">
        <f>B3L209C4</f>
        <v>0.78823202847298368</v>
      </c>
      <c r="H58" s="16" t="s">
        <v>20340</v>
      </c>
      <c r="I58" s="21">
        <f>B9L451C1*B9L451C2</f>
        <v>858.88004566865618</v>
      </c>
      <c r="J58" s="16" t="s">
        <v>20341</v>
      </c>
      <c r="K58" s="21">
        <f>B9L451C1-B9L451C3</f>
        <v>230.74840717731183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0.12193255847274852</v>
      </c>
      <c r="F59" s="16" t="s">
        <v>11042</v>
      </c>
      <c r="G59" s="21">
        <f>B3L209C4</f>
        <v>0.78823202847298368</v>
      </c>
      <c r="H59" s="16" t="s">
        <v>20343</v>
      </c>
      <c r="I59" s="21">
        <f>B9L452C1*B9L452C2</f>
        <v>9.6111147901875263E-2</v>
      </c>
      <c r="J59" s="16" t="s">
        <v>20344</v>
      </c>
      <c r="K59" s="21">
        <f>B9L452C1-B9L452C3</f>
        <v>2.5821410570873254E-2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7630.9431561356187</v>
      </c>
      <c r="F60" s="16" t="s">
        <v>10710</v>
      </c>
      <c r="G60" s="21">
        <f>B3L305C3</f>
        <v>0.97137127917563149</v>
      </c>
      <c r="H60" s="16" t="s">
        <v>20346</v>
      </c>
      <c r="I60" s="15">
        <f>B9L453C1*B9L453C2</f>
        <v>7412.4790148919865</v>
      </c>
      <c r="J60" s="16" t="s">
        <v>20347</v>
      </c>
      <c r="K60" s="21">
        <f>B9L453C1-B9L453C3</f>
        <v>218.46414124363218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908.61652740069815</v>
      </c>
      <c r="F61" s="16" t="s">
        <v>10710</v>
      </c>
      <c r="G61" s="21">
        <f>B3L305C3</f>
        <v>0.97137127917563149</v>
      </c>
      <c r="H61" s="16" t="s">
        <v>20349</v>
      </c>
      <c r="I61" s="21">
        <f>B9L454C1*B9L454C2</f>
        <v>882.60399850133638</v>
      </c>
      <c r="J61" s="16" t="s">
        <v>20350</v>
      </c>
      <c r="K61" s="21">
        <f>B9L454C1-B9L454C3</f>
        <v>26.012528899361769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-18.425325757071601</v>
      </c>
      <c r="F62" s="16" t="s">
        <v>10710</v>
      </c>
      <c r="G62" s="21">
        <f>B3L305C3</f>
        <v>0.97137127917563149</v>
      </c>
      <c r="H62" s="16" t="s">
        <v>20352</v>
      </c>
      <c r="I62" s="21">
        <f>B9L455C1*B9L455C2</f>
        <v>-17.897832249874352</v>
      </c>
      <c r="J62" s="16" t="s">
        <v>20353</v>
      </c>
      <c r="K62" s="21">
        <f>B9L455C1-B9L455C3</f>
        <v>-0.5274935071972493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11754.094152461885</v>
      </c>
      <c r="F63" s="16" t="s">
        <v>10710</v>
      </c>
      <c r="G63" s="21">
        <f>B3L305C3</f>
        <v>0.97137127917563149</v>
      </c>
      <c r="H63" s="16" t="s">
        <v>20355</v>
      </c>
      <c r="I63" s="15">
        <f>B9L456C1*B9L456C2</f>
        <v>11417.589472427711</v>
      </c>
      <c r="J63" s="16" t="s">
        <v>20356</v>
      </c>
      <c r="K63" s="21">
        <f>B9L456C1-B9L456C3</f>
        <v>336.50468003417336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429.38478740635105</v>
      </c>
      <c r="F64" s="16" t="s">
        <v>10710</v>
      </c>
      <c r="G64" s="21">
        <f>B3L305C3</f>
        <v>0.97137127917563149</v>
      </c>
      <c r="H64" s="16" t="s">
        <v>20358</v>
      </c>
      <c r="I64" s="21">
        <f>B9L457C1*B9L457C2</f>
        <v>417.09205020146379</v>
      </c>
      <c r="J64" s="16" t="s">
        <v>20359</v>
      </c>
      <c r="K64" s="21">
        <f>B9L457C1-B9L457C3</f>
        <v>12.29273720488726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186.74316645680676</v>
      </c>
      <c r="F65" s="16" t="s">
        <v>10710</v>
      </c>
      <c r="G65" s="21">
        <f>B3L305C3</f>
        <v>0.97137127917563149</v>
      </c>
      <c r="H65" s="16" t="s">
        <v>20361</v>
      </c>
      <c r="I65" s="21">
        <f>B9L458C1*B9L458C2</f>
        <v>181.39694847845627</v>
      </c>
      <c r="J65" s="16" t="s">
        <v>20362</v>
      </c>
      <c r="K65" s="21">
        <f>B9L458C1-B9L458C3</f>
        <v>5.3462179783504951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342.11348094887001</v>
      </c>
      <c r="F66" s="16" t="s">
        <v>10710</v>
      </c>
      <c r="G66" s="21">
        <f>B3L305C3</f>
        <v>0.97137127917563149</v>
      </c>
      <c r="H66" s="16" t="s">
        <v>20364</v>
      </c>
      <c r="I66" s="21">
        <f>B9L459C1*B9L459C2</f>
        <v>332.31920961253189</v>
      </c>
      <c r="J66" s="16" t="s">
        <v>20365</v>
      </c>
      <c r="K66" s="21">
        <f>B9L459C1-B9L459C3</f>
        <v>9.7942713363381131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80.673047909340525</v>
      </c>
      <c r="F67" s="16" t="s">
        <v>10710</v>
      </c>
      <c r="G67" s="21">
        <f>B3L305C3</f>
        <v>0.97137127917563149</v>
      </c>
      <c r="H67" s="16" t="s">
        <v>20367</v>
      </c>
      <c r="I67" s="21">
        <f>B9L460C1*B9L460C2</f>
        <v>78.363481742693111</v>
      </c>
      <c r="J67" s="16" t="s">
        <v>20368</v>
      </c>
      <c r="K67" s="21">
        <f>B9L460C1-B9L460C3</f>
        <v>2.3095661666474143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9.959635544363028</v>
      </c>
      <c r="F68" s="16" t="s">
        <v>10710</v>
      </c>
      <c r="G68" s="21">
        <f>B3L305C3</f>
        <v>0.97137127917563149</v>
      </c>
      <c r="H68" s="16" t="s">
        <v>20370</v>
      </c>
      <c r="I68" s="21">
        <f>B9L461C1*B9L461C2</f>
        <v>9.674503918851002</v>
      </c>
      <c r="J68" s="16" t="s">
        <v>20371</v>
      </c>
      <c r="K68" s="21">
        <f>B9L461C1-B9L461C3</f>
        <v>0.28513162551202598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0.97137127917563149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381.59609505269651</v>
      </c>
      <c r="F70" s="16" t="s">
        <v>10710</v>
      </c>
      <c r="G70" s="21">
        <f>B3L305C3</f>
        <v>0.97137127917563149</v>
      </c>
      <c r="H70" s="16" t="s">
        <v>20376</v>
      </c>
      <c r="I70" s="21">
        <f>B9L463C1*B9L463C2</f>
        <v>370.6714869797637</v>
      </c>
      <c r="J70" s="16" t="s">
        <v>20377</v>
      </c>
      <c r="K70" s="21">
        <f>B9L463C1-B9L463C3</f>
        <v>10.924608072932813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1132.3610083492083</v>
      </c>
      <c r="F71" s="16" t="s">
        <v>10710</v>
      </c>
      <c r="G71" s="21">
        <f>B3L305C3</f>
        <v>0.97137127917563149</v>
      </c>
      <c r="H71" s="16" t="s">
        <v>20379</v>
      </c>
      <c r="I71" s="15">
        <f>B9L464C1*B9L464C2</f>
        <v>1099.9429611687783</v>
      </c>
      <c r="J71" s="16" t="s">
        <v>20380</v>
      </c>
      <c r="K71" s="21">
        <f>B9L464C1-B9L464C3</f>
        <v>32.418047180429994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1703.5876120206594</v>
      </c>
      <c r="F72" s="16" t="s">
        <v>10710</v>
      </c>
      <c r="G72" s="21">
        <f>B3L305C3</f>
        <v>0.97137127917563149</v>
      </c>
      <c r="H72" s="16" t="s">
        <v>20382</v>
      </c>
      <c r="I72" s="15">
        <f>B9L465C1*B9L465C2</f>
        <v>1654.8160778762674</v>
      </c>
      <c r="J72" s="16" t="s">
        <v>20383</v>
      </c>
      <c r="K72" s="21">
        <f>B9L465C1-B9L465C3</f>
        <v>48.771534144392035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21">
        <f>B3L225C4</f>
        <v>1.0792665098261276E-2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3414.3245000000002</v>
      </c>
      <c r="F74" s="16" t="s">
        <v>11085</v>
      </c>
      <c r="G74" s="21">
        <f>B3L225C4</f>
        <v>1.0792665098261276E-2</v>
      </c>
      <c r="H74" s="16" t="s">
        <v>20386</v>
      </c>
      <c r="I74" s="21">
        <f>B9L467C1*B9L467C2</f>
        <v>36.849660865288385</v>
      </c>
      <c r="J74" s="16" t="s">
        <v>20387</v>
      </c>
      <c r="K74" s="15">
        <f>B9L467C1-B9L467C3</f>
        <v>3377.4748391347116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40211.730000000003</v>
      </c>
      <c r="F75" s="16" t="s">
        <v>11085</v>
      </c>
      <c r="G75" s="21">
        <f>B3L225C4</f>
        <v>1.0792665098261276E-2</v>
      </c>
      <c r="H75" s="16" t="s">
        <v>20388</v>
      </c>
      <c r="I75" s="21">
        <f>B9L468C1*B9L468C2</f>
        <v>433.99173491170592</v>
      </c>
      <c r="J75" s="16" t="s">
        <v>20389</v>
      </c>
      <c r="K75" s="15">
        <f>B9L468C1-B9L468C3</f>
        <v>39777.738265088294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3414.3245000000002</v>
      </c>
      <c r="F76" s="16" t="s">
        <v>11085</v>
      </c>
      <c r="G76" s="21">
        <f>B3L225C4</f>
        <v>1.0792665098261276E-2</v>
      </c>
      <c r="H76" s="16" t="s">
        <v>20391</v>
      </c>
      <c r="I76" s="21">
        <f>B9L469C1*B9L469C2</f>
        <v>36.849660865288385</v>
      </c>
      <c r="J76" s="16" t="s">
        <v>20392</v>
      </c>
      <c r="K76" s="15">
        <f>B9L469C1-B9L469C3</f>
        <v>3377.4748391347116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543.24549494182077</v>
      </c>
      <c r="F78" s="16" t="s">
        <v>10710</v>
      </c>
      <c r="G78" s="21">
        <f>B3L305C3</f>
        <v>0.97137127917563149</v>
      </c>
      <c r="H78" s="16" t="s">
        <v>20394</v>
      </c>
      <c r="I78" s="21">
        <f>B9L471C1*B9L471C2</f>
        <v>527.69307132803544</v>
      </c>
      <c r="J78" s="16" t="s">
        <v>20395</v>
      </c>
      <c r="K78" s="21">
        <f>B9L471C1-B9L471C3</f>
        <v>15.552423613785322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-11.016171188299859</v>
      </c>
      <c r="F79" s="16" t="s">
        <v>10710</v>
      </c>
      <c r="G79" s="21">
        <f>B3L305C3</f>
        <v>0.97137127917563149</v>
      </c>
      <c r="H79" s="16" t="s">
        <v>20397</v>
      </c>
      <c r="I79" s="21">
        <f>B9L472C1*B9L472C2</f>
        <v>-10.700792298796571</v>
      </c>
      <c r="J79" s="16" t="s">
        <v>20398</v>
      </c>
      <c r="K79" s="21">
        <f>B9L472C1-B9L472C3</f>
        <v>-0.31537888950328785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7027.561686241469</v>
      </c>
      <c r="F80" s="16" t="s">
        <v>10710</v>
      </c>
      <c r="G80" s="21">
        <f>B3L305C3</f>
        <v>0.97137127917563149</v>
      </c>
      <c r="H80" s="16" t="s">
        <v>20400</v>
      </c>
      <c r="I80" s="15">
        <f>B9L473C1*B9L473C2</f>
        <v>6826.3715846500336</v>
      </c>
      <c r="J80" s="16" t="s">
        <v>20401</v>
      </c>
      <c r="K80" s="21">
        <f>B9L473C1-B9L473C3</f>
        <v>201.19010159143545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256.72144884085282</v>
      </c>
      <c r="F81" s="16" t="s">
        <v>10710</v>
      </c>
      <c r="G81" s="21">
        <f>B3L305C3</f>
        <v>0.97137127917563149</v>
      </c>
      <c r="H81" s="16" t="s">
        <v>20403</v>
      </c>
      <c r="I81" s="21">
        <f>B9L474C1*B9L474C2</f>
        <v>249.37184215236064</v>
      </c>
      <c r="J81" s="16" t="s">
        <v>20404</v>
      </c>
      <c r="K81" s="21">
        <f>B9L474C1-B9L474C3</f>
        <v>7.3496066884921731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111.65038366520128</v>
      </c>
      <c r="F82" s="16" t="s">
        <v>10710</v>
      </c>
      <c r="G82" s="21">
        <f>B3L305C3</f>
        <v>0.97137127917563149</v>
      </c>
      <c r="H82" s="16" t="s">
        <v>20406</v>
      </c>
      <c r="I82" s="21">
        <f>B9L475C1*B9L475C2</f>
        <v>108.45397600131659</v>
      </c>
      <c r="J82" s="16" t="s">
        <v>20407</v>
      </c>
      <c r="K82" s="21">
        <f>B9L475C1-B9L475C3</f>
        <v>3.1964076638846848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204.54350287464874</v>
      </c>
      <c r="F83" s="16" t="s">
        <v>10710</v>
      </c>
      <c r="G83" s="21">
        <f>B3L305C3</f>
        <v>0.97137127917563149</v>
      </c>
      <c r="H83" s="16" t="s">
        <v>20409</v>
      </c>
      <c r="I83" s="21">
        <f>B9L476C1*B9L476C2</f>
        <v>198.687684034412</v>
      </c>
      <c r="J83" s="16" t="s">
        <v>20410</v>
      </c>
      <c r="K83" s="21">
        <f>B9L476C1-B9L476C3</f>
        <v>5.8558188402367364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48.232965743366954</v>
      </c>
      <c r="F84" s="16" t="s">
        <v>10710</v>
      </c>
      <c r="G84" s="21">
        <f>B3L305C3</f>
        <v>0.97137127917563149</v>
      </c>
      <c r="H84" s="16" t="s">
        <v>20412</v>
      </c>
      <c r="I84" s="21">
        <f>B9L477C1*B9L477C2</f>
        <v>46.85211763256877</v>
      </c>
      <c r="J84" s="16" t="s">
        <v>20413</v>
      </c>
      <c r="K84" s="21">
        <f>B9L477C1-B9L477C3</f>
        <v>1.3808481107981834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5.9546871288107353</v>
      </c>
      <c r="F85" s="16" t="s">
        <v>10710</v>
      </c>
      <c r="G85" s="21">
        <f>B3L305C3</f>
        <v>0.97137127917563149</v>
      </c>
      <c r="H85" s="16" t="s">
        <v>20415</v>
      </c>
      <c r="I85" s="21">
        <f>B9L478C1*B9L478C2</f>
        <v>5.7842120534035519</v>
      </c>
      <c r="J85" s="16" t="s">
        <v>20416</v>
      </c>
      <c r="K85" s="21">
        <f>B9L478C1-B9L478C3</f>
        <v>0.17047507540718332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0.97137127917563149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228.14944839028792</v>
      </c>
      <c r="F87" s="16" t="s">
        <v>10710</v>
      </c>
      <c r="G87" s="21">
        <f>B3L305C3</f>
        <v>0.97137127917563149</v>
      </c>
      <c r="H87" s="16" t="s">
        <v>20421</v>
      </c>
      <c r="I87" s="21">
        <f>B9L480C1*B9L480C2</f>
        <v>221.61782152608868</v>
      </c>
      <c r="J87" s="16" t="s">
        <v>20422</v>
      </c>
      <c r="K87" s="21">
        <f>B9L480C1-B9L480C3</f>
        <v>6.5316268641992394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677.01829967066521</v>
      </c>
      <c r="F88" s="16" t="s">
        <v>10710</v>
      </c>
      <c r="G88" s="21">
        <f>B3L305C3</f>
        <v>0.97137127917563149</v>
      </c>
      <c r="H88" s="16" t="s">
        <v>20424</v>
      </c>
      <c r="I88" s="21">
        <f>B9L481C1*B9L481C2</f>
        <v>657.63613177640502</v>
      </c>
      <c r="J88" s="16" t="s">
        <v>20425</v>
      </c>
      <c r="K88" s="21">
        <f>B9L481C1-B9L481C3</f>
        <v>19.382167894260192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15">
        <f>B9L113C25</f>
        <v>1018.5444217225744</v>
      </c>
      <c r="F89" s="16" t="s">
        <v>10710</v>
      </c>
      <c r="G89" s="21">
        <f>B3L305C3</f>
        <v>0.97137127917563149</v>
      </c>
      <c r="H89" s="16" t="s">
        <v>20427</v>
      </c>
      <c r="I89" s="21">
        <f>B9L482C1*B9L482C2</f>
        <v>989.38479782586091</v>
      </c>
      <c r="J89" s="16" t="s">
        <v>20428</v>
      </c>
      <c r="K89" s="21">
        <f>B9L482C1-B9L482C3</f>
        <v>29.15962389671347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68.114693172962191</v>
      </c>
      <c r="F8" s="16" t="s">
        <v>11085</v>
      </c>
      <c r="G8" s="21">
        <f>B3L225C4</f>
        <v>1.0792665098261276E-2</v>
      </c>
      <c r="H8" s="16" t="s">
        <v>20443</v>
      </c>
      <c r="I8" s="21">
        <f>B9L501C1*B9L501C2</f>
        <v>0.73513907168660464</v>
      </c>
      <c r="J8" s="16" t="s">
        <v>20444</v>
      </c>
      <c r="K8" s="21">
        <f>B9L501C1-B9L501C3</f>
        <v>67.379554101275588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8.110417639006851</v>
      </c>
      <c r="F9" s="16" t="s">
        <v>11085</v>
      </c>
      <c r="G9" s="21">
        <f>B3L225C4</f>
        <v>1.0792665098261276E-2</v>
      </c>
      <c r="H9" s="16" t="s">
        <v>20446</v>
      </c>
      <c r="I9" s="21">
        <f>B9L502C1*B9L502C2</f>
        <v>8.7533021384831863E-2</v>
      </c>
      <c r="J9" s="16" t="s">
        <v>20447</v>
      </c>
      <c r="K9" s="21">
        <f>B9L502C1-B9L502C3</f>
        <v>8.0228846176220188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-0.16446661767434409</v>
      </c>
      <c r="F10" s="16" t="s">
        <v>11085</v>
      </c>
      <c r="G10" s="21">
        <f>B3L225C4</f>
        <v>1.0792665098261276E-2</v>
      </c>
      <c r="H10" s="16" t="s">
        <v>20449</v>
      </c>
      <c r="I10" s="21">
        <f>B9L503C1*B9L503C2</f>
        <v>-1.7750331244029745E-3</v>
      </c>
      <c r="J10" s="16" t="s">
        <v>20450</v>
      </c>
      <c r="K10" s="21">
        <f>B9L503C1-B9L503C3</f>
        <v>-0.16269158454994112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294.52736406915477</v>
      </c>
      <c r="F11" s="16" t="s">
        <v>11085</v>
      </c>
      <c r="G11" s="21">
        <f>B3L225C4</f>
        <v>1.0792665098261276E-2</v>
      </c>
      <c r="H11" s="16" t="s">
        <v>20452</v>
      </c>
      <c r="I11" s="21">
        <f>B9L504C1*B9L504C2</f>
        <v>3.1787352026720588</v>
      </c>
      <c r="J11" s="16" t="s">
        <v>20453</v>
      </c>
      <c r="K11" s="21">
        <f>B9L504C1-B9L504C3</f>
        <v>291.34862886648273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104.91842231550511</v>
      </c>
      <c r="F12" s="16" t="s">
        <v>11085</v>
      </c>
      <c r="G12" s="21">
        <f>B3L225C4</f>
        <v>1.0792665098261276E-2</v>
      </c>
      <c r="H12" s="16" t="s">
        <v>20455</v>
      </c>
      <c r="I12" s="21">
        <f>B9L505C1*B9L505C2</f>
        <v>1.1323493946891889</v>
      </c>
      <c r="J12" s="16" t="s">
        <v>20456</v>
      </c>
      <c r="K12" s="21">
        <f>B9L505C1-B9L505C3</f>
        <v>103.78607292081593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3.832738948370356</v>
      </c>
      <c r="F13" s="16" t="s">
        <v>11085</v>
      </c>
      <c r="G13" s="21">
        <f>B3L225C4</f>
        <v>1.0792665098261276E-2</v>
      </c>
      <c r="H13" s="16" t="s">
        <v>20458</v>
      </c>
      <c r="I13" s="21">
        <f>B9L506C1*B9L506C2</f>
        <v>4.1365467878823364E-2</v>
      </c>
      <c r="J13" s="16" t="s">
        <v>20459</v>
      </c>
      <c r="K13" s="21">
        <f>B9L506C1-B9L506C3</f>
        <v>3.7913734804915324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1.666891395348082</v>
      </c>
      <c r="F14" s="16" t="s">
        <v>11085</v>
      </c>
      <c r="G14" s="21">
        <f>B3L225C4</f>
        <v>1.0792665098261276E-2</v>
      </c>
      <c r="H14" s="16" t="s">
        <v>20461</v>
      </c>
      <c r="I14" s="21">
        <f>B9L507C1*B9L507C2</f>
        <v>1.7990200585165282E-2</v>
      </c>
      <c r="J14" s="16" t="s">
        <v>20462</v>
      </c>
      <c r="K14" s="21">
        <f>B9L507C1-B9L507C3</f>
        <v>1.6489011947629166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3.0537450362776855</v>
      </c>
      <c r="F15" s="16" t="s">
        <v>11085</v>
      </c>
      <c r="G15" s="21">
        <f>B3L225C4</f>
        <v>1.0792665098261276E-2</v>
      </c>
      <c r="H15" s="16" t="s">
        <v>20464</v>
      </c>
      <c r="I15" s="21">
        <f>B9L508C1*B9L508C2</f>
        <v>3.2958047472022786E-2</v>
      </c>
      <c r="J15" s="16" t="s">
        <v>20465</v>
      </c>
      <c r="K15" s="21">
        <f>B9L508C1-B9L508C3</f>
        <v>3.0207869888056629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0.72009708279037132</v>
      </c>
      <c r="F16" s="16" t="s">
        <v>11085</v>
      </c>
      <c r="G16" s="21">
        <f>B3L225C4</f>
        <v>1.0792665098261276E-2</v>
      </c>
      <c r="H16" s="16" t="s">
        <v>20467</v>
      </c>
      <c r="I16" s="21">
        <f>B9L509C1*B9L509C2</f>
        <v>7.7717666527914011E-3</v>
      </c>
      <c r="J16" s="16" t="s">
        <v>20468</v>
      </c>
      <c r="K16" s="21">
        <f>B9L509C1-B9L509C3</f>
        <v>0.71232531613757988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8.8900874418564368E-2</v>
      </c>
      <c r="F17" s="16" t="s">
        <v>11085</v>
      </c>
      <c r="G17" s="21">
        <f>B3L225C4</f>
        <v>1.0792665098261276E-2</v>
      </c>
      <c r="H17" s="16" t="s">
        <v>20470</v>
      </c>
      <c r="I17" s="21">
        <f>B9L510C1*B9L510C2</f>
        <v>9.5947736454214834E-4</v>
      </c>
      <c r="J17" s="16" t="s">
        <v>20471</v>
      </c>
      <c r="K17" s="21">
        <f>B9L510C1-B9L510C3</f>
        <v>8.7941397054022222E-2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21">
        <f>B3L225C4</f>
        <v>1.0792665098261276E-2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3.4061714782419736</v>
      </c>
      <c r="F19" s="16" t="s">
        <v>11085</v>
      </c>
      <c r="G19" s="21">
        <f>B3L225C4</f>
        <v>1.0792665098261276E-2</v>
      </c>
      <c r="H19" s="16" t="s">
        <v>20476</v>
      </c>
      <c r="I19" s="21">
        <f>B9L512C1*B9L512C2</f>
        <v>3.6761668031915162E-2</v>
      </c>
      <c r="J19" s="16" t="s">
        <v>20477</v>
      </c>
      <c r="K19" s="21">
        <f>B9L512C1-B9L512C3</f>
        <v>3.3694098102100583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10.107587105103265</v>
      </c>
      <c r="F20" s="16" t="s">
        <v>11085</v>
      </c>
      <c r="G20" s="21">
        <f>B3L225C4</f>
        <v>1.0792665098261276E-2</v>
      </c>
      <c r="H20" s="16" t="s">
        <v>20479</v>
      </c>
      <c r="I20" s="21">
        <f>B9L513C1*B9L513C2</f>
        <v>0.10908780257688373</v>
      </c>
      <c r="J20" s="16" t="s">
        <v>20480</v>
      </c>
      <c r="K20" s="21">
        <f>B9L513C1-B9L513C3</f>
        <v>9.9984993025263815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15.206422733308628</v>
      </c>
      <c r="F21" s="16" t="s">
        <v>11085</v>
      </c>
      <c r="G21" s="21">
        <f>B3L225C4</f>
        <v>1.0792665098261276E-2</v>
      </c>
      <c r="H21" s="16" t="s">
        <v>20482</v>
      </c>
      <c r="I21" s="21">
        <f>B9L514C1*B9L514C2</f>
        <v>0.16411782790318685</v>
      </c>
      <c r="J21" s="16" t="s">
        <v>20483</v>
      </c>
      <c r="K21" s="21">
        <f>B9L514C1-B9L514C3</f>
        <v>15.042304905405441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76.729092817682741</v>
      </c>
      <c r="F22" s="16" t="s">
        <v>11085</v>
      </c>
      <c r="G22" s="21">
        <f>B3L225C4</f>
        <v>1.0792665098261276E-2</v>
      </c>
      <c r="H22" s="16" t="s">
        <v>20485</v>
      </c>
      <c r="I22" s="21">
        <f>B9L515C1*B9L515C2</f>
        <v>0.82811140207465439</v>
      </c>
      <c r="J22" s="16" t="s">
        <v>20486</v>
      </c>
      <c r="K22" s="21">
        <f>B9L515C1-B9L515C3</f>
        <v>75.900981415608086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23.157873373354072</v>
      </c>
      <c r="F23" s="16" t="s">
        <v>11085</v>
      </c>
      <c r="G23" s="21">
        <f>B3L225C4</f>
        <v>1.0792665098261276E-2</v>
      </c>
      <c r="H23" s="16" t="s">
        <v>20488</v>
      </c>
      <c r="I23" s="21">
        <f>B9L516C1*B9L516C2</f>
        <v>0.24993517170655261</v>
      </c>
      <c r="J23" s="16" t="s">
        <v>20489</v>
      </c>
      <c r="K23" s="21">
        <f>B9L516C1-B9L516C3</f>
        <v>22.907938201647518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21">
        <f>B9L317C15</f>
        <v>470.98502801753989</v>
      </c>
      <c r="F24" s="16" t="s">
        <v>11085</v>
      </c>
      <c r="G24" s="21">
        <f>B3L225C4</f>
        <v>1.0792665098261276E-2</v>
      </c>
      <c r="H24" s="16" t="s">
        <v>20491</v>
      </c>
      <c r="I24" s="21">
        <f>B9L517C1*B9L517C2</f>
        <v>5.0831836736885121</v>
      </c>
      <c r="J24" s="16" t="s">
        <v>20492</v>
      </c>
      <c r="K24" s="21">
        <f>B9L517C1-B9L517C3</f>
        <v>465.90184434385139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233.78475904825046</v>
      </c>
      <c r="F25" s="16" t="s">
        <v>11085</v>
      </c>
      <c r="G25" s="21">
        <f>B3L225C4</f>
        <v>1.0792665098261276E-2</v>
      </c>
      <c r="H25" s="16" t="s">
        <v>20494</v>
      </c>
      <c r="I25" s="21">
        <f>B9L518C1*B9L518C2</f>
        <v>2.5231606094854748</v>
      </c>
      <c r="J25" s="16" t="s">
        <v>20495</v>
      </c>
      <c r="K25" s="21">
        <f>B9L518C1-B9L518C3</f>
        <v>231.26159843876499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9.507527948575305</v>
      </c>
      <c r="F26" s="16" t="s">
        <v>11085</v>
      </c>
      <c r="G26" s="21">
        <f>B3L225C4</f>
        <v>1.0792665098261276E-2</v>
      </c>
      <c r="H26" s="16" t="s">
        <v>20497</v>
      </c>
      <c r="I26" s="21">
        <f>B9L519C1*B9L519C2</f>
        <v>0.10261156506133232</v>
      </c>
      <c r="J26" s="16" t="s">
        <v>20498</v>
      </c>
      <c r="K26" s="21">
        <f>B9L519C1-B9L519C3</f>
        <v>9.4049163835139726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21">
        <f>B9L320C15</f>
        <v>2.1317327238958083E-2</v>
      </c>
      <c r="F27" s="16" t="s">
        <v>11085</v>
      </c>
      <c r="G27" s="21">
        <f>B3L225C4</f>
        <v>1.0792665098261276E-2</v>
      </c>
      <c r="H27" s="16" t="s">
        <v>20500</v>
      </c>
      <c r="I27" s="21">
        <f>B9L520C1*B9L520C2</f>
        <v>2.3007077368011731E-4</v>
      </c>
      <c r="J27" s="16" t="s">
        <v>20501</v>
      </c>
      <c r="K27" s="21">
        <f>B9L520C1-B9L520C3</f>
        <v>2.1087256465277964E-2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21">
        <f>B3L225C4</f>
        <v>1.0792665098261276E-2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155.89361409850045</v>
      </c>
      <c r="F29" s="16" t="s">
        <v>11085</v>
      </c>
      <c r="G29" s="21">
        <f>B3L225C4</f>
        <v>1.0792665098261276E-2</v>
      </c>
      <c r="H29" s="16" t="s">
        <v>20506</v>
      </c>
      <c r="I29" s="21">
        <f>B9L522C1*B9L522C2</f>
        <v>1.6825075679226977</v>
      </c>
      <c r="J29" s="16" t="s">
        <v>20507</v>
      </c>
      <c r="K29" s="21">
        <f>B9L522C1-B9L522C3</f>
        <v>154.21110653057775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21">
        <f>B9L323C15</f>
        <v>73.949808191945593</v>
      </c>
      <c r="F30" s="16" t="s">
        <v>11085</v>
      </c>
      <c r="G30" s="21">
        <f>B3L225C4</f>
        <v>1.0792665098261276E-2</v>
      </c>
      <c r="H30" s="16" t="s">
        <v>20509</v>
      </c>
      <c r="I30" s="21">
        <f>B9L523C1*B9L523C2</f>
        <v>0.79811551389632696</v>
      </c>
      <c r="J30" s="16" t="s">
        <v>20510</v>
      </c>
      <c r="K30" s="21">
        <f>B9L523C1-B9L523C3</f>
        <v>73.151692678049272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21">
        <f>B3L225C4</f>
        <v>1.0792665098261276E-2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6.0256978334859981E-3</v>
      </c>
      <c r="F32" s="16" t="s">
        <v>11085</v>
      </c>
      <c r="G32" s="21">
        <f>B3L225C4</f>
        <v>1.0792665098261276E-2</v>
      </c>
      <c r="H32" s="16" t="s">
        <v>20515</v>
      </c>
      <c r="I32" s="21">
        <f>B9L525C1*B9L525C2</f>
        <v>6.5033338700132921E-5</v>
      </c>
      <c r="J32" s="16" t="s">
        <v>20516</v>
      </c>
      <c r="K32" s="21">
        <f>B9L525C1-B9L525C3</f>
        <v>5.9606644947858651E-3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53.847568605608117</v>
      </c>
      <c r="F33" s="16" t="s">
        <v>11085</v>
      </c>
      <c r="G33" s="21">
        <f>B3L225C4</f>
        <v>1.0792665098261276E-2</v>
      </c>
      <c r="H33" s="16" t="s">
        <v>20518</v>
      </c>
      <c r="I33" s="21">
        <f>B9L526C1*B9L526C2</f>
        <v>0.58115877431597629</v>
      </c>
      <c r="J33" s="16" t="s">
        <v>20519</v>
      </c>
      <c r="K33" s="21">
        <f>B9L526C1-B9L526C3</f>
        <v>53.266409831292144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0.7490225508413797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0.74772680695801219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0.74731364212953677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0.74572519837229168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0.7425165873746894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0.61905176758577873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0.61742773920148597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0.61691050769121758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0.61492471723920328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0.61092672130876635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0.82941898436724459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0.82881155440073739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0.82818157091813083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0.8267301306467143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0.82427182089414208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0.8017953707896448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0.8011131618892956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0.80040579387281752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0.79877672670215227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0.79601967370718096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0.95640270045151188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0.95624981224058359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0.95615308991107173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0.95580326106452929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0.95520275058456028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0.72862428559380166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0.727899873537034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0.72744220966074236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0.72579093902472192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0.72297101447815282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0.58475970396988941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0.58371831605510471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0.58264056817962984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0.58016640426943322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0.57600398541573683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0.58948026406759046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0.58844238272072202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0.58736821959135432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0.58490211481609611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0.58075271889588209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0.89435154499542324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0.89385953938773055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0.89369508383684804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0.8924111430943964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0.89096691019917906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0.65238750166739456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0.65143276534298189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0.65045265513342176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0.64779690342036444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0.64621767991077317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0.87848124858819154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0.8780313943590099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0.87756869186407804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0.87631036625890002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0.87555893322735823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0.82287541590492574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0.82226136101963931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0.82163006822005058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0.81991479635123254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0.8188915598567118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0.90445691095760516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0.90361994000983281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0.90316182032119574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0.90225855411521971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0.9003867240816692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0.86132015904197545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0.86049620344351674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0.86023320598026998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0.85922088076560454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0.8571701301240483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0.30114706394756641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0.31524779543130937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0.32355524390286988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0.32747331301291815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0.32581930471580645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0.7490225508413797</v>
      </c>
      <c r="G8" s="31">
        <f>CR1L2</f>
        <v>0.74772680695801219</v>
      </c>
      <c r="H8" s="31">
        <f>CR1L3</f>
        <v>0.74731364212953677</v>
      </c>
      <c r="I8" s="31">
        <f>CR1L4</f>
        <v>0.74572519837229168</v>
      </c>
      <c r="J8" s="31">
        <f>CR1L5</f>
        <v>0.7425165873746894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0.61905176758577873</v>
      </c>
      <c r="G9" s="31">
        <f>CR2L2</f>
        <v>0.61742773920148597</v>
      </c>
      <c r="H9" s="31">
        <f>CR2L3</f>
        <v>0.61691050769121758</v>
      </c>
      <c r="I9" s="31">
        <f>CR2L4</f>
        <v>0.61492471723920328</v>
      </c>
      <c r="J9" s="31">
        <f>CR2L5</f>
        <v>0.61092672130876635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0.82941898436724459</v>
      </c>
      <c r="G10" s="31">
        <f>CR3L2</f>
        <v>0.82881155440073739</v>
      </c>
      <c r="H10" s="31">
        <f>CR3L3</f>
        <v>0.82818157091813083</v>
      </c>
      <c r="I10" s="31">
        <f>CR3L4</f>
        <v>0.8267301306467143</v>
      </c>
      <c r="J10" s="31">
        <f>CR3L5</f>
        <v>0.82427182089414208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0.8017953707896448</v>
      </c>
      <c r="G11" s="31">
        <f>CR4L2</f>
        <v>0.8011131618892956</v>
      </c>
      <c r="H11" s="31">
        <f>CR4L3</f>
        <v>0.80040579387281752</v>
      </c>
      <c r="I11" s="31">
        <f>CR4L4</f>
        <v>0.79877672670215227</v>
      </c>
      <c r="J11" s="31">
        <f>CR4L5</f>
        <v>0.79601967370718096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0.95640270045151188</v>
      </c>
      <c r="G12" s="31">
        <f>CR5L2</f>
        <v>0.95624981224058359</v>
      </c>
      <c r="H12" s="31">
        <f>CR5L3</f>
        <v>0.95615308991107173</v>
      </c>
      <c r="I12" s="31">
        <f>CR5L4</f>
        <v>0.95580326106452929</v>
      </c>
      <c r="J12" s="31">
        <f>CR5L5</f>
        <v>0.95520275058456028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0.72862428559380166</v>
      </c>
      <c r="G13" s="31">
        <f>CR6L2</f>
        <v>0.727899873537034</v>
      </c>
      <c r="H13" s="31">
        <f>CR6L3</f>
        <v>0.72744220966074236</v>
      </c>
      <c r="I13" s="31">
        <f>CR6L4</f>
        <v>0.72579093902472192</v>
      </c>
      <c r="J13" s="31">
        <f>CR6L5</f>
        <v>0.72297101447815282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0.58475970396988941</v>
      </c>
      <c r="G14" s="31">
        <f>CR7L2</f>
        <v>0.58371831605510471</v>
      </c>
      <c r="H14" s="31">
        <f>CR7L3</f>
        <v>0.58264056817962984</v>
      </c>
      <c r="I14" s="31">
        <f>CR7L4</f>
        <v>0.58016640426943322</v>
      </c>
      <c r="J14" s="31">
        <f>CR7L5</f>
        <v>0.57600398541573683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0.58948026406759046</v>
      </c>
      <c r="G15" s="31">
        <f>CR8L2</f>
        <v>0.58844238272072202</v>
      </c>
      <c r="H15" s="31">
        <f>CR8L3</f>
        <v>0.58736821959135432</v>
      </c>
      <c r="I15" s="31">
        <f>CR8L4</f>
        <v>0.58490211481609611</v>
      </c>
      <c r="J15" s="31">
        <f>CR8L5</f>
        <v>0.58075271889588209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0.89435154499542324</v>
      </c>
      <c r="G16" s="31">
        <f>CR9L2</f>
        <v>0.89385953938773055</v>
      </c>
      <c r="H16" s="31">
        <f>CR9L3</f>
        <v>0.89369508383684804</v>
      </c>
      <c r="I16" s="31">
        <f>CR9L4</f>
        <v>0.8924111430943964</v>
      </c>
      <c r="J16" s="31">
        <f>CR9L5</f>
        <v>0.89096691019917906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0.65238750166739456</v>
      </c>
      <c r="G17" s="31">
        <f>CR10L2</f>
        <v>0.65143276534298189</v>
      </c>
      <c r="H17" s="31">
        <f>CR10L3</f>
        <v>0.65045265513342176</v>
      </c>
      <c r="I17" s="31">
        <f>CR10L4</f>
        <v>0.64779690342036444</v>
      </c>
      <c r="J17" s="31">
        <f>CR10L5</f>
        <v>0.64621767991077317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0.87848124858819154</v>
      </c>
      <c r="G18" s="31">
        <f>CR11L2</f>
        <v>0.8780313943590099</v>
      </c>
      <c r="H18" s="31">
        <f>CR11L3</f>
        <v>0.87756869186407804</v>
      </c>
      <c r="I18" s="31">
        <f>CR11L4</f>
        <v>0.87631036625890002</v>
      </c>
      <c r="J18" s="31">
        <f>CR11L5</f>
        <v>0.87555893322735823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0.82287541590492574</v>
      </c>
      <c r="G19" s="31">
        <f>CR12L2</f>
        <v>0.82226136101963931</v>
      </c>
      <c r="H19" s="31">
        <f>CR12L3</f>
        <v>0.82163006822005058</v>
      </c>
      <c r="I19" s="31">
        <f>CR12L4</f>
        <v>0.81991479635123254</v>
      </c>
      <c r="J19" s="31">
        <f>CR12L5</f>
        <v>0.8188915598567118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0.90445691095760516</v>
      </c>
      <c r="G20" s="31">
        <f>CR13L2</f>
        <v>0.90361994000983281</v>
      </c>
      <c r="H20" s="31">
        <f>CR13L3</f>
        <v>0.90316182032119574</v>
      </c>
      <c r="I20" s="31">
        <f>CR13L4</f>
        <v>0.90225855411521971</v>
      </c>
      <c r="J20" s="31">
        <f>CR13L5</f>
        <v>0.9003867240816692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0.86132015904197545</v>
      </c>
      <c r="G21" s="31">
        <f>CR14L2</f>
        <v>0.86049620344351674</v>
      </c>
      <c r="H21" s="31">
        <f>CR14L3</f>
        <v>0.86023320598026998</v>
      </c>
      <c r="I21" s="31">
        <f>CR14L4</f>
        <v>0.85922088076560454</v>
      </c>
      <c r="J21" s="31">
        <f>CR14L5</f>
        <v>0.8571701301240483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0.30114706394756641</v>
      </c>
      <c r="G23" s="31">
        <f>CR16L2</f>
        <v>0.31524779543130937</v>
      </c>
      <c r="H23" s="31">
        <f>CR16L3</f>
        <v>0.32355524390286988</v>
      </c>
      <c r="I23" s="31">
        <f>CR16L4</f>
        <v>0.32747331301291815</v>
      </c>
      <c r="J23" s="31">
        <f>CR16L5</f>
        <v>0.32581930471580645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146160.3928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0.7425165873746894</v>
      </c>
      <c r="L8" s="16" t="s">
        <v>20796</v>
      </c>
      <c r="M8" s="15">
        <f>IF(D1L101C2&lt;&gt;0,D1L101C2*D1L101C4,D1L101C3*D1L101C4)</f>
        <v>108526.51607120012</v>
      </c>
      <c r="N8" s="16" t="s">
        <v>4251</v>
      </c>
      <c r="O8" s="32">
        <f>1</f>
        <v>1</v>
      </c>
      <c r="P8" s="16" t="s">
        <v>20797</v>
      </c>
      <c r="Q8" s="15">
        <f>D1L101C5*D1L101C6</f>
        <v>108526.51607120012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2126736720.4000001</v>
      </c>
      <c r="V8" s="16" t="s">
        <v>20798</v>
      </c>
      <c r="W8" s="33">
        <f>IF(D1L101C9=0,0,D1L101C7/D1L101C9)</f>
        <v>5.1029596202574752E-5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3738.7175239999997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2126736720.4000001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61388.673684000016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0.7425165873746894</v>
      </c>
      <c r="L10" s="16" t="s">
        <v>20825</v>
      </c>
      <c r="M10" s="15">
        <f>IF(D1L103C2&lt;&gt;0,D1L103C2*D1L103C4,D1L103C3*D1L103C4)</f>
        <v>45582.108487302095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45582.108487302095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2126736720.4000001</v>
      </c>
      <c r="V10" s="16" t="s">
        <v>20827</v>
      </c>
      <c r="W10" s="33">
        <f>IF(D1L103C9=0,0,D1L103C7/D1L103C9)</f>
        <v>2.1432887319841329E-5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40582.726832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0.7425165873746894</v>
      </c>
      <c r="L11" s="16" t="s">
        <v>20840</v>
      </c>
      <c r="M11" s="15">
        <f>IF(D1L104C2&lt;&gt;0,D1L104C2*D1L104C4,D1L104C3*D1L104C4)</f>
        <v>30133.34783365588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30133.34783365588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2126736720.4000001</v>
      </c>
      <c r="V11" s="16" t="s">
        <v>20842</v>
      </c>
      <c r="W11" s="33">
        <f>IF(D1L104C9=0,0,D1L104C7/D1L104C9)</f>
        <v>1.4168819085414744E-5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379468.92568999995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0.7425165873746894</v>
      </c>
      <c r="L12" s="16" t="s">
        <v>20855</v>
      </c>
      <c r="M12" s="15">
        <f>IF(D1L105C2&lt;&gt;0,D1L105C2*D1L105C4,D1L105C3*D1L105C4)</f>
        <v>281761.97171807836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281761.97171807836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2126736720.4000001</v>
      </c>
      <c r="V12" s="16" t="s">
        <v>20857</v>
      </c>
      <c r="W12" s="33">
        <f>IF(D1L105C9=0,0,D1L105C7/D1L105C9)</f>
        <v>1.3248559119489136E-4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31488.465891999997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0.7425165873746894</v>
      </c>
      <c r="L13" s="16" t="s">
        <v>20870</v>
      </c>
      <c r="M13" s="15">
        <f>IF(D1L106C2&lt;&gt;0,D1L106C2*D1L106C4,D1L106C3*D1L106C4)</f>
        <v>23380.708235792143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23380.708235792143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2126736720.4000001</v>
      </c>
      <c r="V13" s="16" t="s">
        <v>20872</v>
      </c>
      <c r="W13" s="33">
        <f>IF(D1L106C9=0,0,D1L106C7/D1L106C9)</f>
        <v>1.0993701294344822E-5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2813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0.7490225508413797</v>
      </c>
      <c r="L14" s="16" t="s">
        <v>20885</v>
      </c>
      <c r="M14" s="15">
        <f>IF(D1L107C2&lt;&gt;0,D1L107C2*D1L107C4,D1L107C3*D1L107C4)</f>
        <v>2107.0004355168012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2107.0004355168012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2228054630</v>
      </c>
      <c r="V14" s="16" t="s">
        <v>20887</v>
      </c>
      <c r="W14" s="33">
        <f>IF(D1L107C9=0,0,D1L107C7/D1L107C9)</f>
        <v>9.4566821080002028E-7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165401.84296000004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0.7425165873746894</v>
      </c>
      <c r="L15" s="16" t="s">
        <v>20901</v>
      </c>
      <c r="M15" s="15">
        <f>IF(D1L108C2&lt;&gt;0,D1L108C2*D1L108C4,D1L108C3*D1L108C4)</f>
        <v>122813.61198014353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122813.61198014353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2126736720.4000001</v>
      </c>
      <c r="V15" s="16" t="s">
        <v>20903</v>
      </c>
      <c r="W15" s="33">
        <f>IF(D1L108C9=0,0,D1L108C7/D1L108C9)</f>
        <v>5.774744508903977E-5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22842.498006000002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0.7425165873746894</v>
      </c>
      <c r="L16" s="16" t="s">
        <v>20916</v>
      </c>
      <c r="M16" s="15">
        <f>IF(D1L109C2&lt;&gt;0,D1L109C2*D1L109C4,D1L109C3*D1L109C4)</f>
        <v>16960.933666528268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16960.933666528268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2126736720.4000001</v>
      </c>
      <c r="V16" s="16" t="s">
        <v>20918</v>
      </c>
      <c r="W16" s="33">
        <f>IF(D1L109C9=0,0,D1L109C7/D1L109C9)</f>
        <v>7.9750979535154811E-6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850146.52586399997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0.73928692797584028</v>
      </c>
      <c r="L17" s="16" t="s">
        <v>20931</v>
      </c>
      <c r="M17" s="15">
        <f>SUMIF(D1L101C2:D1L109C2,"&lt;&gt;0",D1L101C5:D1L109C5)</f>
        <v>631266.19842821721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631266.19842821721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2.9677880635042234E-4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3738.7175239999997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661902.18489799998</v>
      </c>
      <c r="H19" s="16" t="s">
        <v>20962</v>
      </c>
      <c r="I19" s="15">
        <f>SUM(D1L101C3:D1L107C3)</f>
        <v>3738.7175239999997</v>
      </c>
      <c r="J19" s="16" t="s">
        <v>20963</v>
      </c>
      <c r="K19" s="21">
        <f>D1L112C5/SUM(D1L112C2,D1L112C3)</f>
        <v>0.73837357499096679</v>
      </c>
      <c r="L19" s="16" t="s">
        <v>20951</v>
      </c>
      <c r="M19" s="15">
        <f>SUM(D1L101C5:D1L107C5)</f>
        <v>491491.65278154542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491491.65278154542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2.3105626330786706E-4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850146.52586399997</v>
      </c>
      <c r="H20" s="16" t="s">
        <v>20950</v>
      </c>
      <c r="I20" s="15">
        <f>SUM(D1L101C3:D1L109C3)</f>
        <v>3738.7175239999997</v>
      </c>
      <c r="J20" s="16" t="s">
        <v>20975</v>
      </c>
      <c r="K20" s="21">
        <f>D1L113C5/SUM(D1L113C2,D1L113C3)</f>
        <v>0.73928692797584028</v>
      </c>
      <c r="L20" s="16" t="s">
        <v>20964</v>
      </c>
      <c r="M20" s="15">
        <f>SUM(D1L110C5:D1L111C5)</f>
        <v>631266.19842821721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631266.19842821721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2.9677880635042234E-4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132362.84680636099</v>
      </c>
      <c r="J21" s="16" t="s">
        <v>20987</v>
      </c>
      <c r="K21" s="21">
        <f>IF(FLOW_THRU_100PCT="Y",1,INDEX(VariabilityMatrix,D1L114C1,D1L114C8))</f>
        <v>0.61092672130876635</v>
      </c>
      <c r="L21" s="16" t="s">
        <v>20976</v>
      </c>
      <c r="M21" s="15">
        <f>IF(D1L114C2&lt;&gt;0,D1L114C2*D1L114C4,D1L114C3*D1L114C4)</f>
        <v>80864.000022504639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80864.000022504639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2126736720.4000001</v>
      </c>
      <c r="V21" s="16" t="s">
        <v>20978</v>
      </c>
      <c r="W21" s="33">
        <f>IF(D1L114C9=0,0,D1L114C7/D1L114C9)</f>
        <v>3.8022571974633329E-5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14197.22301693826</v>
      </c>
      <c r="J22" s="16" t="s">
        <v>21003</v>
      </c>
      <c r="K22" s="21">
        <f>IF(FLOW_THRU_100PCT="Y",1,INDEX(VariabilityMatrix,D1L115C1,D1L115C8))</f>
        <v>0.61092672130876635</v>
      </c>
      <c r="L22" s="16" t="s">
        <v>20992</v>
      </c>
      <c r="M22" s="15">
        <f>IF(D1L115C2&lt;&gt;0,D1L115C2*D1L115C4,D1L115C3*D1L115C4)</f>
        <v>8673.4629094274442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8673.4629094274442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2126736720.4000001</v>
      </c>
      <c r="V22" s="16" t="s">
        <v>20994</v>
      </c>
      <c r="W22" s="33">
        <f>IF(D1L115C9=0,0,D1L115C7/D1L115C9)</f>
        <v>4.0782964935105485E-6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1086.4436834945107</v>
      </c>
      <c r="J23" s="16" t="s">
        <v>21019</v>
      </c>
      <c r="K23" s="21">
        <f>IF(FLOW_THRU_100PCT="Y",1,INDEX(VariabilityMatrix,D1L116C1,D1L116C8))</f>
        <v>0.61092672130876635</v>
      </c>
      <c r="L23" s="16" t="s">
        <v>21008</v>
      </c>
      <c r="M23" s="15">
        <f>IF(D1L116C2&lt;&gt;0,D1L116C2*D1L116C4,D1L116C3*D1L116C4)</f>
        <v>663.73747744392051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663.73747744392051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2126736720.4000001</v>
      </c>
      <c r="V23" s="16" t="s">
        <v>21010</v>
      </c>
      <c r="W23" s="33">
        <f>IF(D1L116C9=0,0,D1L116C7/D1L116C9)</f>
        <v>3.120919816154224E-7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52727.865951737527</v>
      </c>
      <c r="J24" s="16" t="s">
        <v>21034</v>
      </c>
      <c r="K24" s="21">
        <f>IF(FLOW_THRU_100PCT="Y",1,INDEX(VariabilityMatrix,D1L117C1,D1L117C8))</f>
        <v>0.61092672130876635</v>
      </c>
      <c r="L24" s="16" t="s">
        <v>21023</v>
      </c>
      <c r="M24" s="15">
        <f>IF(D1L117C2&lt;&gt;0,D1L117C2*D1L117C4,D1L117C3*D1L117C4)</f>
        <v>32212.862267503144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32212.862267503144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2126736720.4000001</v>
      </c>
      <c r="V24" s="16" t="s">
        <v>21025</v>
      </c>
      <c r="W24" s="33">
        <f>IF(D1L117C9=0,0,D1L117C7/D1L117C9)</f>
        <v>1.5146614979894876E-5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23436.027265780482</v>
      </c>
      <c r="J25" s="16" t="s">
        <v>21050</v>
      </c>
      <c r="K25" s="21">
        <f>IF(FLOW_THRU_100PCT="Y",1,INDEX(VariabilityMatrix,D1L118C1,D1L118C8))</f>
        <v>0.61092672130876635</v>
      </c>
      <c r="L25" s="16" t="s">
        <v>21039</v>
      </c>
      <c r="M25" s="15">
        <f>IF(D1L118C2&lt;&gt;0,D1L118C2*D1L118C4,D1L118C3*D1L118C4)</f>
        <v>14317.695297986122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14317.695297986122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2126736720.4000001</v>
      </c>
      <c r="V25" s="16" t="s">
        <v>21041</v>
      </c>
      <c r="W25" s="33">
        <f>IF(D1L118C9=0,0,D1L118C7/D1L118C9)</f>
        <v>6.7322368399663621E-6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129.36286730421838</v>
      </c>
      <c r="J26" s="16" t="s">
        <v>21066</v>
      </c>
      <c r="K26" s="21">
        <f>IF(FLOW_THRU_100PCT="Y",1,INDEX(VariabilityMatrix,D1L119C1,D1L119C8))</f>
        <v>0.61092672130876635</v>
      </c>
      <c r="L26" s="16" t="s">
        <v>21055</v>
      </c>
      <c r="M26" s="15">
        <f>IF(D1L119C2&lt;&gt;0,D1L119C2*D1L119C4,D1L119C3*D1L119C4)</f>
        <v>79.031232381267145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79.031232381267145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2126736720.4000001</v>
      </c>
      <c r="V26" s="16" t="s">
        <v>21057</v>
      </c>
      <c r="W26" s="33">
        <f>IF(D1L119C9=0,0,D1L119C7/D1L119C9)</f>
        <v>3.7160797395929116E-8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-2.6232771461550897</v>
      </c>
      <c r="J27" s="16" t="s">
        <v>21081</v>
      </c>
      <c r="K27" s="21">
        <f>IF(FLOW_THRU_100PCT="Y",1,INDEX(VariabilityMatrix,D1L120C1,D1L120C8))</f>
        <v>0.61905176758577873</v>
      </c>
      <c r="L27" s="16" t="s">
        <v>21070</v>
      </c>
      <c r="M27" s="15">
        <f>IF(D1L120C2&lt;&gt;0,D1L120C2*D1L120C4,D1L120C3*D1L120C4)</f>
        <v>-1.6239443541946854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-1.6239443541946854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2228054630</v>
      </c>
      <c r="V27" s="16" t="s">
        <v>21072</v>
      </c>
      <c r="W27" s="33">
        <f>IF(D1L120C9=0,0,D1L120C7/D1L120C9)</f>
        <v>-7.2886200020808527E-10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4697.7734083993337</v>
      </c>
      <c r="J28" s="16" t="s">
        <v>21097</v>
      </c>
      <c r="K28" s="21">
        <f>IF(FLOW_THRU_100PCT="Y",1,INDEX(VariabilityMatrix,D1L121C1,D1L121C8))</f>
        <v>0.61092672130876635</v>
      </c>
      <c r="L28" s="16" t="s">
        <v>21086</v>
      </c>
      <c r="M28" s="15">
        <f>IF(D1L121C2&lt;&gt;0,D1L121C2*D1L121C4,D1L121C3*D1L121C4)</f>
        <v>2869.9953058449132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2869.9953058449132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2126736720.4000001</v>
      </c>
      <c r="V28" s="16" t="s">
        <v>21088</v>
      </c>
      <c r="W28" s="33">
        <f>IF(D1L121C9=0,0,D1L121C7/D1L121C9)</f>
        <v>1.3494831204612481E-6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44816.533976876766</v>
      </c>
      <c r="J29" s="16" t="s">
        <v>21113</v>
      </c>
      <c r="K29" s="21">
        <f>IF(FLOW_THRU_100PCT="Y",1,INDEX(VariabilityMatrix,D1L122C1,D1L122C8))</f>
        <v>0.61092672130876635</v>
      </c>
      <c r="L29" s="16" t="s">
        <v>21102</v>
      </c>
      <c r="M29" s="15">
        <f>IF(D1L122C2&lt;&gt;0,D1L122C2*D1L122C4,D1L122C3*D1L122C4)</f>
        <v>27379.618162916249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27379.618162916249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2126736720.4000001</v>
      </c>
      <c r="V29" s="16" t="s">
        <v>21104</v>
      </c>
      <c r="W29" s="33">
        <f>IF(D1L122C9=0,0,D1L122C7/D1L122C9)</f>
        <v>1.2874004525471609E-5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29207.088651905517</v>
      </c>
      <c r="J30" s="16" t="s">
        <v>21129</v>
      </c>
      <c r="K30" s="21">
        <f>IF(FLOW_THRU_100PCT="Y",1,INDEX(VariabilityMatrix,D1L123C1,D1L123C8))</f>
        <v>0.61092672130876635</v>
      </c>
      <c r="L30" s="16" t="s">
        <v>21118</v>
      </c>
      <c r="M30" s="15">
        <f>IF(D1L123C2&lt;&gt;0,D1L123C2*D1L123C4,D1L123C3*D1L123C4)</f>
        <v>17843.390909083115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17843.390909083115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2126736720.4000001</v>
      </c>
      <c r="V30" s="16" t="s">
        <v>21120</v>
      </c>
      <c r="W30" s="33">
        <f>IF(D1L123C9=0,0,D1L123C7/D1L123C9)</f>
        <v>8.3900328319563234E-6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22824.046616463715</v>
      </c>
      <c r="J31" s="16" t="s">
        <v>21145</v>
      </c>
      <c r="K31" s="21">
        <f>IF(FLOW_THRU_100PCT="Y",1,INDEX(VariabilityMatrix,D1L124C1,D1L124C8))</f>
        <v>0.61905176758577873</v>
      </c>
      <c r="L31" s="16" t="s">
        <v>21134</v>
      </c>
      <c r="M31" s="15">
        <f>IF(D1L124C2&lt;&gt;0,D1L124C2*D1L124C4,D1L124C3*D1L124C4)</f>
        <v>14129.266401382074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14129.266401382074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2228054630</v>
      </c>
      <c r="V31" s="16" t="s">
        <v>21136</v>
      </c>
      <c r="W31" s="33">
        <f>IF(D1L124C9=0,0,D1L124C7/D1L124C9)</f>
        <v>6.3415260160753212E-6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236677.20076399995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0.61092672130876635</v>
      </c>
      <c r="L32" s="16" t="s">
        <v>21150</v>
      </c>
      <c r="M32" s="15">
        <f>IF(D1L125C2&lt;&gt;0,D1L125C2*D1L125C4,D1L125C3*D1L125C4)</f>
        <v>144592.42627128714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144592.42627128714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2126736720.4000001</v>
      </c>
      <c r="V32" s="16" t="s">
        <v>21152</v>
      </c>
      <c r="W32" s="33">
        <f>IF(D1L125C9=0,0,D1L125C7/D1L125C9)</f>
        <v>6.7987929528057415E-5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1673.4709046907526</v>
      </c>
      <c r="J33" s="16" t="s">
        <v>21177</v>
      </c>
      <c r="K33" s="21">
        <f>IF(FLOW_THRU_100PCT="Y",1,INDEX(VariabilityMatrix,D1L126C1,D1L126C8))</f>
        <v>0.61092672130876635</v>
      </c>
      <c r="L33" s="16" t="s">
        <v>21166</v>
      </c>
      <c r="M33" s="15">
        <f>IF(D1L126C2&lt;&gt;0,D1L126C2*D1L126C4,D1L126C3*D1L126C4)</f>
        <v>1022.3680930083365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1022.3680930083365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2126736720.4000001</v>
      </c>
      <c r="V33" s="16" t="s">
        <v>21168</v>
      </c>
      <c r="W33" s="33">
        <f>IF(D1L126C9=0,0,D1L126C7/D1L126C9)</f>
        <v>4.8072151254154671E-7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19089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0.61905176758577873</v>
      </c>
      <c r="L34" s="16" t="s">
        <v>21182</v>
      </c>
      <c r="M34" s="15">
        <f>IF(D1L127C2&lt;&gt;0,D1L127C2*D1L127C4,D1L127C3*D1L127C4)</f>
        <v>11817.079191444931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11817.079191444931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2228054630</v>
      </c>
      <c r="V34" s="16" t="s">
        <v>21184</v>
      </c>
      <c r="W34" s="33">
        <f>IF(D1L127C9=0,0,D1L127C7/D1L127C9)</f>
        <v>5.3037654608338442E-6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61.132992412762853</v>
      </c>
      <c r="J35" s="16" t="s">
        <v>21209</v>
      </c>
      <c r="K35" s="21">
        <f>IF(FLOW_THRU_100PCT="Y",1,INDEX(VariabilityMatrix,D1L128C1,D1L128C8))</f>
        <v>0.61905176758577873</v>
      </c>
      <c r="L35" s="16" t="s">
        <v>21198</v>
      </c>
      <c r="M35" s="15">
        <f>IF(D1L128C2&lt;&gt;0,D1L128C2*D1L128C4,D1L128C3*D1L128C4)</f>
        <v>37.844487010928844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37.844487010928844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2228054630</v>
      </c>
      <c r="V35" s="16" t="s">
        <v>21200</v>
      </c>
      <c r="W35" s="33">
        <f>IF(D1L128C9=0,0,D1L128C7/D1L128C9)</f>
        <v>1.6985439450795174E-8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56059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0.61905176758577873</v>
      </c>
      <c r="L36" s="16" t="s">
        <v>21214</v>
      </c>
      <c r="M36" s="15">
        <f>IF(D1L129C2&lt;&gt;0,D1L129C2*D1L129C4,D1L129C3*D1L129C4)</f>
        <v>34703.423039091169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34703.423039091169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2228054630</v>
      </c>
      <c r="V36" s="16" t="s">
        <v>21216</v>
      </c>
      <c r="W36" s="33">
        <f>IF(D1L129C9=0,0,D1L129C7/D1L129C9)</f>
        <v>1.5575660745397059E-5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26.587268373193478</v>
      </c>
      <c r="J37" s="16" t="s">
        <v>21241</v>
      </c>
      <c r="K37" s="21">
        <f>IF(FLOW_THRU_100PCT="Y",1,INDEX(VariabilityMatrix,D1L130C1,D1L130C8))</f>
        <v>0.61905176758577873</v>
      </c>
      <c r="L37" s="16" t="s">
        <v>21230</v>
      </c>
      <c r="M37" s="15">
        <f>IF(D1L130C2&lt;&gt;0,D1L130C2*D1L130C4,D1L130C3*D1L130C4)</f>
        <v>16.458895481702893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16.458895481702893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2228054630</v>
      </c>
      <c r="V37" s="16" t="s">
        <v>21232</v>
      </c>
      <c r="W37" s="33">
        <f>IF(D1L130C9=0,0,D1L130C7/D1L130C9)</f>
        <v>7.3871148669738376E-9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24607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0.61905176758577873</v>
      </c>
      <c r="L38" s="16" t="s">
        <v>21246</v>
      </c>
      <c r="M38" s="15">
        <f>IF(D1L131C2&lt;&gt;0,D1L131C2*D1L131C4,D1L131C3*D1L131C4)</f>
        <v>15233.006844983258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15233.006844983258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2228054630</v>
      </c>
      <c r="V38" s="16" t="s">
        <v>21248</v>
      </c>
      <c r="W38" s="33">
        <f>IF(D1L131C9=0,0,D1L131C7/D1L131C9)</f>
        <v>6.8369090415809323E-6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48.707875659690437</v>
      </c>
      <c r="J39" s="16" t="s">
        <v>21273</v>
      </c>
      <c r="K39" s="21">
        <f>IF(FLOW_THRU_100PCT="Y",1,INDEX(VariabilityMatrix,D1L132C1,D1L132C8))</f>
        <v>0.61905176758577873</v>
      </c>
      <c r="L39" s="16" t="s">
        <v>21262</v>
      </c>
      <c r="M39" s="15">
        <f>IF(D1L132C2&lt;&gt;0,D1L132C2*D1L132C4,D1L132C3*D1L132C4)</f>
        <v>30.152696522479694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30.152696522479694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2228054630</v>
      </c>
      <c r="V39" s="16" t="s">
        <v>21264</v>
      </c>
      <c r="W39" s="33">
        <f>IF(D1L132C9=0,0,D1L132C7/D1L132C9)</f>
        <v>1.3533194436296068E-8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281262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0.61905176758577873</v>
      </c>
      <c r="L40" s="16" t="s">
        <v>21278</v>
      </c>
      <c r="M40" s="15">
        <f>IF(D1L133C2&lt;&gt;0,D1L133C2*D1L133C4,D1L133C3*D1L133C4)</f>
        <v>174115.73825471129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174115.73825471129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2228054630</v>
      </c>
      <c r="V40" s="16" t="s">
        <v>21280</v>
      </c>
      <c r="W40" s="33">
        <f>IF(D1L133C9=0,0,D1L133C7/D1L133C9)</f>
        <v>7.8146978943111151E-5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11.485699937219579</v>
      </c>
      <c r="J41" s="16" t="s">
        <v>21305</v>
      </c>
      <c r="K41" s="21">
        <f>IF(FLOW_THRU_100PCT="Y",1,INDEX(VariabilityMatrix,D1L134C1,D1L134C8))</f>
        <v>0.61905176758577873</v>
      </c>
      <c r="L41" s="16" t="s">
        <v>21294</v>
      </c>
      <c r="M41" s="15">
        <f>IF(D1L134C2&lt;&gt;0,D1L134C2*D1L134C4,D1L134C3*D1L134C4)</f>
        <v>7.1102428480956483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7.1102428480956483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2228054630</v>
      </c>
      <c r="V41" s="16" t="s">
        <v>21296</v>
      </c>
      <c r="W41" s="33">
        <f>IF(D1L134C9=0,0,D1L134C7/D1L134C9)</f>
        <v>3.1912336225326971E-9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119281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0.61905176758577873</v>
      </c>
      <c r="L42" s="16" t="s">
        <v>21310</v>
      </c>
      <c r="M42" s="15">
        <f>IF(D1L135C2&lt;&gt;0,D1L135C2*D1L135C4,D1L135C3*D1L135C4)</f>
        <v>73841.113889399276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73841.113889399276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2228054630</v>
      </c>
      <c r="V42" s="16" t="s">
        <v>21312</v>
      </c>
      <c r="W42" s="33">
        <f>IF(D1L135C9=0,0,D1L135C7/D1L135C9)</f>
        <v>3.3141518567432647E-5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1.4179876465703185</v>
      </c>
      <c r="J43" s="16" t="s">
        <v>21337</v>
      </c>
      <c r="K43" s="21">
        <f>IF(FLOW_THRU_100PCT="Y",1,INDEX(VariabilityMatrix,D1L136C1,D1L136C8))</f>
        <v>0.61905176758577873</v>
      </c>
      <c r="L43" s="16" t="s">
        <v>21326</v>
      </c>
      <c r="M43" s="15">
        <f>IF(D1L136C2&lt;&gt;0,D1L136C2*D1L136C4,D1L136C3*D1L136C4)</f>
        <v>0.8778077590241542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0.8778077590241542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2228054630</v>
      </c>
      <c r="V43" s="16" t="s">
        <v>21328</v>
      </c>
      <c r="W43" s="33">
        <f>IF(D1L136C9=0,0,D1L136C7/D1L136C9)</f>
        <v>3.9397945957193795E-10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22366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0.61905176758577873</v>
      </c>
      <c r="L44" s="16" t="s">
        <v>21342</v>
      </c>
      <c r="M44" s="15">
        <f>IF(D1L137C2&lt;&gt;0,D1L137C2*D1L137C4,D1L137C3*D1L137C4)</f>
        <v>13845.711833823527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13845.711833823527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2228054630</v>
      </c>
      <c r="V44" s="16" t="s">
        <v>21344</v>
      </c>
      <c r="W44" s="33">
        <f>IF(D1L137C9=0,0,D1L137C7/D1L137C9)</f>
        <v>6.2142604797008624E-6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0.61905176758577873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2228054630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8083</v>
      </c>
      <c r="J46" s="16" t="s">
        <v>21385</v>
      </c>
      <c r="K46" s="21">
        <f>IF(FLOW_THRU_100PCT="Y",1,D1L113C4)</f>
        <v>0.73928692797584028</v>
      </c>
      <c r="L46" s="16" t="s">
        <v>21374</v>
      </c>
      <c r="M46" s="15">
        <f>IF(D1L139C2&lt;&gt;0,D1L139C2*D1L139C4,D1L139C3*D1L139C4)</f>
        <v>5975.6562388287166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5975.6562388287166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2228054630</v>
      </c>
      <c r="V46" s="16" t="s">
        <v>21376</v>
      </c>
      <c r="W46" s="33">
        <f>IF(D1L139C9=0,0,D1L139C7/D1L139C9)</f>
        <v>2.6820061583627851E-6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9842.5421709575257</v>
      </c>
      <c r="J47" s="16" t="s">
        <v>21385</v>
      </c>
      <c r="K47" s="21">
        <f>IF(FLOW_THRU_100PCT="Y",1,D1L113C4)</f>
        <v>0.73928692797584028</v>
      </c>
      <c r="L47" s="16" t="s">
        <v>21390</v>
      </c>
      <c r="M47" s="15">
        <f>IF(D1L140C2&lt;&gt;0,D1L140C2*D1L140C4,D1L140C3*D1L140C4)</f>
        <v>7276.462765039847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7276.462765039847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2228054630</v>
      </c>
      <c r="V47" s="16" t="s">
        <v>21392</v>
      </c>
      <c r="W47" s="33">
        <f>IF(D1L140C9=0,0,D1L140C7/D1L140C9)</f>
        <v>3.26583678293375E-6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54.329151539129221</v>
      </c>
      <c r="J48" s="16" t="s">
        <v>21385</v>
      </c>
      <c r="K48" s="21">
        <f>IF(FLOW_THRU_100PCT="Y",1,D1L113C4)</f>
        <v>0.73928692797584028</v>
      </c>
      <c r="L48" s="16" t="s">
        <v>21405</v>
      </c>
      <c r="M48" s="15">
        <f>IF(D1L141C2&lt;&gt;0,D1L141C2*D1L141C4,D1L141C3*D1L141C4)</f>
        <v>40.164831540896735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40.164831540896735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2228054630</v>
      </c>
      <c r="V48" s="16" t="s">
        <v>21407</v>
      </c>
      <c r="W48" s="33">
        <f>IF(D1L141C9=0,0,D1L141C7/D1L141C9)</f>
        <v>1.8026861190964933E-8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161.21814037722183</v>
      </c>
      <c r="J49" s="16" t="s">
        <v>21430</v>
      </c>
      <c r="K49" s="21">
        <f>IF(FLOW_THRU_100PCT="Y",1,INDEX(VariabilityMatrix,D1L142C1,D1L142C8))</f>
        <v>0.61092672130876635</v>
      </c>
      <c r="L49" s="16" t="s">
        <v>21419</v>
      </c>
      <c r="M49" s="15">
        <f>IF(D1L142C2&lt;&gt;0,D1L142C2*D1L142C4,D1L142C3*D1L142C4)</f>
        <v>98.492469916152572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98.492469916152572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2126736720.4000001</v>
      </c>
      <c r="V49" s="16" t="s">
        <v>21421</v>
      </c>
      <c r="W49" s="33">
        <f>IF(D1L142C9=0,0,D1L142C7/D1L142C9)</f>
        <v>4.631154809685514E-8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242.5456411467533</v>
      </c>
      <c r="J50" s="16" t="s">
        <v>21445</v>
      </c>
      <c r="K50" s="21">
        <f>IF(FLOW_THRU_100PCT="Y",1,INDEX(VariabilityMatrix,D1L143C1,D1L143C8))</f>
        <v>0.61691050769121758</v>
      </c>
      <c r="L50" s="16" t="s">
        <v>21434</v>
      </c>
      <c r="M50" s="15">
        <f>IF(D1L143C2&lt;&gt;0,D1L143C2*D1L143C4,D1L143C3*D1L143C4)</f>
        <v>149.62895461813545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149.62895461813545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2200086796.3333335</v>
      </c>
      <c r="V50" s="16" t="s">
        <v>21436</v>
      </c>
      <c r="W50" s="33">
        <f>IF(D1L143C9=0,0,D1L143C7/D1L143C9)</f>
        <v>6.8010477980917471E-8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43940.787472991942</v>
      </c>
      <c r="J51" s="16" t="s">
        <v>21461</v>
      </c>
      <c r="K51" s="21">
        <f>IF(FLOW_THRU_100PCT="Y",1,INDEX(VariabilityMatrix,D1L144C1,D1L144C8))</f>
        <v>0.61691050769121758</v>
      </c>
      <c r="L51" s="16" t="s">
        <v>21450</v>
      </c>
      <c r="M51" s="15">
        <f>IF(D1L144C2&lt;&gt;0,D1L144C2*D1L144C4,D1L144C3*D1L144C4)</f>
        <v>27107.533508315351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27107.533508315351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2200086796.3333335</v>
      </c>
      <c r="V51" s="16" t="s">
        <v>21452</v>
      </c>
      <c r="W51" s="33">
        <f>IF(D1L144C9=0,0,D1L144C7/D1L144C9)</f>
        <v>1.232112003648801E-5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1223.8451697984826</v>
      </c>
      <c r="J52" s="16" t="s">
        <v>21476</v>
      </c>
      <c r="K52" s="21">
        <f>IF(FLOW_THRU_100PCT="Y",1,INDEX(VariabilityMatrix,D1L145C1,D1L145C8))</f>
        <v>0.61691050769121758</v>
      </c>
      <c r="L52" s="16" t="s">
        <v>21465</v>
      </c>
      <c r="M52" s="15">
        <f>IF(D1L145C2&lt;&gt;0,D1L145C2*D1L145C4,D1L145C3*D1L145C4)</f>
        <v>755.00294503582631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755.00294503582631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2200086796.3333335</v>
      </c>
      <c r="V52" s="16" t="s">
        <v>21467</v>
      </c>
      <c r="W52" s="33">
        <f>IF(D1L145C9=0,0,D1L145C7/D1L145C9)</f>
        <v>3.4316961780513156E-7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369.37295138008915</v>
      </c>
      <c r="J53" s="16" t="s">
        <v>21492</v>
      </c>
      <c r="K53" s="21">
        <f>IF(FLOW_THRU_100PCT="Y",1,D1L144C4)</f>
        <v>0.61691050769121758</v>
      </c>
      <c r="L53" s="16" t="s">
        <v>21481</v>
      </c>
      <c r="M53" s="15">
        <f>IF(D1L146C2&lt;&gt;0,D1L146C2*D1L146C4,D1L146C3*D1L146C4)</f>
        <v>227.87005496329422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227.87005496329422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2200086796.3333335</v>
      </c>
      <c r="V53" s="16" t="s">
        <v>21483</v>
      </c>
      <c r="W53" s="33">
        <f>IF(D1L146C9=0,0,D1L146C7/D1L146C9)</f>
        <v>1.035732114492313E-7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7512.3102648469085</v>
      </c>
      <c r="J54" s="16" t="s">
        <v>21508</v>
      </c>
      <c r="K54" s="21">
        <f>IF(FLOW_THRU_100PCT="Y",1,INDEX(VariabilityMatrix,D1L147C1,D1L147C8))</f>
        <v>0.61905176758577873</v>
      </c>
      <c r="L54" s="16" t="s">
        <v>21497</v>
      </c>
      <c r="M54" s="15">
        <f>IF(D1L147C2&lt;&gt;0,D1L147C2*D1L147C4,D1L147C3*D1L147C4)</f>
        <v>4650.5089481062687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4650.5089481062687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2228054630</v>
      </c>
      <c r="V54" s="16" t="s">
        <v>21499</v>
      </c>
      <c r="W54" s="33">
        <f>IF(D1L147C9=0,0,D1L147C7/D1L147C9)</f>
        <v>2.0872508624738113E-6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3728.9160815904502</v>
      </c>
      <c r="J55" s="16" t="s">
        <v>21524</v>
      </c>
      <c r="K55" s="21">
        <f>IF(FLOW_THRU_100PCT="Y",1,INDEX(VariabilityMatrix,D1L148C1,D1L148C8))</f>
        <v>0.61691050769121758</v>
      </c>
      <c r="L55" s="16" t="s">
        <v>21513</v>
      </c>
      <c r="M55" s="15">
        <f>IF(D1L148C2&lt;&gt;0,D1L148C2*D1L148C4,D1L148C3*D1L148C4)</f>
        <v>2300.4075130319102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2300.4075130319102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2200086796.3333335</v>
      </c>
      <c r="V55" s="16" t="s">
        <v>21515</v>
      </c>
      <c r="W55" s="33">
        <f>IF(D1L148C9=0,0,D1L148C7/D1L148C9)</f>
        <v>1.0455985267789304E-6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151.64707061291395</v>
      </c>
      <c r="J56" s="16" t="s">
        <v>21540</v>
      </c>
      <c r="K56" s="21">
        <f>IF(FLOW_THRU_100PCT="Y",1,INDEX(VariabilityMatrix,D1L149C1,D1L149C8))</f>
        <v>0.61905176758577873</v>
      </c>
      <c r="L56" s="16" t="s">
        <v>21529</v>
      </c>
      <c r="M56" s="15">
        <f>IF(D1L149C2&lt;&gt;0,D1L149C2*D1L149C4,D1L149C3*D1L149C4)</f>
        <v>93.877387112129782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93.877387112129782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2228054630</v>
      </c>
      <c r="V56" s="16" t="s">
        <v>21531</v>
      </c>
      <c r="W56" s="33">
        <f>IF(D1L149C9=0,0,D1L149C7/D1L149C9)</f>
        <v>4.2134239371020169E-8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0.34001585339218376</v>
      </c>
      <c r="J57" s="16" t="s">
        <v>21556</v>
      </c>
      <c r="K57" s="21">
        <f>IF(FLOW_THRU_100PCT="Y",1,INDEX(VariabilityMatrix,D1L150C1,D1L150C8))</f>
        <v>0.61905176758577873</v>
      </c>
      <c r="L57" s="16" t="s">
        <v>21545</v>
      </c>
      <c r="M57" s="15">
        <f>IF(D1L150C2&lt;&gt;0,D1L150C2*D1L150C4,D1L150C3*D1L150C4)</f>
        <v>0.21048741504961835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0.21048741504961835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2228054630</v>
      </c>
      <c r="V57" s="16" t="s">
        <v>21547</v>
      </c>
      <c r="W57" s="33">
        <f>IF(D1L150C9=0,0,D1L150C7/D1L150C9)</f>
        <v>9.4471388724260472E-11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0.61905176758577873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2228054630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2486.5359358570399</v>
      </c>
      <c r="J59" s="16" t="s">
        <v>21588</v>
      </c>
      <c r="K59" s="21">
        <f>IF(FLOW_THRU_100PCT="Y",1,INDEX(VariabilityMatrix,D1L152C1,D1L152C8))</f>
        <v>0.61905176758577873</v>
      </c>
      <c r="L59" s="16" t="s">
        <v>21577</v>
      </c>
      <c r="M59" s="15">
        <f>IF(D1L152C2&lt;&gt;0,D1L152C2*D1L152C4,D1L152C3*D1L152C4)</f>
        <v>1539.2944662578591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1539.2944662578591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2228054630</v>
      </c>
      <c r="V59" s="16" t="s">
        <v>21579</v>
      </c>
      <c r="W59" s="33">
        <f>IF(D1L152C9=0,0,D1L152C7/D1L152C9)</f>
        <v>6.9086926574051689E-7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1179.5149954174854</v>
      </c>
      <c r="J60" s="16" t="s">
        <v>21604</v>
      </c>
      <c r="K60" s="21">
        <f>IF(FLOW_THRU_100PCT="Y",1,INDEX(VariabilityMatrix,D1L153C1,D1L153C8))</f>
        <v>0.61905176758577873</v>
      </c>
      <c r="L60" s="16" t="s">
        <v>21593</v>
      </c>
      <c r="M60" s="15">
        <f>IF(D1L153C2&lt;&gt;0,D1L153C2*D1L153C4,D1L153C3*D1L153C4)</f>
        <v>730.18084280712606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730.18084280712606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2228054630</v>
      </c>
      <c r="V60" s="16" t="s">
        <v>21595</v>
      </c>
      <c r="W60" s="33">
        <f>IF(D1L153C9=0,0,D1L153C7/D1L153C9)</f>
        <v>3.2772124748445959E-7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0.61905176758577873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2228054630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858.88004566865618</v>
      </c>
      <c r="J62" s="16" t="s">
        <v>21492</v>
      </c>
      <c r="K62" s="21">
        <f>IF(FLOW_THRU_100PCT="Y",1,D1L144C4)</f>
        <v>0.61691050769121758</v>
      </c>
      <c r="L62" s="16" t="s">
        <v>21625</v>
      </c>
      <c r="M62" s="15">
        <f>IF(D1L155C2&lt;&gt;0,D1L155C2*D1L155C4,D1L155C3*D1L155C4)</f>
        <v>529.85212501930687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529.85212501930687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2228054630</v>
      </c>
      <c r="V62" s="16" t="s">
        <v>21627</v>
      </c>
      <c r="W62" s="33">
        <f>IF(D1L155C9=0,0,D1L155C7/D1L155C9)</f>
        <v>2.3780930587833336E-7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9.6111147901875263E-2</v>
      </c>
      <c r="J63" s="16" t="s">
        <v>21492</v>
      </c>
      <c r="K63" s="21">
        <f>IF(FLOW_THRU_100PCT="Y",1,D1L144C4)</f>
        <v>0.61691050769121758</v>
      </c>
      <c r="L63" s="16" t="s">
        <v>21640</v>
      </c>
      <c r="M63" s="15">
        <f>IF(D1L156C2&lt;&gt;0,D1L156C2*D1L156C4,D1L156C3*D1L156C4)</f>
        <v>5.9291977046931572E-2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5.9291977046931572E-2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2200086796.3333335</v>
      </c>
      <c r="V63" s="16" t="s">
        <v>21642</v>
      </c>
      <c r="W63" s="33">
        <f>IF(D1L156C9=0,0,D1L156C7/D1L156C9)</f>
        <v>2.6949835409106418E-11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1321711.7266279999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408420.51650027797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1171365.3661007951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1171365.3661007951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5.4643068589269495E-4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3.33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3.33</v>
      </c>
      <c r="N8" s="16" t="s">
        <v>4251</v>
      </c>
      <c r="O8" s="32">
        <f>1</f>
        <v>1</v>
      </c>
      <c r="P8" s="16" t="s">
        <v>21732</v>
      </c>
      <c r="Q8" s="15">
        <f>D1L201C5*D1L201C6</f>
        <v>3.33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2228054630</v>
      </c>
      <c r="V8" s="16" t="s">
        <v>21733</v>
      </c>
      <c r="W8" s="33">
        <f>IF(D1L201C9=0,0,D1L201C7/D1L201C9)</f>
        <v>1.4945773569295292E-9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83811.135123475411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41905.567561737706</v>
      </c>
      <c r="N9" s="16" t="s">
        <v>4251</v>
      </c>
      <c r="O9" s="32">
        <f>1</f>
        <v>1</v>
      </c>
      <c r="P9" s="16" t="s">
        <v>21745</v>
      </c>
      <c r="Q9" s="15">
        <f>D1L202C5*D1L202C6</f>
        <v>41905.567561737706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2228054630</v>
      </c>
      <c r="V9" s="16" t="s">
        <v>21746</v>
      </c>
      <c r="W9" s="33">
        <f>IF(D1L202C9=0,0,D1L202C7/D1L202C9)</f>
        <v>1.8808141863980107E-5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-76.45850676187942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-76.45850676187942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-76.45850676187942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2228054630</v>
      </c>
      <c r="V10" s="16" t="s">
        <v>21759</v>
      </c>
      <c r="W10" s="33">
        <f>IF(D1L203C9=0,0,D1L203C7/D1L203C9)</f>
        <v>-3.4316262147431913E-8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3077.2578391585284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1538.6289195792642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1538.6289195792642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2228054630</v>
      </c>
      <c r="V11" s="16" t="s">
        <v>21771</v>
      </c>
      <c r="W11" s="33">
        <f>IF(D1L204C9=0,0,D1L204C7/D1L204C9)</f>
        <v>6.905705537297639E-7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2228054630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5435.6518453761155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2717.8259226880577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2717.8259226880577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2228054630</v>
      </c>
      <c r="V13" s="16" t="s">
        <v>21795</v>
      </c>
      <c r="W13" s="33">
        <f>IF(D1L206C9=0,0,D1L206C7/D1L206C9)</f>
        <v>1.219820145383086E-6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2228054630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97443.299220273839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48721.649610136919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48721.649610136919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2228054630</v>
      </c>
      <c r="V15" s="16" t="s">
        <v>21819</v>
      </c>
      <c r="W15" s="33">
        <f>IF(D1L208C9=0,0,D1L208C7/D1L208C9)</f>
        <v>2.1867349639509029E-5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2228054630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2228054630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2228054630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63.479371831403938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63.479371831403938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63.479371831403938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2228054630</v>
      </c>
      <c r="V19" s="16" t="s">
        <v>21867</v>
      </c>
      <c r="W19" s="33">
        <f>IF(D1L212C9=0,0,D1L212C7/D1L212C9)</f>
        <v>2.849094047186982E-8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537975.92083192035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268987.96041596017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268987.96041596017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2228054630</v>
      </c>
      <c r="V20" s="16" t="s">
        <v>21879</v>
      </c>
      <c r="W20" s="33">
        <f>IF(D1L213C9=0,0,D1L213C7/D1L213C9)</f>
        <v>1.2072772219950468E-4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115.97005857486403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115.97005857486403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115.97005857486403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2228054630</v>
      </c>
      <c r="V21" s="16" t="s">
        <v>21891</v>
      </c>
      <c r="W21" s="33">
        <f>IF(D1L214C9=0,0,D1L214C7/D1L214C9)</f>
        <v>5.2049917005340228E-8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765516.7788287513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382758.38941437565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382758.38941437565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2228054630</v>
      </c>
      <c r="V22" s="16" t="s">
        <v>21903</v>
      </c>
      <c r="W22" s="33">
        <f>IF(D1L215C9=0,0,D1L215C7/D1L215C9)</f>
        <v>1.7179039699505736E-4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1438.4799139158374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1438.4799139158374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1438.4799139158374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2228054630</v>
      </c>
      <c r="V23" s="16" t="s">
        <v>21915</v>
      </c>
      <c r="W23" s="33">
        <f>IF(D1L216C9=0,0,D1L216C7/D1L216C9)</f>
        <v>6.4562147379475945E-7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273704.17469830083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136852.08734915042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136852.08734915042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2228054630</v>
      </c>
      <c r="V24" s="16" t="s">
        <v>21927</v>
      </c>
      <c r="W24" s="33">
        <f>IF(D1L217C9=0,0,D1L217C7/D1L217C9)</f>
        <v>6.1422231531706387E-5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2371.0019416467348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1185.5009708233674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1185.5009708233674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2228054630</v>
      </c>
      <c r="V25" s="16" t="s">
        <v>21939</v>
      </c>
      <c r="W25" s="33">
        <f>IF(D1L218C9=0,0,D1L218C7/D1L218C9)</f>
        <v>5.3207895123440826E-7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2228054630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2459.283928835709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1229.6419644178545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1229.6419644178545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2228054630</v>
      </c>
      <c r="V27" s="16" t="s">
        <v>21963</v>
      </c>
      <c r="W27" s="33">
        <f>IF(D1L220C9=0,0,D1L220C7/D1L220C9)</f>
        <v>5.5189040154632765E-7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2228054630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563.29905655610378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281.64952827805189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281.64952827805189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2228054630</v>
      </c>
      <c r="V29" s="16" t="s">
        <v>21987</v>
      </c>
      <c r="W29" s="33">
        <f>IF(D1L222C9=0,0,D1L222C7/D1L222C9)</f>
        <v>1.264105127790569E-7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1.0657969355507866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1.0657969355507866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1.0657969355507866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2228054630</v>
      </c>
      <c r="V30" s="16" t="s">
        <v>21999</v>
      </c>
      <c r="W30" s="33">
        <f>IF(D1L223C9=0,0,D1L223C7/D1L223C9)</f>
        <v>4.7835314323095686E-10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183139.19673161674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91569.598365808371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91569.598365808371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2228054630</v>
      </c>
      <c r="V31" s="16" t="s">
        <v>22011</v>
      </c>
      <c r="W31" s="33">
        <f>IF(D1L224C9=0,0,D1L224C7/D1L224C9)</f>
        <v>4.1098452943143663E-5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-48.505332389210125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-48.505332389210125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-48.505332389210125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2228054630</v>
      </c>
      <c r="V32" s="16" t="s">
        <v>22023</v>
      </c>
      <c r="W32" s="33">
        <f>IF(D1L225C9=0,0,D1L225C7/D1L225C9)</f>
        <v>-2.1770261705481668E-8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42696.952518324579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21348.476259162289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21348.476259162289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2228054630</v>
      </c>
      <c r="V33" s="16" t="s">
        <v>22035</v>
      </c>
      <c r="W33" s="33">
        <f>IF(D1L226C9=0,0,D1L226C7/D1L226C9)</f>
        <v>9.5816664330004733E-6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168.6816540932185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168.6816540932185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168.6816540932185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2228054630</v>
      </c>
      <c r="V34" s="16" t="s">
        <v>22047</v>
      </c>
      <c r="W34" s="33">
        <f>IF(D1L227C9=0,0,D1L227C7/D1L227C9)</f>
        <v>7.570804226340648E-8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33340.584813015026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16670.292406507513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16670.292406507513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2228054630</v>
      </c>
      <c r="V35" s="16" t="s">
        <v>22059</v>
      </c>
      <c r="W35" s="33">
        <f>IF(D1L228C9=0,0,D1L228C7/D1L228C9)</f>
        <v>7.4819944637118317E-6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2228054630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30338.262543896668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30338.262543896668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30338.262543896668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2228054630</v>
      </c>
      <c r="V37" s="16" t="s">
        <v>22083</v>
      </c>
      <c r="W37" s="33">
        <f>IF(D1L230C9=0,0,D1L230C7/D1L230C9)</f>
        <v>1.3616480554561926E-5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41234.56722462325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41234.56722462325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41234.56722462325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2228054630</v>
      </c>
      <c r="V38" s="16" t="s">
        <v>22095</v>
      </c>
      <c r="W38" s="33">
        <f>IF(D1L231C9=0,0,D1L231C7/D1L231C9)</f>
        <v>1.8506982131144266E-5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225.43051079901784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112.71525539950892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112.71525539950892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2228054630</v>
      </c>
      <c r="V39" s="16" t="s">
        <v>22107</v>
      </c>
      <c r="W39" s="33">
        <f>IF(D1L232C9=0,0,D1L232C7/D1L232C9)</f>
        <v>5.0589089639830294E-8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2228054630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2104998.8406127701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1089118.8566687449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1089118.8566687449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4.8882053518981494E-4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546161.08408780734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273080.54204390367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273080.54204390367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2228054630</v>
      </c>
      <c r="V42" s="16" t="s">
        <v>22140</v>
      </c>
      <c r="W42" s="33">
        <f>IF(D1L235C9=0,0,D1L235C7/D1L235C9)</f>
        <v>1.2256456299004827E-4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681599.80717880616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340799.90358940308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340799.90358940308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2228054630</v>
      </c>
      <c r="V43" s="16" t="s">
        <v>22151</v>
      </c>
      <c r="W43" s="33">
        <f>IF(D1L236C9=0,0,D1L236C7/D1L236C9)</f>
        <v>1.5295850424879533E-4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9638.0895389501711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4819.0447694750856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4819.0447694750856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2228054630</v>
      </c>
      <c r="V44" s="16" t="s">
        <v>22162</v>
      </c>
      <c r="W44" s="33">
        <f>IF(D1L237C9=0,0,D1L237C7/D1L237C9)</f>
        <v>2.1628934517979416E-6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43051.744730956918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21525.872365478459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21525.872365478459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2228054630</v>
      </c>
      <c r="V45" s="16" t="s">
        <v>22173</v>
      </c>
      <c r="W45" s="33">
        <f>IF(D1L238C9=0,0,D1L238C7/D1L238C9)</f>
        <v>9.6612857133931498E-6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562213.2960791043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281106.64803955215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281106.64803955215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2228054630</v>
      </c>
      <c r="V46" s="16" t="s">
        <v>22184</v>
      </c>
      <c r="W46" s="33">
        <f>IF(D1L239C9=0,0,D1L239C7/D1L239C9)</f>
        <v>1.2616685616885083E-4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2228054630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969667.16496975091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484833.58248487546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484833.58248487546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2228054630</v>
      </c>
      <c r="V48" s="16" t="s">
        <v>22206</v>
      </c>
      <c r="W48" s="33">
        <f>IF(D1L241C9=0,0,D1L241C7/D1L241C9)</f>
        <v>2.1760399227054654E-4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1753833.3087016514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876916.6543508257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876916.6543508257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2228054630</v>
      </c>
      <c r="V49" s="16" t="s">
        <v>22217</v>
      </c>
      <c r="W49" s="33">
        <f>IF(D1L242C9=0,0,D1L242C7/D1L242C9)</f>
        <v>3.9357951216430708E-4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744584.16729845549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372292.08364922774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372292.08364922774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2228054630</v>
      </c>
      <c r="V50" s="16" t="s">
        <v>22228</v>
      </c>
      <c r="W50" s="33">
        <f>IF(D1L243C9=0,0,D1L243C7/D1L243C9)</f>
        <v>1.6709288840427927E-4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13634.714900097899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6817.3574500489494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6817.3574500489494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2228054630</v>
      </c>
      <c r="V51" s="16" t="s">
        <v>22239</v>
      </c>
      <c r="W51" s="33">
        <f>IF(D1L244C9=0,0,D1L244C7/D1L244C9)</f>
        <v>3.0597802038852835E-6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3641.7308537162135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1820.8654268581067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1820.8654268581067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2228054630</v>
      </c>
      <c r="V52" s="16" t="s">
        <v>22250</v>
      </c>
      <c r="W52" s="33">
        <f>IF(D1L245C9=0,0,D1L245C7/D1L245C9)</f>
        <v>8.1724451561499939E-7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2815.6700948750404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1407.8350474375202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1407.8350474375202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2228054630</v>
      </c>
      <c r="V53" s="16" t="s">
        <v>22261</v>
      </c>
      <c r="W53" s="33">
        <f>IF(D1L246C9=0,0,D1L246C7/D1L246C9)</f>
        <v>6.318673826402184E-7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519113.56729643053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259556.78364821526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259556.78364821526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2228054630</v>
      </c>
      <c r="V54" s="16" t="s">
        <v>22272</v>
      </c>
      <c r="W54" s="33">
        <f>IF(D1L247C9=0,0,D1L247C7/D1L247C9)</f>
        <v>1.1649480230572949E-4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88703.224879228001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44351.612439614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44351.612439614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2228054630</v>
      </c>
      <c r="V55" s="16" t="s">
        <v>22283</v>
      </c>
      <c r="W55" s="33">
        <f>IF(D1L248C9=0,0,D1L248C7/D1L248C9)</f>
        <v>1.9905980689357694E-5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147250.67172835197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73625.335864175984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73625.335864175984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2228054630</v>
      </c>
      <c r="V56" s="16" t="s">
        <v>22294</v>
      </c>
      <c r="W56" s="33">
        <f>IF(D1L249C9=0,0,D1L249C7/D1L249C9)</f>
        <v>3.3044672636315018E-5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61418.181790210285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61418.181790210285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61418.181790210285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2228054630</v>
      </c>
      <c r="V57" s="16" t="s">
        <v>22305</v>
      </c>
      <c r="W57" s="33">
        <f>IF(D1L250C9=0,0,D1L250C7/D1L250C9)</f>
        <v>2.756583297520415E-5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6147326.4241283918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3104372.302959301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3104372.302959301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1.3933106761207653E-3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1.3933106761207653E-3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41229.399451999998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0.89096691019917906</v>
      </c>
      <c r="L8" s="16" t="s">
        <v>22353</v>
      </c>
      <c r="M8" s="15">
        <f>IF(D2L101C2&lt;&gt;0,D2L101C2*D2L101C4,D2L101C3*D2L101C4)</f>
        <v>36734.030639116165</v>
      </c>
      <c r="N8" s="16" t="s">
        <v>4251</v>
      </c>
      <c r="O8" s="32">
        <f>1</f>
        <v>1</v>
      </c>
      <c r="P8" s="16" t="s">
        <v>22354</v>
      </c>
      <c r="Q8" s="15">
        <f>D2L101C5*D2L101C6</f>
        <v>36734.030639116165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418150.40399999998</v>
      </c>
      <c r="V8" s="16" t="s">
        <v>22355</v>
      </c>
      <c r="W8" s="33">
        <f>IF(D2L101C9=0,0,D2L101C7/D2L101C9)</f>
        <v>8.7848846462231719E-2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1238.9925079999998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418150.40399999998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16491.159013999997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0.89096691019917906</v>
      </c>
      <c r="L10" s="16" t="s">
        <v>22366</v>
      </c>
      <c r="M10" s="15">
        <f>IF(D2L103C2&lt;&gt;0,D2L103C2*D2L103C4,D2L103C3*D2L103C4)</f>
        <v>14693.076992306918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14693.076992306918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418150.40399999998</v>
      </c>
      <c r="V10" s="16" t="s">
        <v>22368</v>
      </c>
      <c r="W10" s="33">
        <f>IF(D2L103C9=0,0,D2L103C7/D2L103C9)</f>
        <v>3.5138258511181346E-2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11201.038170000003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0.89096691019917906</v>
      </c>
      <c r="L11" s="16" t="s">
        <v>22373</v>
      </c>
      <c r="M11" s="15">
        <f>IF(D2L104C2&lt;&gt;0,D2L104C2*D2L104C4,D2L104C3*D2L104C4)</f>
        <v>9979.7543693479693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9979.7543693479693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418150.40399999998</v>
      </c>
      <c r="V11" s="16" t="s">
        <v>22375</v>
      </c>
      <c r="W11" s="33">
        <f>IF(D2L104C9=0,0,D2L104C7/D2L104C9)</f>
        <v>2.3866422880098354E-2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101533.95351799999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0.89096691019917906</v>
      </c>
      <c r="L12" s="16" t="s">
        <v>22380</v>
      </c>
      <c r="M12" s="15">
        <f>IF(D2L105C2&lt;&gt;0,D2L105C2*D2L105C4,D2L105C3*D2L105C4)</f>
        <v>90463.392846239527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90463.392846239527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418150.40399999998</v>
      </c>
      <c r="V12" s="16" t="s">
        <v>22382</v>
      </c>
      <c r="W12" s="33">
        <f>IF(D2L105C9=0,0,D2L105C7/D2L105C9)</f>
        <v>0.21634175641317693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6490.8536620000004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0.89096691019917906</v>
      </c>
      <c r="L13" s="16" t="s">
        <v>22387</v>
      </c>
      <c r="M13" s="15">
        <f>IF(D2L106C2&lt;&gt;0,D2L106C2*D2L106C4,D2L106C3*D2L106C4)</f>
        <v>5783.1358317871673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5783.1358317871673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418150.40399999998</v>
      </c>
      <c r="V13" s="16" t="s">
        <v>22389</v>
      </c>
      <c r="W13" s="33">
        <f>IF(D2L106C9=0,0,D2L106C7/D2L106C9)</f>
        <v>1.3830276801041109E-2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773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0.89435154499542324</v>
      </c>
      <c r="L14" s="16" t="s">
        <v>22394</v>
      </c>
      <c r="M14" s="15">
        <f>IF(D2L107C2&lt;&gt;0,D2L107C2*D2L107C4,D2L107C3*D2L107C4)</f>
        <v>691.33374428146215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691.33374428146215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437948.16000000003</v>
      </c>
      <c r="V14" s="16" t="s">
        <v>22396</v>
      </c>
      <c r="W14" s="33">
        <f>IF(D2L107C9=0,0,D2L107C7/D2L107C9)</f>
        <v>1.5785743780301808E-3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49426.415980000005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0.89096691019917906</v>
      </c>
      <c r="L15" s="16" t="s">
        <v>22402</v>
      </c>
      <c r="M15" s="15">
        <f>IF(D2L108C2&lt;&gt;0,D2L108C2*D2L108C4,D2L108C3*D2L108C4)</f>
        <v>44037.301127919935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44037.301127919935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418150.40399999998</v>
      </c>
      <c r="V15" s="16" t="s">
        <v>22404</v>
      </c>
      <c r="W15" s="33">
        <f>IF(D2L108C9=0,0,D2L108C7/D2L108C9)</f>
        <v>0.10531450097061233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1038.9353120000001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0.89096691019917906</v>
      </c>
      <c r="L16" s="16" t="s">
        <v>22409</v>
      </c>
      <c r="M16" s="15">
        <f>IF(D2L109C2&lt;&gt;0,D2L109C2*D2L109C4,D2L109C3*D2L109C4)</f>
        <v>925.65698482946016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925.65698482946016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418150.40399999998</v>
      </c>
      <c r="V16" s="16" t="s">
        <v>22411</v>
      </c>
      <c r="W16" s="33">
        <f>IF(D2L109C9=0,0,D2L109C7/D2L109C9)</f>
        <v>2.2136938670265166E-3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228184.75510800001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0.8861666878361546</v>
      </c>
      <c r="L17" s="16" t="s">
        <v>22416</v>
      </c>
      <c r="M17" s="15">
        <f>SUMIF(D2L101C2:D2L109C2,"&lt;&gt;0",D2L101C5:D2L109C5)</f>
        <v>203307.68253582859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203307.68253582859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0.48613233028339847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1238.9925079999998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177719.40381600001</v>
      </c>
      <c r="H19" s="16" t="s">
        <v>22431</v>
      </c>
      <c r="I19" s="15">
        <f>SUM(D2L101C3:D2L107C3)</f>
        <v>1238.9925079999998</v>
      </c>
      <c r="J19" s="16" t="s">
        <v>22432</v>
      </c>
      <c r="K19" s="21">
        <f>D2L112C5/SUM(D2L112C2,D2L112C3)</f>
        <v>0.88481304971240227</v>
      </c>
      <c r="L19" s="16" t="s">
        <v>22426</v>
      </c>
      <c r="M19" s="15">
        <f>SUM(D2L101C5:D2L107C5)</f>
        <v>158344.7244230792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158344.7244230792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0.3786041354457596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228184.75510800001</v>
      </c>
      <c r="H20" s="16" t="s">
        <v>22438</v>
      </c>
      <c r="I20" s="15">
        <f>SUM(D2L110C3:D2L111C3)</f>
        <v>1238.9925079999998</v>
      </c>
      <c r="J20" s="16" t="s">
        <v>22439</v>
      </c>
      <c r="K20" s="21">
        <f>D2L113C5/SUM(D2L113C2,D2L113C3)</f>
        <v>0.8861666878361546</v>
      </c>
      <c r="L20" s="16" t="s">
        <v>22433</v>
      </c>
      <c r="M20" s="15">
        <f>SUM(D2L110C5:D2L111C5)</f>
        <v>203307.68253582859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203307.68253582859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0.48613233028339847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35560.863503639004</v>
      </c>
      <c r="J21" s="16" t="s">
        <v>22446</v>
      </c>
      <c r="K21" s="21">
        <f>IF(FLOW_THRU_100PCT="Y",1,INDEX(VariabilityMatrix,D2L114C1,D2L114C8))</f>
        <v>0.61092672130876635</v>
      </c>
      <c r="L21" s="16" t="s">
        <v>22440</v>
      </c>
      <c r="M21" s="15">
        <f>IF(D2L114C2&lt;&gt;0,D2L114C2*D2L114C4,D2L114C3*D2L114C4)</f>
        <v>21725.081747186745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21725.081747186745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418150.40399999998</v>
      </c>
      <c r="V21" s="16" t="s">
        <v>22442</v>
      </c>
      <c r="W21" s="33">
        <f>IF(D2L114C9=0,0,D2L114C7/D2L114C9)</f>
        <v>5.1955185357627318E-2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3813.8739327507506</v>
      </c>
      <c r="J22" s="16" t="s">
        <v>22453</v>
      </c>
      <c r="K22" s="21">
        <f>IF(FLOW_THRU_100PCT="Y",1,INDEX(VariabilityMatrix,D2L115C1,D2L115C8))</f>
        <v>0.61092672130876635</v>
      </c>
      <c r="L22" s="16" t="s">
        <v>22447</v>
      </c>
      <c r="M22" s="15">
        <f>IF(D2L115C2&lt;&gt;0,D2L115C2*D2L115C4,D2L115C3*D2L115C4)</f>
        <v>2329.9974972203863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2329.9974972203863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418150.40399999998</v>
      </c>
      <c r="V22" s="16" t="s">
        <v>22449</v>
      </c>
      <c r="W22" s="33">
        <f>IF(D2L115C9=0,0,D2L115C7/D2L115C9)</f>
        <v>5.5721517304103485E-3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291.88610297615946</v>
      </c>
      <c r="J23" s="16" t="s">
        <v>22460</v>
      </c>
      <c r="K23" s="21">
        <f>IF(FLOW_THRU_100PCT="Y",1,INDEX(VariabilityMatrix,D2L116C1,D2L116C8))</f>
        <v>0.61092672130876635</v>
      </c>
      <c r="L23" s="16" t="s">
        <v>22454</v>
      </c>
      <c r="M23" s="15">
        <f>IF(D2L116C2&lt;&gt;0,D2L116C2*D2L116C4,D2L116C3*D2L116C4)</f>
        <v>178.32101988681805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178.32101988681805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418150.40399999998</v>
      </c>
      <c r="V23" s="16" t="s">
        <v>22456</v>
      </c>
      <c r="W23" s="33">
        <f>IF(D2L116C9=0,0,D2L116C7/D2L116C9)</f>
        <v>4.2645186559910167E-4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15756.47157026246</v>
      </c>
      <c r="J24" s="16" t="s">
        <v>22467</v>
      </c>
      <c r="K24" s="21">
        <f>IF(FLOW_THRU_100PCT="Y",1,INDEX(VariabilityMatrix,D2L117C1,D2L117C8))</f>
        <v>0.61092672130876635</v>
      </c>
      <c r="L24" s="16" t="s">
        <v>22461</v>
      </c>
      <c r="M24" s="15">
        <f>IF(D2L117C2&lt;&gt;0,D2L117C2*D2L117C4,D2L117C3*D2L117C4)</f>
        <v>9626.0495158152335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9626.0495158152335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418150.40399999998</v>
      </c>
      <c r="V24" s="16" t="s">
        <v>22463</v>
      </c>
      <c r="W24" s="33">
        <f>IF(D2L117C9=0,0,D2L117C7/D2L117C9)</f>
        <v>2.3020543382794946E-2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6296.3693118901037</v>
      </c>
      <c r="J25" s="16" t="s">
        <v>22474</v>
      </c>
      <c r="K25" s="21">
        <f>IF(FLOW_THRU_100PCT="Y",1,INDEX(VariabilityMatrix,D2L118C1,D2L118C8))</f>
        <v>0.61092672130876635</v>
      </c>
      <c r="L25" s="16" t="s">
        <v>22468</v>
      </c>
      <c r="M25" s="15">
        <f>IF(D2L118C2&lt;&gt;0,D2L118C2*D2L118C4,D2L118C3*D2L118C4)</f>
        <v>3846.6202598621544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3846.6202598621544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418150.40399999998</v>
      </c>
      <c r="V25" s="16" t="s">
        <v>22470</v>
      </c>
      <c r="W25" s="33">
        <f>IF(D2L118C9=0,0,D2L118C7/D2L118C9)</f>
        <v>9.1991307985491138E-3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34.754883093248793</v>
      </c>
      <c r="J26" s="16" t="s">
        <v>22481</v>
      </c>
      <c r="K26" s="21">
        <f>IF(FLOW_THRU_100PCT="Y",1,INDEX(VariabilityMatrix,D2L119C1,D2L119C8))</f>
        <v>0.61092672130876635</v>
      </c>
      <c r="L26" s="16" t="s">
        <v>22475</v>
      </c>
      <c r="M26" s="15">
        <f>IF(D2L119C2&lt;&gt;0,D2L119C2*D2L119C4,D2L119C3*D2L119C4)</f>
        <v>21.232686777627961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21.232686777627961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418150.40399999998</v>
      </c>
      <c r="V26" s="16" t="s">
        <v>22477</v>
      </c>
      <c r="W26" s="33">
        <f>IF(D2L119C9=0,0,D2L119C7/D2L119C9)</f>
        <v>5.0777630667141393E-5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-0.70477481239965112</v>
      </c>
      <c r="J27" s="16" t="s">
        <v>22488</v>
      </c>
      <c r="K27" s="21">
        <f>IF(FLOW_THRU_100PCT="Y",1,INDEX(VariabilityMatrix,D2L120C1,D2L120C8))</f>
        <v>0.61905176758577873</v>
      </c>
      <c r="L27" s="16" t="s">
        <v>22482</v>
      </c>
      <c r="M27" s="15">
        <f>IF(D2L120C2&lt;&gt;0,D2L120C2*D2L120C4,D2L120C3*D2L120C4)</f>
        <v>-0.43629209336593966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-0.43629209336593966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437948.16000000003</v>
      </c>
      <c r="V27" s="16" t="s">
        <v>22484</v>
      </c>
      <c r="W27" s="33">
        <f>IF(D2L120C9=0,0,D2L120C7/D2L120C9)</f>
        <v>-9.9621857839507685E-7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1262.1130700785552</v>
      </c>
      <c r="J28" s="16" t="s">
        <v>22495</v>
      </c>
      <c r="K28" s="21">
        <f>IF(FLOW_THRU_100PCT="Y",1,INDEX(VariabilityMatrix,D2L121C1,D2L121C8))</f>
        <v>0.61092672130876635</v>
      </c>
      <c r="L28" s="16" t="s">
        <v>22489</v>
      </c>
      <c r="M28" s="15">
        <f>IF(D2L121C2&lt;&gt;0,D2L121C2*D2L121C4,D2L121C3*D2L121C4)</f>
        <v>771.05859982403297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771.05859982403297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418150.40399999998</v>
      </c>
      <c r="V28" s="16" t="s">
        <v>22491</v>
      </c>
      <c r="W28" s="33">
        <f>IF(D2L121C9=0,0,D2L121C7/D2L121C9)</f>
        <v>1.8439743031410129E-3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12040.498417123235</v>
      </c>
      <c r="J29" s="16" t="s">
        <v>22502</v>
      </c>
      <c r="K29" s="21">
        <f>IF(FLOW_THRU_100PCT="Y",1,INDEX(VariabilityMatrix,D2L122C1,D2L122C8))</f>
        <v>0.61092672130876635</v>
      </c>
      <c r="L29" s="16" t="s">
        <v>22496</v>
      </c>
      <c r="M29" s="15">
        <f>IF(D2L122C2&lt;&gt;0,D2L122C2*D2L122C4,D2L122C3*D2L122C4)</f>
        <v>7355.8622208964889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7355.8622208964889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418150.40399999998</v>
      </c>
      <c r="V29" s="16" t="s">
        <v>22498</v>
      </c>
      <c r="W29" s="33">
        <f>IF(D2L122C9=0,0,D2L122C7/D2L122C9)</f>
        <v>1.7591426794117099E-2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7846.8340470838448</v>
      </c>
      <c r="J30" s="16" t="s">
        <v>22509</v>
      </c>
      <c r="K30" s="21">
        <f>IF(FLOW_THRU_100PCT="Y",1,INDEX(VariabilityMatrix,D2L123C1,D2L123C8))</f>
        <v>0.61092672130876635</v>
      </c>
      <c r="L30" s="16" t="s">
        <v>22503</v>
      </c>
      <c r="M30" s="15">
        <f>IF(D2L123C2&lt;&gt;0,D2L123C2*D2L123C4,D2L123C3*D2L123C4)</f>
        <v>4793.8405970389313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4793.8405970389313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418150.40399999998</v>
      </c>
      <c r="V30" s="16" t="s">
        <v>22505</v>
      </c>
      <c r="W30" s="33">
        <f>IF(D2L123C9=0,0,D2L123C7/D2L123C9)</f>
        <v>1.1464393077661433E-2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6131.9533835362854</v>
      </c>
      <c r="J31" s="16" t="s">
        <v>22516</v>
      </c>
      <c r="K31" s="21">
        <f>IF(FLOW_THRU_100PCT="Y",1,INDEX(VariabilityMatrix,D2L124C1,D2L124C8))</f>
        <v>0.61905176758577873</v>
      </c>
      <c r="L31" s="16" t="s">
        <v>22510</v>
      </c>
      <c r="M31" s="15">
        <f>IF(D2L124C2&lt;&gt;0,D2L124C2*D2L124C4,D2L124C3*D2L124C4)</f>
        <v>3795.9965808317343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3795.9965808317343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437948.16000000003</v>
      </c>
      <c r="V31" s="16" t="s">
        <v>22512</v>
      </c>
      <c r="W31" s="33">
        <f>IF(D2L124C9=0,0,D2L124C7/D2L124C9)</f>
        <v>8.6676847342656588E-3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67917.522586000006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0.89096691019917906</v>
      </c>
      <c r="L32" s="16" t="s">
        <v>22517</v>
      </c>
      <c r="M32" s="15">
        <f>IF(D2L125C2&lt;&gt;0,D2L125C2*D2L125C4,D2L125C3*D2L125C4)</f>
        <v>60512.265246831383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60512.265246831383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418150.40399999998</v>
      </c>
      <c r="V32" s="16" t="s">
        <v>22519</v>
      </c>
      <c r="W32" s="33">
        <f>IF(D2L125C9=0,0,D2L125C7/D2L125C9)</f>
        <v>0.14471411403163773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449.59799411143581</v>
      </c>
      <c r="J33" s="16" t="s">
        <v>22531</v>
      </c>
      <c r="K33" s="21">
        <f>IF(FLOW_THRU_100PCT="Y",1,INDEX(VariabilityMatrix,D2L126C1,D2L126C8))</f>
        <v>0.61092672130876635</v>
      </c>
      <c r="L33" s="16" t="s">
        <v>22525</v>
      </c>
      <c r="M33" s="15">
        <f>IF(D2L126C2&lt;&gt;0,D2L126C2*D2L126C4,D2L126C3*D2L126C4)</f>
        <v>274.67142844949751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274.67142844949751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418150.40399999998</v>
      </c>
      <c r="V33" s="16" t="s">
        <v>22527</v>
      </c>
      <c r="W33" s="33">
        <f>IF(D2L126C9=0,0,D2L126C7/D2L126C9)</f>
        <v>6.5687232589520001E-4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3721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0.89435154499542324</v>
      </c>
      <c r="L34" s="16" t="s">
        <v>22532</v>
      </c>
      <c r="M34" s="15">
        <f>IF(D2L127C2&lt;&gt;0,D2L127C2*D2L127C4,D2L127C3*D2L127C4)</f>
        <v>3327.8820989279698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3327.8820989279698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437948.16000000003</v>
      </c>
      <c r="V34" s="16" t="s">
        <v>22534</v>
      </c>
      <c r="W34" s="33">
        <f>IF(D2L127C9=0,0,D2L127C7/D2L127C9)</f>
        <v>7.5988037007119055E-3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16.424110324097278</v>
      </c>
      <c r="J35" s="16" t="s">
        <v>22546</v>
      </c>
      <c r="K35" s="21">
        <f>IF(FLOW_THRU_100PCT="Y",1,INDEX(VariabilityMatrix,D2L128C1,D2L128C8))</f>
        <v>0.61905176758577873</v>
      </c>
      <c r="L35" s="16" t="s">
        <v>22540</v>
      </c>
      <c r="M35" s="15">
        <f>IF(D2L128C2&lt;&gt;0,D2L128C2*D2L128C4,D2L128C3*D2L128C4)</f>
        <v>10.167374527156257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10.167374527156257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437948.16000000003</v>
      </c>
      <c r="V35" s="16" t="s">
        <v>22542</v>
      </c>
      <c r="W35" s="33">
        <f>IF(D2L128C9=0,0,D2L128C7/D2L128C9)</f>
        <v>2.3215931600571758E-5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3029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0.89435154499542324</v>
      </c>
      <c r="L36" s="16" t="s">
        <v>22547</v>
      </c>
      <c r="M36" s="15">
        <f>IF(D2L129C2&lt;&gt;0,D2L129C2*D2L129C4,D2L129C3*D2L129C4)</f>
        <v>2708.990829791137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2708.990829791137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437948.16000000003</v>
      </c>
      <c r="V36" s="16" t="s">
        <v>22549</v>
      </c>
      <c r="W36" s="33">
        <f>IF(D2L129C9=0,0,D2L129C7/D2L129C9)</f>
        <v>6.1856426792411615E-3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7.1429879635099773</v>
      </c>
      <c r="J37" s="16" t="s">
        <v>22561</v>
      </c>
      <c r="K37" s="21">
        <f>IF(FLOW_THRU_100PCT="Y",1,INDEX(VariabilityMatrix,D2L130C1,D2L130C8))</f>
        <v>0.61905176758577873</v>
      </c>
      <c r="L37" s="16" t="s">
        <v>22555</v>
      </c>
      <c r="M37" s="15">
        <f>IF(D2L130C2&lt;&gt;0,D2L130C2*D2L130C4,D2L130C3*D2L130C4)</f>
        <v>4.4218793246547934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4.4218793246547934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437948.16000000003</v>
      </c>
      <c r="V37" s="16" t="s">
        <v>22557</v>
      </c>
      <c r="W37" s="33">
        <f>IF(D2L130C9=0,0,D2L130C7/D2L130C9)</f>
        <v>1.0096809916166317E-5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3311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0.89435154499542324</v>
      </c>
      <c r="L38" s="16" t="s">
        <v>22562</v>
      </c>
      <c r="M38" s="15">
        <f>IF(D2L131C2&lt;&gt;0,D2L131C2*D2L131C4,D2L131C3*D2L131C4)</f>
        <v>2961.1979654798465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2961.1979654798465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437948.16000000003</v>
      </c>
      <c r="V38" s="16" t="s">
        <v>22564</v>
      </c>
      <c r="W38" s="33">
        <f>IF(D2L131C9=0,0,D2L131C7/D2L131C9)</f>
        <v>6.7615262168925347E-3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13.08595394915028</v>
      </c>
      <c r="J39" s="16" t="s">
        <v>22576</v>
      </c>
      <c r="K39" s="21">
        <f>IF(FLOW_THRU_100PCT="Y",1,INDEX(VariabilityMatrix,D2L132C1,D2L132C8))</f>
        <v>0.61905176758577873</v>
      </c>
      <c r="L39" s="16" t="s">
        <v>22570</v>
      </c>
      <c r="M39" s="15">
        <f>IF(D2L132C2&lt;&gt;0,D2L132C2*D2L132C4,D2L132C3*D2L132C4)</f>
        <v>8.1008829227675818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8.1008829227675818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437948.16000000003</v>
      </c>
      <c r="V39" s="16" t="s">
        <v>22572</v>
      </c>
      <c r="W39" s="33">
        <f>IF(D2L132C9=0,0,D2L132C7/D2L132C9)</f>
        <v>1.8497355766416695E-5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64602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0.89435154499542324</v>
      </c>
      <c r="L40" s="16" t="s">
        <v>22577</v>
      </c>
      <c r="M40" s="15">
        <f>IF(D2L133C2&lt;&gt;0,D2L133C2*D2L133C4,D2L133C3*D2L133C4)</f>
        <v>57776.89850979433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57776.89850979433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437948.16000000003</v>
      </c>
      <c r="V40" s="16" t="s">
        <v>22579</v>
      </c>
      <c r="W40" s="33">
        <f>IF(D2L133C9=0,0,D2L133C7/D2L133C9)</f>
        <v>0.1319263414870708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3.0857708002363111</v>
      </c>
      <c r="J41" s="16" t="s">
        <v>22591</v>
      </c>
      <c r="K41" s="21">
        <f>IF(FLOW_THRU_100PCT="Y",1,INDEX(VariabilityMatrix,D2L134C1,D2L134C8))</f>
        <v>0.61905176758577873</v>
      </c>
      <c r="L41" s="16" t="s">
        <v>22585</v>
      </c>
      <c r="M41" s="15">
        <f>IF(D2L134C2&lt;&gt;0,D2L134C2*D2L134C4,D2L134C3*D2L134C4)</f>
        <v>1.9102518682508713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1.9102518682508713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437948.16000000003</v>
      </c>
      <c r="V41" s="16" t="s">
        <v>22587</v>
      </c>
      <c r="W41" s="33">
        <f>IF(D2L134C9=0,0,D2L134C7/D2L134C9)</f>
        <v>4.3618218837838504E-6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29160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0.89435154499542324</v>
      </c>
      <c r="L42" s="16" t="s">
        <v>22592</v>
      </c>
      <c r="M42" s="15">
        <f>IF(D2L135C2&lt;&gt;0,D2L135C2*D2L135C4,D2L135C3*D2L135C4)</f>
        <v>26079.291052066543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26079.291052066543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437948.16000000003</v>
      </c>
      <c r="V42" s="16" t="s">
        <v>22594</v>
      </c>
      <c r="W42" s="33">
        <f>IF(D2L135C9=0,0,D2L135C7/D2L135C9)</f>
        <v>5.9548808361397247E-2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0.38095935805386549</v>
      </c>
      <c r="J43" s="16" t="s">
        <v>22606</v>
      </c>
      <c r="K43" s="21">
        <f>IF(FLOW_THRU_100PCT="Y",1,INDEX(VariabilityMatrix,D2L136C1,D2L136C8))</f>
        <v>0.61905176758577873</v>
      </c>
      <c r="L43" s="16" t="s">
        <v>22600</v>
      </c>
      <c r="M43" s="15">
        <f>IF(D2L136C2&lt;&gt;0,D2L136C2*D2L136C4,D2L136C3*D2L136C4)</f>
        <v>0.235833563981589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0.235833563981589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437948.16000000003</v>
      </c>
      <c r="V43" s="16" t="s">
        <v>22602</v>
      </c>
      <c r="W43" s="33">
        <f>IF(D2L136C9=0,0,D2L136C7/D2L136C9)</f>
        <v>5.3849652886220364E-7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0.89435154499542324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437948.16000000003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0.61905176758577873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437948.16000000003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2045</v>
      </c>
      <c r="J46" s="16" t="s">
        <v>22628</v>
      </c>
      <c r="K46" s="21">
        <f>IF(FLOW_THRU_100PCT="Y",1,D2L113C4)</f>
        <v>0.8861666878361546</v>
      </c>
      <c r="L46" s="16" t="s">
        <v>22622</v>
      </c>
      <c r="M46" s="15">
        <f>IF(D2L139C2&lt;&gt;0,D2L139C2*D2L139C4,D2L139C3*D2L139C4)</f>
        <v>1812.2108766249362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1812.2108766249362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437948.16000000003</v>
      </c>
      <c r="V46" s="16" t="s">
        <v>22624</v>
      </c>
      <c r="W46" s="33">
        <f>IF(D2L139C9=0,0,D2L139C7/D2L139C9)</f>
        <v>4.1379575076304371E-3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2644.3167936866334</v>
      </c>
      <c r="J47" s="16" t="s">
        <v>22628</v>
      </c>
      <c r="K47" s="21">
        <f>IF(FLOW_THRU_100PCT="Y",1,D2L113C4)</f>
        <v>0.8861666878361546</v>
      </c>
      <c r="L47" s="16" t="s">
        <v>22630</v>
      </c>
      <c r="M47" s="15">
        <f>IF(D2L140C2&lt;&gt;0,D2L140C2*D2L140C4,D2L140C3*D2L140C4)</f>
        <v>2343.3054546508042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2343.3054546508042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437948.16000000003</v>
      </c>
      <c r="V47" s="16" t="s">
        <v>22632</v>
      </c>
      <c r="W47" s="33">
        <f>IF(D2L140C9=0,0,D2L140C7/D2L140C9)</f>
        <v>5.3506457354468712E-3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14.596177014671518</v>
      </c>
      <c r="J48" s="16" t="s">
        <v>22628</v>
      </c>
      <c r="K48" s="21">
        <f>IF(FLOW_THRU_100PCT="Y",1,D2L113C4)</f>
        <v>0.8861666878361546</v>
      </c>
      <c r="L48" s="16" t="s">
        <v>22636</v>
      </c>
      <c r="M48" s="15">
        <f>IF(D2L141C2&lt;&gt;0,D2L141C2*D2L141C4,D2L141C3*D2L141C4)</f>
        <v>12.93464584016167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12.93464584016167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437948.16000000003</v>
      </c>
      <c r="V48" s="16" t="s">
        <v>22638</v>
      </c>
      <c r="W48" s="33">
        <f>IF(D2L141C9=0,0,D2L141C7/D2L141C9)</f>
        <v>2.9534650494162755E-5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43.31318359034708</v>
      </c>
      <c r="J49" s="16" t="s">
        <v>22648</v>
      </c>
      <c r="K49" s="21">
        <f>IF(FLOW_THRU_100PCT="Y",1,INDEX(VariabilityMatrix,D2L142C1,D2L142C8))</f>
        <v>0.61092672130876635</v>
      </c>
      <c r="L49" s="16" t="s">
        <v>22642</v>
      </c>
      <c r="M49" s="15">
        <f>IF(D2L142C2&lt;&gt;0,D2L142C2*D2L142C4,D2L142C3*D2L142C4)</f>
        <v>26.461181240295403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26.461181240295403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418150.40399999998</v>
      </c>
      <c r="V49" s="16" t="s">
        <v>22644</v>
      </c>
      <c r="W49" s="33">
        <f>IF(D2L142C9=0,0,D2L142C7/D2L142C9)</f>
        <v>6.3281491509202038E-5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65.162790362467518</v>
      </c>
      <c r="J50" s="16" t="s">
        <v>22655</v>
      </c>
      <c r="K50" s="21">
        <f>IF(FLOW_THRU_100PCT="Y",1,INDEX(VariabilityMatrix,D2L143C1,D2L143C8))</f>
        <v>0.61691050769121758</v>
      </c>
      <c r="L50" s="16" t="s">
        <v>22649</v>
      </c>
      <c r="M50" s="15">
        <f>IF(D2L143C2&lt;&gt;0,D2L143C2*D2L143C4,D2L143C3*D2L143C4)</f>
        <v>40.199610085086213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40.199610085086213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432944.92</v>
      </c>
      <c r="V50" s="16" t="s">
        <v>22651</v>
      </c>
      <c r="W50" s="33">
        <f>IF(D2L143C9=0,0,D2L143C7/D2L143C9)</f>
        <v>9.2851557387683896E-5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11805.218634013132</v>
      </c>
      <c r="J51" s="16" t="s">
        <v>22662</v>
      </c>
      <c r="K51" s="21">
        <f>IF(FLOW_THRU_100PCT="Y",1,INDEX(VariabilityMatrix,D2L144C1,D2L144C8))</f>
        <v>0.61691050769121758</v>
      </c>
      <c r="L51" s="16" t="s">
        <v>22656</v>
      </c>
      <c r="M51" s="15">
        <f>IF(D2L144C2&lt;&gt;0,D2L144C2*D2L144C4,D2L144C3*D2L144C4)</f>
        <v>7282.7634209148637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7282.7634209148637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432944.92</v>
      </c>
      <c r="V51" s="16" t="s">
        <v>22658</v>
      </c>
      <c r="W51" s="33">
        <f>IF(D2L144C9=0,0,D2L144C7/D2L144C9)</f>
        <v>1.6821454842142192E-2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328.80065730574984</v>
      </c>
      <c r="J52" s="16" t="s">
        <v>22669</v>
      </c>
      <c r="K52" s="21">
        <f>IF(FLOW_THRU_100PCT="Y",1,INDEX(VariabilityMatrix,D2L145C1,D2L145C8))</f>
        <v>0.61691050769121758</v>
      </c>
      <c r="L52" s="16" t="s">
        <v>22663</v>
      </c>
      <c r="M52" s="15">
        <f>IF(D2L145C2&lt;&gt;0,D2L145C2*D2L145C4,D2L145C3*D2L145C4)</f>
        <v>202.84058042769618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202.84058042769618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432944.92</v>
      </c>
      <c r="V52" s="16" t="s">
        <v>22665</v>
      </c>
      <c r="W52" s="33">
        <f>IF(D2L145C9=0,0,D2L145C7/D2L145C9)</f>
        <v>4.6851359389479889E-4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99.236465691763897</v>
      </c>
      <c r="J53" s="16" t="s">
        <v>22676</v>
      </c>
      <c r="K53" s="21">
        <f>IF(FLOW_THRU_100PCT="Y",1,D2L144C4)</f>
        <v>0.61691050769121758</v>
      </c>
      <c r="L53" s="16" t="s">
        <v>22670</v>
      </c>
      <c r="M53" s="15">
        <f>IF(D2L146C2&lt;&gt;0,D2L146C2*D2L146C4,D2L146C3*D2L146C4)</f>
        <v>61.220018431388162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61.220018431388162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432944.92</v>
      </c>
      <c r="V53" s="16" t="s">
        <v>22672</v>
      </c>
      <c r="W53" s="33">
        <f>IF(D2L146C9=0,0,D2L146C7/D2L146C9)</f>
        <v>1.4140371119584488E-4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2018.2720934978333</v>
      </c>
      <c r="J54" s="16" t="s">
        <v>22683</v>
      </c>
      <c r="K54" s="21">
        <f>IF(FLOW_THRU_100PCT="Y",1,INDEX(VariabilityMatrix,D2L147C1,D2L147C8))</f>
        <v>0.61905176758577873</v>
      </c>
      <c r="L54" s="16" t="s">
        <v>22677</v>
      </c>
      <c r="M54" s="15">
        <f>IF(D2L147C2&lt;&gt;0,D2L147C2*D2L147C4,D2L147C3*D2L147C4)</f>
        <v>1249.4149069488838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1249.4149069488838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437948.16000000003</v>
      </c>
      <c r="V54" s="16" t="s">
        <v>22679</v>
      </c>
      <c r="W54" s="33">
        <f>IF(D2L147C9=0,0,D2L147C7/D2L147C9)</f>
        <v>2.852883105956841E-3</v>
      </c>
      <c r="X54" s="16" t="s">
        <v>22680</v>
      </c>
      <c r="Y54" s="32">
        <f>IF(D2L147C5=0,0,D2L147C7/D2L147C5)</f>
        <v>1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1001.8179496241378</v>
      </c>
      <c r="J55" s="16" t="s">
        <v>22690</v>
      </c>
      <c r="K55" s="21">
        <f>IF(FLOW_THRU_100PCT="Y",1,INDEX(VariabilityMatrix,D2L148C1,D2L148C8))</f>
        <v>0.61691050769121758</v>
      </c>
      <c r="L55" s="16" t="s">
        <v>22684</v>
      </c>
      <c r="M55" s="15">
        <f>IF(D2L148C2&lt;&gt;0,D2L148C2*D2L148C4,D2L148C3*D2L148C4)</f>
        <v>618.03201991680146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618.03201991680146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432944.92</v>
      </c>
      <c r="V55" s="16" t="s">
        <v>22686</v>
      </c>
      <c r="W55" s="33">
        <f>IF(D2L148C9=0,0,D2L148C7/D2L148C9)</f>
        <v>1.4275072679379203E-3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40.741801108899864</v>
      </c>
      <c r="J56" s="16" t="s">
        <v>22697</v>
      </c>
      <c r="K56" s="21">
        <f>IF(FLOW_THRU_100PCT="Y",1,INDEX(VariabilityMatrix,D2L149C1,D2L149C8))</f>
        <v>0.61905176758577873</v>
      </c>
      <c r="L56" s="16" t="s">
        <v>22691</v>
      </c>
      <c r="M56" s="15">
        <f>IF(D2L149C2&lt;&gt;0,D2L149C2*D2L149C4,D2L149C3*D2L149C4)</f>
        <v>25.221283991092701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25.221283991092701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437948.16000000003</v>
      </c>
      <c r="V56" s="16" t="s">
        <v>22693</v>
      </c>
      <c r="W56" s="33">
        <f>IF(D2L149C9=0,0,D2L149C7/D2L149C9)</f>
        <v>5.7589656253134388E-5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9.1349329840582638E-2</v>
      </c>
      <c r="J57" s="16" t="s">
        <v>22704</v>
      </c>
      <c r="K57" s="21">
        <f>IF(FLOW_THRU_100PCT="Y",1,INDEX(VariabilityMatrix,D2L150C1,D2L150C8))</f>
        <v>0.61905176758577873</v>
      </c>
      <c r="L57" s="16" t="s">
        <v>22698</v>
      </c>
      <c r="M57" s="15">
        <f>IF(D2L150C2&lt;&gt;0,D2L150C2*D2L150C4,D2L150C3*D2L150C4)</f>
        <v>5.6549964105589004E-2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5.6549964105589004E-2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437948.16000000003</v>
      </c>
      <c r="V57" s="16" t="s">
        <v>22700</v>
      </c>
      <c r="W57" s="33">
        <f>IF(D2L150C9=0,0,D2L150C7/D2L150C9)</f>
        <v>1.2912478980523403E-7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0.61905176758577873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437948.16000000003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668.03764912418092</v>
      </c>
      <c r="J59" s="16" t="s">
        <v>22718</v>
      </c>
      <c r="K59" s="21">
        <f>IF(FLOW_THRU_100PCT="Y",1,INDEX(VariabilityMatrix,D2L152C1,D2L152C8))</f>
        <v>0.61905176758577873</v>
      </c>
      <c r="L59" s="16" t="s">
        <v>22712</v>
      </c>
      <c r="M59" s="15">
        <f>IF(D2L152C2&lt;&gt;0,D2L152C2*D2L152C4,D2L152C3*D2L152C4)</f>
        <v>413.54988750417243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413.54988750417243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437948.16000000003</v>
      </c>
      <c r="V59" s="16" t="s">
        <v>22714</v>
      </c>
      <c r="W59" s="33">
        <f>IF(D2L152C9=0,0,D2L152C7/D2L152C9)</f>
        <v>9.442895878456765E-4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316.89082521698128</v>
      </c>
      <c r="J60" s="16" t="s">
        <v>22725</v>
      </c>
      <c r="K60" s="21">
        <f>IF(FLOW_THRU_100PCT="Y",1,INDEX(VariabilityMatrix,D2L153C1,D2L153C8))</f>
        <v>0.61905176758577873</v>
      </c>
      <c r="L60" s="16" t="s">
        <v>22719</v>
      </c>
      <c r="M60" s="15">
        <f>IF(D2L153C2&lt;&gt;0,D2L153C2*D2L153C4,D2L153C3*D2L153C4)</f>
        <v>196.17182548228834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196.17182548228834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437948.16000000003</v>
      </c>
      <c r="V60" s="16" t="s">
        <v>22721</v>
      </c>
      <c r="W60" s="33">
        <f>IF(D2L153C9=0,0,D2L153C7/D2L153C9)</f>
        <v>4.4793389583435702E-4</v>
      </c>
      <c r="X60" s="16" t="s">
        <v>22722</v>
      </c>
      <c r="Y60" s="32">
        <f>IF(D2L153C5=0,0,D2L153C7/D2L153C5)</f>
        <v>1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0.61905176758577873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437948.16000000003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230.74840717731183</v>
      </c>
      <c r="J62" s="16" t="s">
        <v>22676</v>
      </c>
      <c r="K62" s="21">
        <f>IF(FLOW_THRU_100PCT="Y",1,D2L144C4)</f>
        <v>0.61691050769121758</v>
      </c>
      <c r="L62" s="16" t="s">
        <v>22733</v>
      </c>
      <c r="M62" s="15">
        <f>IF(D2L155C2&lt;&gt;0,D2L155C2*D2L155C4,D2L155C3*D2L155C4)</f>
        <v>142.35111702069523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142.35111702069523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437948.16000000003</v>
      </c>
      <c r="V62" s="16" t="s">
        <v>22735</v>
      </c>
      <c r="W62" s="33">
        <f>IF(D2L155C9=0,0,D2L155C7/D2L155C9)</f>
        <v>3.25041020884059E-4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2.5821410570873254E-2</v>
      </c>
      <c r="J63" s="16" t="s">
        <v>22676</v>
      </c>
      <c r="K63" s="21">
        <f>IF(FLOW_THRU_100PCT="Y",1,D2L144C4)</f>
        <v>0.61691050769121758</v>
      </c>
      <c r="L63" s="16" t="s">
        <v>22739</v>
      </c>
      <c r="M63" s="15">
        <f>IF(D2L156C2&lt;&gt;0,D2L156C2*D2L156C4,D2L156C3*D2L156C4)</f>
        <v>1.592949950458079E-2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1.592949950458079E-2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432944.92</v>
      </c>
      <c r="V63" s="16" t="s">
        <v>22741</v>
      </c>
      <c r="W63" s="33">
        <f>IF(D2L156C9=0,0,D2L156C7/D2L156C9)</f>
        <v>3.6793362778297044E-8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334983.27769400005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111425.12721041276</v>
      </c>
      <c r="J64" s="16" t="s">
        <v>22751</v>
      </c>
      <c r="K64" s="21">
        <f>D2L157C5/SUM(D2L157C2:D2L157C3)</f>
        <v>0.82291027368043279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367354.0626531358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367354.0626531358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0.87297824426119686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0.82291027368043279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418150.40399999998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334983.27769400005</v>
      </c>
      <c r="H66" s="16" t="s">
        <v>22763</v>
      </c>
      <c r="I66" s="15">
        <f>SUM(D2L157C3:D2L158C3)</f>
        <v>111425.12721041276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367354.0626531358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367354.0626531358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0.87297824426119686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5.67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5.67</v>
      </c>
      <c r="N8" s="16" t="s">
        <v>4251</v>
      </c>
      <c r="O8" s="32">
        <f>1</f>
        <v>1</v>
      </c>
      <c r="P8" s="16" t="s">
        <v>22824</v>
      </c>
      <c r="Q8" s="15">
        <f>D2L201C5*D2L201C6</f>
        <v>5.67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437948.16000000003</v>
      </c>
      <c r="V8" s="16" t="s">
        <v>22825</v>
      </c>
      <c r="W8" s="33">
        <f>IF(D2L201C9=0,0,D2L201C7/D2L201C9)</f>
        <v>1.2946737805680013E-5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22516.864876524589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11258.432438262294</v>
      </c>
      <c r="N9" s="16" t="s">
        <v>4251</v>
      </c>
      <c r="O9" s="32">
        <f>1</f>
        <v>1</v>
      </c>
      <c r="P9" s="16" t="s">
        <v>22829</v>
      </c>
      <c r="Q9" s="15">
        <f>D2L202C5*D2L202C6</f>
        <v>11258.432438262294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437948.16000000003</v>
      </c>
      <c r="V9" s="16" t="s">
        <v>22830</v>
      </c>
      <c r="W9" s="33">
        <f>IF(D2L202C9=0,0,D2L202C7/D2L202C9)</f>
        <v>2.5707226257697471E-2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-20.54149323812058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-20.54149323812058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-20.54149323812058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437948.16000000003</v>
      </c>
      <c r="V10" s="16" t="s">
        <v>22835</v>
      </c>
      <c r="W10" s="33">
        <f>IF(D2L203C9=0,0,D2L203C7/D2L203C9)</f>
        <v>-4.6903937758570735E-5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826.74216084147156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413.37108042073578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413.37108042073578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437948.16000000003</v>
      </c>
      <c r="V11" s="16" t="s">
        <v>22840</v>
      </c>
      <c r="W11" s="33">
        <f>IF(D2L204C9=0,0,D2L204C7/D2L204C9)</f>
        <v>9.4388130417247501E-4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437948.16000000003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1801.3481546238845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900.67407731194226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900.67407731194226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437948.16000000003</v>
      </c>
      <c r="V13" s="16" t="s">
        <v>22850</v>
      </c>
      <c r="W13" s="33">
        <f>IF(D2L206C9=0,0,D2L206C7/D2L206C9)</f>
        <v>2.0565769184004387E-3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437948.16000000003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26176.700779726161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13088.350389863081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13088.350389863081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437948.16000000003</v>
      </c>
      <c r="V15" s="16" t="s">
        <v>22860</v>
      </c>
      <c r="W15" s="33">
        <f>IF(D2L208C9=0,0,D2L208C7/D2L208C9)</f>
        <v>2.9885615662509187E-2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437948.16000000003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437948.16000000003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437948.16000000003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17.520628168596062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17.520628168596062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17.520628168596062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437948.16000000003</v>
      </c>
      <c r="V19" s="16" t="s">
        <v>22880</v>
      </c>
      <c r="W19" s="33">
        <f>IF(D2L212C9=0,0,D2L212C7/D2L212C9)</f>
        <v>4.0006169151609314E-5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148484.07916807965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74242.039584039827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74242.039584039827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437948.16000000003</v>
      </c>
      <c r="V20" s="16" t="s">
        <v>22885</v>
      </c>
      <c r="W20" s="33">
        <f>IF(D2L213C9=0,0,D2L213C7/D2L213C9)</f>
        <v>0.16952243750502302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31.029941425135974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31.029941425135974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31.029941425135974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437948.16000000003</v>
      </c>
      <c r="V21" s="16" t="s">
        <v>22890</v>
      </c>
      <c r="W21" s="33">
        <f>IF(D2L214C9=0,0,D2L214C7/D2L214C9)</f>
        <v>7.0853001015316446E-5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204828.2211712487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102414.11058562435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102414.11058562435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437948.16000000003</v>
      </c>
      <c r="V22" s="16" t="s">
        <v>22895</v>
      </c>
      <c r="W22" s="33">
        <f>IF(D2L215C9=0,0,D2L215C7/D2L215C9)</f>
        <v>0.23384984785784771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296.52008608416259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296.52008608416259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296.52008608416259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437948.16000000003</v>
      </c>
      <c r="V23" s="16" t="s">
        <v>22900</v>
      </c>
      <c r="W23" s="33">
        <f>IF(D2L216C9=0,0,D2L216C7/D2L216C9)</f>
        <v>6.770666329187513E-4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56419.825301699166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28209.912650849583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28209.912650849583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437948.16000000003</v>
      </c>
      <c r="V24" s="16" t="s">
        <v>22905</v>
      </c>
      <c r="W24" s="33">
        <f>IF(D2L217C9=0,0,D2L217C7/D2L217C9)</f>
        <v>6.4413817039097918E-2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636.99805835326515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318.49902917663258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318.49902917663258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437948.16000000003</v>
      </c>
      <c r="V25" s="16" t="s">
        <v>22910</v>
      </c>
      <c r="W25" s="33">
        <f>IF(D2L218C9=0,0,D2L218C7/D2L218C9)</f>
        <v>7.2725280813289075E-4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437948.16000000003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660.71607116429095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330.35803558214548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330.35803558214548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437948.16000000003</v>
      </c>
      <c r="V27" s="16" t="s">
        <v>22920</v>
      </c>
      <c r="W27" s="33">
        <f>IF(D2L220C9=0,0,D2L220C7/D2L220C9)</f>
        <v>7.5433137013783879E-4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437948.16000000003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151.3370356201616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75.6685178100808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75.6685178100808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437948.16000000003</v>
      </c>
      <c r="V29" s="16" t="s">
        <v>22930</v>
      </c>
      <c r="W29" s="33">
        <f>IF(D2L222C9=0,0,D2L222C7/D2L222C9)</f>
        <v>1.7277962261579268E-4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0.28633910694867937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0.28633910694867937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0.28633910694867937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437948.16000000003</v>
      </c>
      <c r="V30" s="16" t="s">
        <v>22935</v>
      </c>
      <c r="W30" s="33">
        <f>IF(D2L223C9=0,0,D2L223C7/D2L223C9)</f>
        <v>6.5381963689190829E-7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54726.803268383257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27363.401634191629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27363.401634191629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437948.16000000003</v>
      </c>
      <c r="V31" s="16" t="s">
        <v>22940</v>
      </c>
      <c r="W31" s="33">
        <f>IF(D2L224C9=0,0,D2L224C7/D2L224C9)</f>
        <v>6.248091471417902E-2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-14.494667610789875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-14.494667610789875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-14.494667610789875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437948.16000000003</v>
      </c>
      <c r="V32" s="16" t="s">
        <v>22945</v>
      </c>
      <c r="W32" s="33">
        <f>IF(D2L225C9=0,0,D2L225C7/D2L225C9)</f>
        <v>-3.3096765632694684E-5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11471.047481675421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5735.5237408377106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5735.5237408377106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437948.16000000003</v>
      </c>
      <c r="V33" s="16" t="s">
        <v>22950</v>
      </c>
      <c r="W33" s="33">
        <f>IF(D2L226C9=0,0,D2L226C7/D2L226C9)</f>
        <v>1.3096353095393094E-2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45.318345906781502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45.318345906781502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45.318345906781502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437948.16000000003</v>
      </c>
      <c r="V34" s="16" t="s">
        <v>22955</v>
      </c>
      <c r="W34" s="33">
        <f>IF(D2L227C9=0,0,D2L227C7/D2L227C9)</f>
        <v>1.0347879051890868E-4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1516.4151869849738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758.20759349248692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758.20759349248692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437948.16000000003</v>
      </c>
      <c r="V35" s="16" t="s">
        <v>22960</v>
      </c>
      <c r="W35" s="33">
        <f>IF(D2L228C9=0,0,D2L228C7/D2L228C9)</f>
        <v>1.7312724718206074E-3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437948.16000000003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8150.7374561033321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8150.7374561033321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8150.7374561033321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437948.16000000003</v>
      </c>
      <c r="V37" s="16" t="s">
        <v>22970</v>
      </c>
      <c r="W37" s="33">
        <f>IF(D2L230C9=0,0,D2L230C7/D2L230C9)</f>
        <v>1.8611192375150819E-2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11078.16016417068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11078.16016417068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11078.16016417068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437948.16000000003</v>
      </c>
      <c r="V38" s="16" t="s">
        <v>22975</v>
      </c>
      <c r="W38" s="33">
        <f>IF(D2L231C9=0,0,D2L231C7/D2L231C9)</f>
        <v>2.5295597004382161E-2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60.564605684306287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30.282302842153143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30.282302842153143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437948.16000000003</v>
      </c>
      <c r="V39" s="16" t="s">
        <v>22980</v>
      </c>
      <c r="W39" s="33">
        <f>IF(D2L232C9=0,0,D2L232C7/D2L232C9)</f>
        <v>6.9145861560768152E-5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437948.16000000003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538428.40077671257</v>
      </c>
      <c r="J41" s="16" t="s">
        <v>22994</v>
      </c>
      <c r="K41" s="21">
        <f>D2L234C5/D2L234C3</f>
        <v>0.50756900773096802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273289.56911640795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273289.56911640795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0.62402264486373915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0.50756900773096802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437948.16000000003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549867.87012072594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284729.03846042132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284729.03846042132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0.65014324631577713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929949.95398734766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464974.97699367383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464974.97699367383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437948.16000000003</v>
      </c>
      <c r="V44" s="16" t="s">
        <v>23009</v>
      </c>
      <c r="W44" s="33">
        <f>IF(D2L237C9=0,0,D2L237C7/D2L237C9)</f>
        <v>1.0617123656682879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185845.8303064073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92922.915153203649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92922.915153203649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437948.16000000003</v>
      </c>
      <c r="V45" s="16" t="s">
        <v>23014</v>
      </c>
      <c r="W45" s="33">
        <f>IF(D2L238C9=0,0,D2L238C7/D2L238C9)</f>
        <v>0.21217788688324124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2627.933186113421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1313.9665930567105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1313.9665930567105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437948.16000000003</v>
      </c>
      <c r="V46" s="16" t="s">
        <v>23019</v>
      </c>
      <c r="W46" s="33">
        <f>IF(D2L239C9=0,0,D2L239C7/D2L239C9)</f>
        <v>3.0002788299343702E-3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14445.567536927454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7222.783768463727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7222.783768463727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437948.16000000003</v>
      </c>
      <c r="V47" s="16" t="s">
        <v>23024</v>
      </c>
      <c r="W47" s="33">
        <f>IF(D2L240C9=0,0,D2L240C7/D2L240C9)</f>
        <v>1.6492325869033739E-2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152659.53995152816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76329.76997576408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76329.76997576408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437948.16000000003</v>
      </c>
      <c r="V48" s="16" t="s">
        <v>23029</v>
      </c>
      <c r="W48" s="33">
        <f>IF(D2L241C9=0,0,D2L241C7/D2L241C9)</f>
        <v>0.17428950946103774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437948.16000000003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269287.40558502288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134643.70279251144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134643.70279251144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437948.16000000003</v>
      </c>
      <c r="V50" s="16" t="s">
        <v>23039</v>
      </c>
      <c r="W50" s="33">
        <f>IF(D2L243C9=0,0,D2L243C7/D2L243C9)</f>
        <v>0.30744210180609371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473851.73290627822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236925.86645313911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236925.86645313911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437948.16000000003</v>
      </c>
      <c r="V51" s="16" t="s">
        <v>23044</v>
      </c>
      <c r="W51" s="33">
        <f>IF(D2L244C9=0,0,D2L244C7/D2L244C9)</f>
        <v>0.54099066531787487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153566.76754617415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76783.383773087073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76783.383773087073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437948.16000000003</v>
      </c>
      <c r="V52" s="16" t="s">
        <v>23049</v>
      </c>
      <c r="W52" s="33">
        <f>IF(D2L245C9=0,0,D2L245C7/D2L245C9)</f>
        <v>0.17532527998995834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3717.6579055796278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1858.8289527898139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1858.8289527898139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437948.16000000003</v>
      </c>
      <c r="V53" s="16" t="s">
        <v>23054</v>
      </c>
      <c r="W53" s="33">
        <f>IF(D2L246C9=0,0,D2L246C7/D2L246C9)</f>
        <v>4.2444040700840343E-3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992.95875253058011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496.47937626529006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496.47937626529006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437948.16000000003</v>
      </c>
      <c r="V54" s="16" t="s">
        <v>23059</v>
      </c>
      <c r="W54" s="33">
        <f>IF(D2L247C9=0,0,D2L247C7/D2L247C9)</f>
        <v>1.1336487319989882E-3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756.46348149047037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378.23174074523519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378.23174074523519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437948.16000000003</v>
      </c>
      <c r="V55" s="16" t="s">
        <v>23064</v>
      </c>
      <c r="W55" s="33">
        <f>IF(D2L248C9=0,0,D2L248C7/D2L248C9)</f>
        <v>8.6364500479973506E-4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159921.79981718815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79960.899908594074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79960.899908594074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437948.16000000003</v>
      </c>
      <c r="V56" s="16" t="s">
        <v>23069</v>
      </c>
      <c r="W56" s="33">
        <f>IF(D2L249C9=0,0,D2L249C7/D2L249C9)</f>
        <v>0.1825807417676879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23831.183359764615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11915.591679882307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11915.591679882307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437948.16000000003</v>
      </c>
      <c r="V57" s="16" t="s">
        <v>23074</v>
      </c>
      <c r="W57" s="33">
        <f>IF(D2L250C9=0,0,D2L250C7/D2L250C9)</f>
        <v>2.7207767421336595E-2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6797.0327160073248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3398.5163580036624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3398.5163580036624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437948.16000000003</v>
      </c>
      <c r="V58" s="16" t="s">
        <v>23079</v>
      </c>
      <c r="W58" s="33">
        <f>IF(D2L251C9=0,0,D2L251C7/D2L251C9)</f>
        <v>7.7600882214088123E-3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16500.729864767411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16500.729864767411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16500.729864767411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437948.16000000003</v>
      </c>
      <c r="V59" s="16" t="s">
        <v>23084</v>
      </c>
      <c r="W59" s="33">
        <f>IF(D2L252C9=0,0,D2L252C7/D2L252C9)</f>
        <v>3.7677358582274688E-2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2394752.5569031276</v>
      </c>
      <c r="J60" s="16" t="s">
        <v>23093</v>
      </c>
      <c r="K60" s="21">
        <f>D2L253C5/D2L253C3</f>
        <v>0.5034451847263306</v>
      </c>
      <c r="L60" s="16" t="s">
        <v>23087</v>
      </c>
      <c r="M60" s="15">
        <f>SUM(D2L237C5:D2L252C5)</f>
        <v>1205626.6433839477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1205626.6433839477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2.7528980676250523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0.5034451847263306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437948.16000000003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2394752.5569031276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1205626.6433839477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1205626.6433839477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2.7528980676250523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1347543.3685733331</v>
      </c>
      <c r="J8" s="16" t="s">
        <v>23178</v>
      </c>
      <c r="K8" s="21">
        <f>IF(FLOW_THRU_100PCT="Y",1,INDEX(VariabilityMatrix,D3L101C1,D3L101C8))</f>
        <v>0.72744220966074236</v>
      </c>
      <c r="L8" s="16" t="s">
        <v>23148</v>
      </c>
      <c r="M8" s="15">
        <f>IF(D3L101C2&lt;&gt;0,D3L101C2*D3L101C4,D3L101C3*D3L101C4)</f>
        <v>980259.92564866564</v>
      </c>
      <c r="N8" s="16" t="s">
        <v>4251</v>
      </c>
      <c r="O8" s="32">
        <f>0.45*CHOOSE(MIN(D3L101C8,RUN_YEARS),B3L110C1,B3L125C1,B3L140C1,B3L155C1,B3L170C1)</f>
        <v>0.44060657531901537</v>
      </c>
      <c r="P8" s="16" t="s">
        <v>23149</v>
      </c>
      <c r="Q8" s="15">
        <f>D3L101C5*D3L101C6</f>
        <v>431908.96876253118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2200086796.3333335</v>
      </c>
      <c r="V8" s="16" t="s">
        <v>23150</v>
      </c>
      <c r="W8" s="33">
        <f>IF(D3L101C9=0,0,D3L101C7/D3L101C9)</f>
        <v>1.9631451335572352E-4</v>
      </c>
      <c r="X8" s="16" t="s">
        <v>23151</v>
      </c>
      <c r="Y8" s="32">
        <f>IF(D3L101C5=0,0,D3L101C7/D3L101C5)</f>
        <v>0.44060657531901537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0.53851914761212993</v>
      </c>
      <c r="AL8" s="16" t="s">
        <v>23155</v>
      </c>
      <c r="AM8" s="15">
        <f>D3L101C5*D3L101C17</f>
        <v>527888.73959864932</v>
      </c>
      <c r="AN8" s="16" t="s">
        <v>23172</v>
      </c>
      <c r="AO8" s="15">
        <f>IF(D3L101C17=0,0,CHOOSE(MIN(D3L101C8,RUN_YEARS),A1L108C1,A1L108C6,A1L108C7,A1L108C8,A1L108C9))</f>
        <v>980965.11699999997</v>
      </c>
      <c r="AP8" s="16" t="s">
        <v>23156</v>
      </c>
      <c r="AQ8" s="33">
        <f>IF(D3L101C19=0,0,D3L101C18/D3L101C19)</f>
        <v>0.53813201963087676</v>
      </c>
      <c r="AR8" s="16" t="s">
        <v>23157</v>
      </c>
      <c r="AS8" s="32">
        <f>IF(D3L101C5=0,0,D3L101C18/D3L101C5)</f>
        <v>0.53851914761212993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2.0874277068854696E-2</v>
      </c>
      <c r="BZ8" s="16" t="s">
        <v>23167</v>
      </c>
      <c r="CA8" s="15">
        <f>D3L101C5*D3L101C37</f>
        <v>20462.217287485149</v>
      </c>
      <c r="CB8" s="16" t="s">
        <v>23176</v>
      </c>
      <c r="CC8" s="15">
        <f>IF(D3L101C37=0,0,CHOOSE(MIN(D3L101C8,RUN_YEARS),B6L116C1,B6L117C1,B6L118C1,B6L119C1,B6L120C1))</f>
        <v>432944.92</v>
      </c>
      <c r="CD8" s="16" t="s">
        <v>23168</v>
      </c>
      <c r="CE8" s="33">
        <f>IF(D3L101C39=0,0,D3L101C38/D3L101C39)</f>
        <v>4.7262864956320885E-2</v>
      </c>
      <c r="CF8" s="16" t="s">
        <v>23169</v>
      </c>
      <c r="CG8" s="32">
        <f>IF(D3L101C5=0,0,D3L101C38/D3L101C5)</f>
        <v>2.0874277068854696E-2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0.72744220966074236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0.44060657531901537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2200086796.3333335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0.53851914761212993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980965.11699999997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2.0874277068854696E-2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432944.92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171.66872000000001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147.63509920000001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147.63509920000001</v>
      </c>
      <c r="AX10" s="16" t="s">
        <v>23237</v>
      </c>
      <c r="AY10" s="15">
        <f>IF(D3L103C22=0,0,CHOOSE(MIN(D3L103C8,RUN_YEARS),A1L104C1,A1L104C6,A1L104C7,A1L104C8,A1L104C9))</f>
        <v>324568.03633333335</v>
      </c>
      <c r="AZ10" s="16" t="s">
        <v>23223</v>
      </c>
      <c r="BA10" s="33">
        <f>IF(D3L103C24=0,0,D3L103C23/D3L103C24)</f>
        <v>4.5486641527564921E-4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7412.4790148919865</v>
      </c>
      <c r="J11" s="16" t="s">
        <v>23273</v>
      </c>
      <c r="K11" s="21">
        <f>IF(FLOW_THRU_100PCT="Y",1,INDEX(VariabilityMatrix,D3L104C1,D3L104C8))</f>
        <v>0.61092672130876635</v>
      </c>
      <c r="L11" s="16" t="s">
        <v>23243</v>
      </c>
      <c r="M11" s="15">
        <f>IF(D3L104C2&lt;&gt;0,D3L104C2*D3L104C4,D3L104C3*D3L104C4)</f>
        <v>4528.4815013379957</v>
      </c>
      <c r="N11" s="16" t="s">
        <v>4251</v>
      </c>
      <c r="O11" s="32">
        <f>0.45*CHOOSE(MIN(D3L104C8,RUN_YEARS),B3L110C1,B3L125C1,B3L140C1,B3L155C1,B3L170C1)</f>
        <v>0.44088540608801169</v>
      </c>
      <c r="P11" s="16" t="s">
        <v>23244</v>
      </c>
      <c r="Q11" s="15">
        <f>D3L104C5*D3L104C6</f>
        <v>1996.5414056794511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2126736720.4000001</v>
      </c>
      <c r="V11" s="16" t="s">
        <v>23245</v>
      </c>
      <c r="W11" s="33">
        <f>IF(D3L104C9=0,0,D3L104C7/D3L104C9)</f>
        <v>9.3878164914740284E-7</v>
      </c>
      <c r="X11" s="16" t="s">
        <v>23246</v>
      </c>
      <c r="Y11" s="32">
        <f>IF(D3L104C5=0,0,D3L104C7/D3L104C5)</f>
        <v>0.44088540608801169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0.53885994077423649</v>
      </c>
      <c r="AL11" s="16" t="s">
        <v>23250</v>
      </c>
      <c r="AM11" s="15">
        <f>D3L104C5*D3L104C17</f>
        <v>2440.217273608218</v>
      </c>
      <c r="AN11" s="16" t="s">
        <v>23267</v>
      </c>
      <c r="AO11" s="15">
        <f>IF(D3L104C17=0,0,CHOOSE(MIN(D3L104C8,RUN_YEARS),A1L108C1,A1L108C6,A1L108C7,A1L108C8,A1L108C9))</f>
        <v>950927.63139999995</v>
      </c>
      <c r="AP11" s="16" t="s">
        <v>23251</v>
      </c>
      <c r="AQ11" s="33">
        <f>IF(D3L104C19=0,0,D3L104C18/D3L104C19)</f>
        <v>2.5661440398104915E-3</v>
      </c>
      <c r="AR11" s="16" t="s">
        <v>23252</v>
      </c>
      <c r="AS11" s="32">
        <f>IF(D3L104C5=0,0,D3L104C18/D3L104C5)</f>
        <v>0.53885994077423649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2.0254653137751821E-2</v>
      </c>
      <c r="BZ11" s="16" t="s">
        <v>23262</v>
      </c>
      <c r="CA11" s="15">
        <f>D3L104C5*D3L104C37</f>
        <v>91.722822050326712</v>
      </c>
      <c r="CB11" s="16" t="s">
        <v>23271</v>
      </c>
      <c r="CC11" s="15">
        <f>IF(D3L104C37=0,0,CHOOSE(MIN(D3L104C8,RUN_YEARS),B6L116C1,B6L117C1,B6L118C1,B6L119C1,B6L120C1))</f>
        <v>418150.40399999998</v>
      </c>
      <c r="CD11" s="16" t="s">
        <v>23263</v>
      </c>
      <c r="CE11" s="33">
        <f>IF(D3L104C39=0,0,D3L104C38/D3L104C39)</f>
        <v>2.1935366120159652E-4</v>
      </c>
      <c r="CF11" s="16" t="s">
        <v>23264</v>
      </c>
      <c r="CG11" s="32">
        <f>IF(D3L104C5=0,0,D3L104C38/D3L104C5)</f>
        <v>2.0254653137751821E-2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0.27880888333906745</v>
      </c>
      <c r="J12" s="16" t="s">
        <v>23304</v>
      </c>
      <c r="K12" s="21">
        <f>IF(FLOW_THRU_100PCT="Y",1,INDEX(VariabilityMatrix,D3L105C1,D3L105C8))</f>
        <v>0.61092672130876635</v>
      </c>
      <c r="L12" s="16" t="s">
        <v>23274</v>
      </c>
      <c r="M12" s="15">
        <f>IF(D3L105C2&lt;&gt;0,D3L105C2*D3L105C4,D3L105C3*D3L105C4)</f>
        <v>0.17033179697009482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0.17033179697009482</v>
      </c>
      <c r="AX12" s="16" t="s">
        <v>23299</v>
      </c>
      <c r="AY12" s="15">
        <f>IF(D3L105C22=0,0,CHOOSE(MIN(D3L105C8,RUN_YEARS),A1L104C1,A1L104C6,A1L104C7,A1L104C8,A1L104C9))</f>
        <v>313124.53639999998</v>
      </c>
      <c r="AZ12" s="16" t="s">
        <v>23285</v>
      </c>
      <c r="BA12" s="33">
        <f>IF(D3L105C24=0,0,D3L105C23/D3L105C24)</f>
        <v>5.4397460808534334E-7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882.60399850133638</v>
      </c>
      <c r="J13" s="16" t="s">
        <v>23335</v>
      </c>
      <c r="K13" s="21">
        <f>IF(FLOW_THRU_100PCT="Y",1,INDEX(VariabilityMatrix,D3L106C1,D3L106C8))</f>
        <v>0.61092672130876635</v>
      </c>
      <c r="L13" s="16" t="s">
        <v>23305</v>
      </c>
      <c r="M13" s="15">
        <f>IF(D3L106C2&lt;&gt;0,D3L106C2*D3L106C4,D3L106C3*D3L106C4)</f>
        <v>539.20636701842875</v>
      </c>
      <c r="N13" s="16" t="s">
        <v>4251</v>
      </c>
      <c r="O13" s="32">
        <f>0.45*CHOOSE(MIN(D3L106C8,RUN_YEARS),B3L110C1,B3L125C1,B3L140C1,B3L155C1,B3L170C1)</f>
        <v>0.44088540608801169</v>
      </c>
      <c r="P13" s="16" t="s">
        <v>23306</v>
      </c>
      <c r="Q13" s="15">
        <f>D3L106C5*D3L106C6</f>
        <v>237.72821808816144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2126736720.4000001</v>
      </c>
      <c r="V13" s="16" t="s">
        <v>23307</v>
      </c>
      <c r="W13" s="33">
        <f>IF(D3L106C9=0,0,D3L106C7/D3L106C9)</f>
        <v>1.1178074644023127E-7</v>
      </c>
      <c r="X13" s="16" t="s">
        <v>23308</v>
      </c>
      <c r="Y13" s="32">
        <f>IF(D3L106C5=0,0,D3L106C7/D3L106C5)</f>
        <v>0.44088540608801169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0.53885994077423649</v>
      </c>
      <c r="AL13" s="16" t="s">
        <v>23312</v>
      </c>
      <c r="AM13" s="15">
        <f>D3L106C5*D3L106C17</f>
        <v>290.55671099664175</v>
      </c>
      <c r="AN13" s="16" t="s">
        <v>23329</v>
      </c>
      <c r="AO13" s="15">
        <f>IF(D3L106C17=0,0,CHOOSE(MIN(D3L106C8,RUN_YEARS),A1L108C1,A1L108C6,A1L108C7,A1L108C8,A1L108C9))</f>
        <v>950927.63139999995</v>
      </c>
      <c r="AP13" s="16" t="s">
        <v>23313</v>
      </c>
      <c r="AQ13" s="33">
        <f>IF(D3L106C19=0,0,D3L106C18/D3L106C19)</f>
        <v>3.055508131243075E-4</v>
      </c>
      <c r="AR13" s="16" t="s">
        <v>23314</v>
      </c>
      <c r="AS13" s="32">
        <f>IF(D3L106C5=0,0,D3L106C18/D3L106C5)</f>
        <v>0.53885994077423649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2.0254653137751821E-2</v>
      </c>
      <c r="BZ13" s="16" t="s">
        <v>23324</v>
      </c>
      <c r="CA13" s="15">
        <f>D3L106C5*D3L106C37</f>
        <v>10.921437933625578</v>
      </c>
      <c r="CB13" s="16" t="s">
        <v>23333</v>
      </c>
      <c r="CC13" s="15">
        <f>IF(D3L106C37=0,0,CHOOSE(MIN(D3L106C8,RUN_YEARS),B6L116C1,B6L117C1,B6L118C1,B6L119C1,B6L120C1))</f>
        <v>418150.40399999998</v>
      </c>
      <c r="CD13" s="16" t="s">
        <v>23325</v>
      </c>
      <c r="CE13" s="33">
        <f>IF(D3L106C39=0,0,D3L106C38/D3L106C39)</f>
        <v>2.6118444055420733E-5</v>
      </c>
      <c r="CF13" s="16" t="s">
        <v>23326</v>
      </c>
      <c r="CG13" s="32">
        <f>IF(D3L106C5=0,0,D3L106C38/D3L106C5)</f>
        <v>2.0254653137751821E-2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3.3197778335476248E-2</v>
      </c>
      <c r="J14" s="16" t="s">
        <v>23366</v>
      </c>
      <c r="K14" s="21">
        <f>IF(FLOW_THRU_100PCT="Y",1,INDEX(VariabilityMatrix,D3L107C1,D3L107C8))</f>
        <v>0.61092672130876635</v>
      </c>
      <c r="L14" s="16" t="s">
        <v>23336</v>
      </c>
      <c r="M14" s="15">
        <f>IF(D3L107C2&lt;&gt;0,D3L107C2*D3L107C4,D3L107C3*D3L107C4)</f>
        <v>2.0281409873227699E-2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2.0281409873227699E-2</v>
      </c>
      <c r="AX14" s="16" t="s">
        <v>23361</v>
      </c>
      <c r="AY14" s="15">
        <f>IF(D3L107C22=0,0,CHOOSE(MIN(D3L107C8,RUN_YEARS),A1L104C1,A1L104C6,A1L104C7,A1L104C8,A1L104C9))</f>
        <v>313124.53639999998</v>
      </c>
      <c r="AZ14" s="16" t="s">
        <v>23347</v>
      </c>
      <c r="BA14" s="33">
        <f>IF(D3L107C24=0,0,D3L107C23/D3L107C24)</f>
        <v>6.4771065552395014E-8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-17.897832249874352</v>
      </c>
      <c r="J15" s="16" t="s">
        <v>23397</v>
      </c>
      <c r="K15" s="21">
        <f>IF(FLOW_THRU_100PCT="Y",1,INDEX(VariabilityMatrix,D3L108C1,D3L108C8))</f>
        <v>0.61905176758577873</v>
      </c>
      <c r="L15" s="16" t="s">
        <v>23367</v>
      </c>
      <c r="M15" s="15">
        <f>IF(D3L108C2&lt;&gt;0,D3L108C2*D3L108C4,D3L108C3*D3L108C4)</f>
        <v>-11.079684690238473</v>
      </c>
      <c r="N15" s="16" t="s">
        <v>4251</v>
      </c>
      <c r="O15" s="32">
        <f>0.45*CHOOSE(MIN(D3L108C8,RUN_YEARS),B3L110C1,B3L125C1,B3L140C1,B3L155C1,B3L170C1)</f>
        <v>0.4404273465664878</v>
      </c>
      <c r="P15" s="16" t="s">
        <v>23368</v>
      </c>
      <c r="Q15" s="15">
        <f>D3L108C5*D3L108C6</f>
        <v>-4.8797961289150686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2228054630</v>
      </c>
      <c r="V15" s="16" t="s">
        <v>23369</v>
      </c>
      <c r="W15" s="33">
        <f>IF(D3L108C9=0,0,D3L108C7/D3L108C9)</f>
        <v>-2.1901600002128623E-9</v>
      </c>
      <c r="X15" s="16" t="s">
        <v>23370</v>
      </c>
      <c r="Y15" s="32">
        <f>IF(D3L108C5=0,0,D3L108C7/D3L108C5)</f>
        <v>0.4404273465664878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0.53830009024792957</v>
      </c>
      <c r="AL15" s="16" t="s">
        <v>23374</v>
      </c>
      <c r="AM15" s="15">
        <f>D3L108C5*D3L108C17</f>
        <v>-5.9641952686739739</v>
      </c>
      <c r="AN15" s="16" t="s">
        <v>23391</v>
      </c>
      <c r="AO15" s="15">
        <f>IF(D3L108C17=0,0,CHOOSE(MIN(D3L108C8,RUN_YEARS),A1L108C1,A1L108C6,A1L108C7,A1L108C8,A1L108C9))</f>
        <v>990360.41299999994</v>
      </c>
      <c r="AP15" s="16" t="s">
        <v>23375</v>
      </c>
      <c r="AQ15" s="33">
        <f>IF(D3L108C19=0,0,D3L108C18/D3L108C19)</f>
        <v>-6.0222472449269577E-6</v>
      </c>
      <c r="AR15" s="16" t="s">
        <v>23376</v>
      </c>
      <c r="AS15" s="32">
        <f>IF(D3L108C5=0,0,D3L108C18/D3L108C5)</f>
        <v>0.53830009024792957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2.1272563185582627E-2</v>
      </c>
      <c r="BZ15" s="16" t="s">
        <v>23386</v>
      </c>
      <c r="CA15" s="15">
        <f>D3L108C5*D3L108C37</f>
        <v>-0.2356932926494304</v>
      </c>
      <c r="CB15" s="16" t="s">
        <v>23395</v>
      </c>
      <c r="CC15" s="15">
        <f>IF(D3L108C37=0,0,CHOOSE(MIN(D3L108C8,RUN_YEARS),B6L116C1,B6L117C1,B6L118C1,B6L119C1,B6L120C1))</f>
        <v>437948.16000000003</v>
      </c>
      <c r="CD15" s="16" t="s">
        <v>23387</v>
      </c>
      <c r="CE15" s="33">
        <f>IF(D3L108C39=0,0,D3L108C38/D3L108C39)</f>
        <v>-5.3817623677064971E-7</v>
      </c>
      <c r="CF15" s="16" t="s">
        <v>23388</v>
      </c>
      <c r="CG15" s="32">
        <f>IF(D3L108C5=0,0,D3L108C38/D3L108C5)</f>
        <v>2.1272563185582627E-2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-6.7319915695574243E-4</v>
      </c>
      <c r="J16" s="16" t="s">
        <v>23428</v>
      </c>
      <c r="K16" s="21">
        <f>IF(FLOW_THRU_100PCT="Y",1,INDEX(VariabilityMatrix,D3L109C1,D3L109C8))</f>
        <v>0.61905176758577873</v>
      </c>
      <c r="L16" s="16" t="s">
        <v>23398</v>
      </c>
      <c r="M16" s="15">
        <f>IF(D3L109C2&lt;&gt;0,D3L109C2*D3L109C4,D3L109C3*D3L109C4)</f>
        <v>-4.1674512805070843E-4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-4.1674512805070843E-4</v>
      </c>
      <c r="AX16" s="16" t="s">
        <v>23423</v>
      </c>
      <c r="AY16" s="15">
        <f>IF(D3L109C22=0,0,CHOOSE(MIN(D3L109C8,RUN_YEARS),A1L104C1,A1L104C6,A1L104C7,A1L104C8,A1L104C9))</f>
        <v>328579.261</v>
      </c>
      <c r="AZ16" s="16" t="s">
        <v>23409</v>
      </c>
      <c r="BA16" s="33">
        <f>IF(D3L109C24=0,0,D3L109C23/D3L109C24)</f>
        <v>-1.2683245034466993E-9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0.61092672130876635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0.44088540608801169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2126736720.4000001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0.53885994077423649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950927.63139999995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2.0254653137751821E-2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418150.40399999998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32051.49731689116</v>
      </c>
      <c r="J18" s="16" t="s">
        <v>23491</v>
      </c>
      <c r="K18" s="21">
        <f>IF(FLOW_THRU_100PCT="Y",1,INDEX(VariabilityMatrix,D3L111C1,D3L111C8))</f>
        <v>0.72297101447815282</v>
      </c>
      <c r="L18" s="16" t="s">
        <v>23461</v>
      </c>
      <c r="M18" s="15">
        <f>IF(D3L111C2&lt;&gt;0,D3L111C2*D3L111C4,D3L111C3*D3L111C4)</f>
        <v>23172.303530736594</v>
      </c>
      <c r="N18" s="16" t="s">
        <v>4251</v>
      </c>
      <c r="O18" s="32">
        <f>0.45*CHOOSE(MIN(D3L111C8,RUN_YEARS),B3L110C1,B3L125C1,B3L140C1,B3L155C1,B3L170C1)</f>
        <v>0.44088540608801169</v>
      </c>
      <c r="P18" s="16" t="s">
        <v>23462</v>
      </c>
      <c r="Q18" s="15">
        <f>D3L111C5*D3L111C6</f>
        <v>10216.330452143469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2126736720.4000001</v>
      </c>
      <c r="V18" s="16" t="s">
        <v>23463</v>
      </c>
      <c r="W18" s="33">
        <f>IF(D3L111C9=0,0,D3L111C7/D3L111C9)</f>
        <v>4.8037589016763511E-6</v>
      </c>
      <c r="X18" s="16" t="s">
        <v>23464</v>
      </c>
      <c r="Y18" s="32">
        <f>IF(D3L111C5=0,0,D3L111C7/D3L111C5)</f>
        <v>0.44088540608801163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0.53885994077423649</v>
      </c>
      <c r="AL18" s="16" t="s">
        <v>23468</v>
      </c>
      <c r="AM18" s="15">
        <f>D3L111C5*D3L111C17</f>
        <v>12486.626108175353</v>
      </c>
      <c r="AN18" s="16" t="s">
        <v>23485</v>
      </c>
      <c r="AO18" s="15">
        <f>IF(D3L111C17=0,0,CHOOSE(MIN(D3L111C8,RUN_YEARS),A1L108C1,A1L108C6,A1L108C7,A1L108C8,A1L108C9))</f>
        <v>950927.63139999995</v>
      </c>
      <c r="AP18" s="16" t="s">
        <v>23469</v>
      </c>
      <c r="AQ18" s="33">
        <f>IF(D3L111C19=0,0,D3L111C18/D3L111C19)</f>
        <v>1.3130995141861595E-2</v>
      </c>
      <c r="AR18" s="16" t="s">
        <v>23470</v>
      </c>
      <c r="AS18" s="32">
        <f>IF(D3L111C5=0,0,D3L111C18/D3L111C5)</f>
        <v>0.53885994077423649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2.0254653137751821E-2</v>
      </c>
      <c r="BZ18" s="16" t="s">
        <v>23480</v>
      </c>
      <c r="CA18" s="15">
        <f>D3L111C5*D3L111C37</f>
        <v>469.34697041777156</v>
      </c>
      <c r="CB18" s="16" t="s">
        <v>23489</v>
      </c>
      <c r="CC18" s="15">
        <f>IF(D3L111C37=0,0,CHOOSE(MIN(D3L111C8,RUN_YEARS),B6L116C1,B6L117C1,B6L118C1,B6L119C1,B6L120C1))</f>
        <v>418150.40399999998</v>
      </c>
      <c r="CD18" s="16" t="s">
        <v>23481</v>
      </c>
      <c r="CE18" s="33">
        <f>IF(D3L111C39=0,0,D3L111C38/D3L111C39)</f>
        <v>1.1224357693500437E-3</v>
      </c>
      <c r="CF18" s="16" t="s">
        <v>23482</v>
      </c>
      <c r="CG18" s="32">
        <f>IF(D3L111C5=0,0,D3L111C38/D3L111C5)</f>
        <v>2.0254653137751821E-2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1.2055672816495331</v>
      </c>
      <c r="J19" s="16" t="s">
        <v>23523</v>
      </c>
      <c r="K19" s="21">
        <f>IF(FLOW_THRU_100PCT="Y",1,INDEX(VariabilityMatrix,D3L112C1,D3L112C8))</f>
        <v>0.32581930471580645</v>
      </c>
      <c r="L19" s="16" t="s">
        <v>23493</v>
      </c>
      <c r="M19" s="15">
        <f>IF(D3L112C2&lt;&gt;0,D3L112C2*D3L112C4,D3L112C3*D3L112C4)</f>
        <v>0.39279709349517566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0.39279709349517566</v>
      </c>
      <c r="AX19" s="16" t="s">
        <v>23518</v>
      </c>
      <c r="AY19" s="15">
        <f>IF(D3L112C22=0,0,CHOOSE(MIN(D3L112C8,RUN_YEARS),A1L104C1,A1L104C6,A1L104C7,A1L104C8,A1L104C9))</f>
        <v>313124.53639999998</v>
      </c>
      <c r="AZ19" s="16" t="s">
        <v>23504</v>
      </c>
      <c r="BA19" s="33">
        <f>IF(D3L112C24=0,0,D3L112C23/D3L112C24)</f>
        <v>1.2544436728311774E-6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14634.906907007415</v>
      </c>
      <c r="J20" s="16" t="s">
        <v>23555</v>
      </c>
      <c r="K20" s="21">
        <f>IF(FLOW_THRU_100PCT="Y",1,INDEX(VariabilityMatrix,D3L113C1,D3L113C8))</f>
        <v>0.72297101447815282</v>
      </c>
      <c r="L20" s="16" t="s">
        <v>23525</v>
      </c>
      <c r="M20" s="15">
        <f>IF(D3L113C2&lt;&gt;0,D3L113C2*D3L113C4,D3L113C3*D3L113C4)</f>
        <v>10580.613493352475</v>
      </c>
      <c r="N20" s="16" t="s">
        <v>4251</v>
      </c>
      <c r="O20" s="32">
        <f>0.45*CHOOSE(MIN(D3L113C8,RUN_YEARS),B3L110C1,B3L125C1,B3L140C1,B3L155C1,B3L170C1)</f>
        <v>0.44088540608801169</v>
      </c>
      <c r="P20" s="16" t="s">
        <v>23526</v>
      </c>
      <c r="Q20" s="15">
        <f>D3L113C5*D3L113C6</f>
        <v>4664.8380766770024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2126736720.4000001</v>
      </c>
      <c r="V20" s="16" t="s">
        <v>23527</v>
      </c>
      <c r="W20" s="33">
        <f>IF(D3L113C9=0,0,D3L113C7/D3L113C9)</f>
        <v>2.1934252754142655E-6</v>
      </c>
      <c r="X20" s="16" t="s">
        <v>23528</v>
      </c>
      <c r="Y20" s="32">
        <f>IF(D3L113C5=0,0,D3L113C7/D3L113C5)</f>
        <v>0.44088540608801174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0.53885994077423649</v>
      </c>
      <c r="AL20" s="16" t="s">
        <v>23532</v>
      </c>
      <c r="AM20" s="15">
        <f>D3L113C5*D3L113C17</f>
        <v>5701.4687603830025</v>
      </c>
      <c r="AN20" s="16" t="s">
        <v>23549</v>
      </c>
      <c r="AO20" s="15">
        <f>IF(D3L113C17=0,0,CHOOSE(MIN(D3L113C8,RUN_YEARS),A1L108C1,A1L108C6,A1L108C7,A1L108C8,A1L108C9))</f>
        <v>950927.63139999995</v>
      </c>
      <c r="AP20" s="16" t="s">
        <v>23533</v>
      </c>
      <c r="AQ20" s="33">
        <f>IF(D3L113C19=0,0,D3L113C18/D3L113C19)</f>
        <v>5.9956915459371332E-3</v>
      </c>
      <c r="AR20" s="16" t="s">
        <v>23534</v>
      </c>
      <c r="AS20" s="32">
        <f>IF(D3L113C5=0,0,D3L113C18/D3L113C5)</f>
        <v>0.53885994077423649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2.0254653137751821E-2</v>
      </c>
      <c r="BZ20" s="16" t="s">
        <v>23544</v>
      </c>
      <c r="CA20" s="15">
        <f>D3L113C5*D3L113C37</f>
        <v>214.30665629247096</v>
      </c>
      <c r="CB20" s="16" t="s">
        <v>23553</v>
      </c>
      <c r="CC20" s="15">
        <f>IF(D3L113C37=0,0,CHOOSE(MIN(D3L113C8,RUN_YEARS),B6L116C1,B6L117C1,B6L118C1,B6L119C1,B6L120C1))</f>
        <v>418150.40399999998</v>
      </c>
      <c r="CD20" s="16" t="s">
        <v>23545</v>
      </c>
      <c r="CE20" s="33">
        <f>IF(D3L113C39=0,0,D3L113C38/D3L113C39)</f>
        <v>5.1251093922767316E-4</v>
      </c>
      <c r="CF20" s="16" t="s">
        <v>23546</v>
      </c>
      <c r="CG20" s="32">
        <f>IF(D3L113C5=0,0,D3L113C38/D3L113C5)</f>
        <v>2.0254653137751821E-2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11417.589472427711</v>
      </c>
      <c r="J21" s="16" t="s">
        <v>23587</v>
      </c>
      <c r="K21" s="21">
        <f>IF(FLOW_THRU_100PCT="Y",1,INDEX(VariabilityMatrix,D3L114C1,D3L114C8))</f>
        <v>0.61092672130876635</v>
      </c>
      <c r="L21" s="16" t="s">
        <v>23557</v>
      </c>
      <c r="M21" s="15">
        <f>IF(D3L114C2&lt;&gt;0,D3L114C2*D3L114C4,D3L114C3*D3L114C4)</f>
        <v>6975.3105016397494</v>
      </c>
      <c r="N21" s="16" t="s">
        <v>4251</v>
      </c>
      <c r="O21" s="32">
        <f>0.45*CHOOSE(MIN(D3L114C8,RUN_YEARS),B3L110C1,B3L125C1,B3L140C1,B3L155C1,B3L170C1)</f>
        <v>0.44088540608801169</v>
      </c>
      <c r="P21" s="16" t="s">
        <v>23558</v>
      </c>
      <c r="Q21" s="15">
        <f>D3L114C5*D3L114C6</f>
        <v>3075.3126031054135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2126736720.4000001</v>
      </c>
      <c r="V21" s="16" t="s">
        <v>23559</v>
      </c>
      <c r="W21" s="33">
        <f>IF(D3L114C9=0,0,D3L114C7/D3L114C9)</f>
        <v>1.4460241240048762E-6</v>
      </c>
      <c r="X21" s="16" t="s">
        <v>23560</v>
      </c>
      <c r="Y21" s="32">
        <f>IF(D3L114C5=0,0,D3L114C7/D3L114C5)</f>
        <v>0.44088540608801169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0.53885994077423649</v>
      </c>
      <c r="AL21" s="16" t="s">
        <v>23564</v>
      </c>
      <c r="AM21" s="15">
        <f>D3L114C5*D3L114C17</f>
        <v>3758.7154037955052</v>
      </c>
      <c r="AN21" s="16" t="s">
        <v>23581</v>
      </c>
      <c r="AO21" s="15">
        <f>IF(D3L114C17=0,0,CHOOSE(MIN(D3L114C8,RUN_YEARS),A1L108C1,A1L108C6,A1L108C7,A1L108C8,A1L108C9))</f>
        <v>950927.63139999995</v>
      </c>
      <c r="AP21" s="16" t="s">
        <v>23565</v>
      </c>
      <c r="AQ21" s="33">
        <f>IF(D3L114C19=0,0,D3L114C18/D3L114C19)</f>
        <v>3.9526829168500966E-3</v>
      </c>
      <c r="AR21" s="16" t="s">
        <v>23566</v>
      </c>
      <c r="AS21" s="32">
        <f>IF(D3L114C5=0,0,D3L114C18/D3L114C5)</f>
        <v>0.53885994077423649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2.0254653137751821E-2</v>
      </c>
      <c r="BZ21" s="16" t="s">
        <v>23576</v>
      </c>
      <c r="CA21" s="15">
        <f>D3L114C5*D3L114C37</f>
        <v>141.28249473883079</v>
      </c>
      <c r="CB21" s="16" t="s">
        <v>23585</v>
      </c>
      <c r="CC21" s="15">
        <f>IF(D3L114C37=0,0,CHOOSE(MIN(D3L114C8,RUN_YEARS),B6L116C1,B6L117C1,B6L118C1,B6L119C1,B6L120C1))</f>
        <v>418150.40399999998</v>
      </c>
      <c r="CD21" s="16" t="s">
        <v>23577</v>
      </c>
      <c r="CE21" s="33">
        <f>IF(D3L114C39=0,0,D3L114C38/D3L114C39)</f>
        <v>3.3787482539136994E-4</v>
      </c>
      <c r="CF21" s="16" t="s">
        <v>23578</v>
      </c>
      <c r="CG21" s="32">
        <f>IF(D3L114C5=0,0,D3L114C38/D3L114C5)</f>
        <v>2.0254653137751821E-2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0.42945489151956129</v>
      </c>
      <c r="J22" s="16" t="s">
        <v>23618</v>
      </c>
      <c r="K22" s="21">
        <f>IF(FLOW_THRU_100PCT="Y",1,INDEX(VariabilityMatrix,D3L115C1,D3L115C8))</f>
        <v>0.61092672130876635</v>
      </c>
      <c r="L22" s="16" t="s">
        <v>23588</v>
      </c>
      <c r="M22" s="15">
        <f>IF(D3L115C2&lt;&gt;0,D3L115C2*D3L115C4,D3L115C3*D3L115C4)</f>
        <v>0.26236546882605749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0.26236546882605749</v>
      </c>
      <c r="AX22" s="16" t="s">
        <v>23613</v>
      </c>
      <c r="AY22" s="15">
        <f>IF(D3L115C22=0,0,CHOOSE(MIN(D3L115C8,RUN_YEARS),A1L104C1,A1L104C6,A1L104C7,A1L104C8,A1L104C9))</f>
        <v>313124.53639999998</v>
      </c>
      <c r="AZ22" s="16" t="s">
        <v>23599</v>
      </c>
      <c r="BA22" s="33">
        <f>IF(D3L115C24=0,0,D3L115C23/D3L115C24)</f>
        <v>8.3789495337056406E-7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417.09205020146379</v>
      </c>
      <c r="J23" s="16" t="s">
        <v>23649</v>
      </c>
      <c r="K23" s="21">
        <f>IF(FLOW_THRU_100PCT="Y",1,INDEX(VariabilityMatrix,D3L116C1,D3L116C8))</f>
        <v>0.61905176758577873</v>
      </c>
      <c r="L23" s="16" t="s">
        <v>23619</v>
      </c>
      <c r="M23" s="15">
        <f>IF(D3L116C2&lt;&gt;0,D3L116C2*D3L116C4,D3L116C3*D3L116C4)</f>
        <v>258.20157092319249</v>
      </c>
      <c r="N23" s="16" t="s">
        <v>4251</v>
      </c>
      <c r="O23" s="32">
        <f>0.45*CHOOSE(MIN(D3L116C8,RUN_YEARS),B3L110C1,B3L125C1,B3L140C1,B3L155C1,B3L170C1)</f>
        <v>0.4404273465664878</v>
      </c>
      <c r="P23" s="16" t="s">
        <v>23620</v>
      </c>
      <c r="Q23" s="15">
        <f>D3L116C5*D3L116C6</f>
        <v>113.71903276100048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2228054630</v>
      </c>
      <c r="V23" s="16" t="s">
        <v>23621</v>
      </c>
      <c r="W23" s="33">
        <f>IF(D3L116C9=0,0,D3L116C7/D3L116C9)</f>
        <v>5.1039607031987573E-8</v>
      </c>
      <c r="X23" s="16" t="s">
        <v>23622</v>
      </c>
      <c r="Y23" s="32">
        <f>IF(D3L116C5=0,0,D3L116C7/D3L116C5)</f>
        <v>0.4404273465664878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0.53830009024792957</v>
      </c>
      <c r="AL23" s="16" t="s">
        <v>23626</v>
      </c>
      <c r="AM23" s="15">
        <f>D3L116C5*D3L116C17</f>
        <v>138.98992893011172</v>
      </c>
      <c r="AN23" s="16" t="s">
        <v>23643</v>
      </c>
      <c r="AO23" s="15">
        <f>IF(D3L116C17=0,0,CHOOSE(MIN(D3L116C8,RUN_YEARS),A1L108C1,A1L108C6,A1L108C7,A1L108C8,A1L108C9))</f>
        <v>990360.41299999994</v>
      </c>
      <c r="AP23" s="16" t="s">
        <v>23627</v>
      </c>
      <c r="AQ23" s="33">
        <f>IF(D3L116C19=0,0,D3L116C18/D3L116C19)</f>
        <v>1.4034277532265591E-4</v>
      </c>
      <c r="AR23" s="16" t="s">
        <v>23628</v>
      </c>
      <c r="AS23" s="32">
        <f>IF(D3L116C5=0,0,D3L116C18/D3L116C5)</f>
        <v>0.53830009024792957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2.1272563185582627E-2</v>
      </c>
      <c r="BZ23" s="16" t="s">
        <v>23638</v>
      </c>
      <c r="CA23" s="15">
        <f>D3L116C5*D3L116C37</f>
        <v>5.4926092320803059</v>
      </c>
      <c r="CB23" s="16" t="s">
        <v>23647</v>
      </c>
      <c r="CC23" s="15">
        <f>IF(D3L116C37=0,0,CHOOSE(MIN(D3L116C8,RUN_YEARS),B6L116C1,B6L117C1,B6L118C1,B6L119C1,B6L120C1))</f>
        <v>437948.16000000003</v>
      </c>
      <c r="CD23" s="16" t="s">
        <v>23639</v>
      </c>
      <c r="CE23" s="33">
        <f>IF(D3L116C39=0,0,D3L116C38/D3L116C39)</f>
        <v>1.2541688112310612E-5</v>
      </c>
      <c r="CF23" s="16" t="s">
        <v>23640</v>
      </c>
      <c r="CG23" s="32">
        <f>IF(D3L116C5=0,0,D3L116C38/D3L116C5)</f>
        <v>2.1272563185582627E-2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1.5688269542840239E-2</v>
      </c>
      <c r="J24" s="16" t="s">
        <v>23680</v>
      </c>
      <c r="K24" s="21">
        <f>IF(FLOW_THRU_100PCT="Y",1,INDEX(VariabilityMatrix,D3L117C1,D3L117C8))</f>
        <v>0.61905176758577873</v>
      </c>
      <c r="L24" s="16" t="s">
        <v>23650</v>
      </c>
      <c r="M24" s="15">
        <f>IF(D3L117C2&lt;&gt;0,D3L117C2*D3L117C4,D3L117C3*D3L117C4)</f>
        <v>9.7118509908573868E-3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9.7118509908573868E-3</v>
      </c>
      <c r="AX24" s="16" t="s">
        <v>23675</v>
      </c>
      <c r="AY24" s="15">
        <f>IF(D3L117C22=0,0,CHOOSE(MIN(D3L117C8,RUN_YEARS),A1L104C1,A1L104C6,A1L104C7,A1L104C8,A1L104C9))</f>
        <v>328579.261</v>
      </c>
      <c r="AZ24" s="16" t="s">
        <v>23661</v>
      </c>
      <c r="BA24" s="33">
        <f>IF(D3L117C24=0,0,D3L117C23/D3L117C24)</f>
        <v>2.9557102786403147E-8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181.39694847845627</v>
      </c>
      <c r="J25" s="16" t="s">
        <v>23711</v>
      </c>
      <c r="K25" s="21">
        <f>IF(FLOW_THRU_100PCT="Y",1,INDEX(VariabilityMatrix,D3L118C1,D3L118C8))</f>
        <v>0.61905176758577873</v>
      </c>
      <c r="L25" s="16" t="s">
        <v>23681</v>
      </c>
      <c r="M25" s="15">
        <f>IF(D3L118C2&lt;&gt;0,D3L118C2*D3L118C4,D3L118C3*D3L118C4)</f>
        <v>112.29410159025478</v>
      </c>
      <c r="N25" s="16" t="s">
        <v>4251</v>
      </c>
      <c r="O25" s="32">
        <f>0.45*CHOOSE(MIN(D3L118C8,RUN_YEARS),B3L110C1,B3L125C1,B3L140C1,B3L155C1,B3L170C1)</f>
        <v>0.4404273465664878</v>
      </c>
      <c r="P25" s="16" t="s">
        <v>23682</v>
      </c>
      <c r="Q25" s="15">
        <f>D3L118C5*D3L118C6</f>
        <v>49.457393198463535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2228054630</v>
      </c>
      <c r="V25" s="16" t="s">
        <v>23683</v>
      </c>
      <c r="W25" s="33">
        <f>IF(D3L118C9=0,0,D3L118C7/D3L118C9)</f>
        <v>2.2197567569724957E-8</v>
      </c>
      <c r="X25" s="16" t="s">
        <v>23684</v>
      </c>
      <c r="Y25" s="32">
        <f>IF(D3L118C5=0,0,D3L118C7/D3L118C5)</f>
        <v>0.4404273465664878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0.53830009024792957</v>
      </c>
      <c r="AL25" s="16" t="s">
        <v>23688</v>
      </c>
      <c r="AM25" s="15">
        <f>D3L118C5*D3L118C17</f>
        <v>60.447925020344321</v>
      </c>
      <c r="AN25" s="16" t="s">
        <v>23705</v>
      </c>
      <c r="AO25" s="15">
        <f>IF(D3L118C17=0,0,CHOOSE(MIN(D3L118C8,RUN_YEARS),A1L108C1,A1L108C6,A1L108C7,A1L108C8,A1L108C9))</f>
        <v>990360.41299999994</v>
      </c>
      <c r="AP25" s="16" t="s">
        <v>23689</v>
      </c>
      <c r="AQ25" s="33">
        <f>IF(D3L118C19=0,0,D3L118C18/D3L118C19)</f>
        <v>6.1036289644529975E-5</v>
      </c>
      <c r="AR25" s="16" t="s">
        <v>23690</v>
      </c>
      <c r="AS25" s="32">
        <f>IF(D3L118C5=0,0,D3L118C18/D3L118C5)</f>
        <v>0.53830009024792957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2.1272563185582627E-2</v>
      </c>
      <c r="BZ25" s="16" t="s">
        <v>23700</v>
      </c>
      <c r="CA25" s="15">
        <f>D3L118C5*D3L118C37</f>
        <v>2.3887833714469293</v>
      </c>
      <c r="CB25" s="16" t="s">
        <v>23709</v>
      </c>
      <c r="CC25" s="15">
        <f>IF(D3L118C37=0,0,CHOOSE(MIN(D3L118C8,RUN_YEARS),B6L116C1,B6L117C1,B6L118C1,B6L119C1,B6L120C1))</f>
        <v>437948.16000000003</v>
      </c>
      <c r="CD25" s="16" t="s">
        <v>23701</v>
      </c>
      <c r="CE25" s="33">
        <f>IF(D3L118C39=0,0,D3L118C38/D3L118C39)</f>
        <v>5.454488886189016E-6</v>
      </c>
      <c r="CF25" s="16" t="s">
        <v>23702</v>
      </c>
      <c r="CG25" s="32">
        <f>IF(D3L118C5=0,0,D3L118C38/D3L118C5)</f>
        <v>2.1272563185582627E-2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6.8229644286054974E-3</v>
      </c>
      <c r="J26" s="16" t="s">
        <v>23742</v>
      </c>
      <c r="K26" s="21">
        <f>IF(FLOW_THRU_100PCT="Y",1,INDEX(VariabilityMatrix,D3L119C1,D3L119C8))</f>
        <v>0.61905176758577873</v>
      </c>
      <c r="L26" s="16" t="s">
        <v>23712</v>
      </c>
      <c r="M26" s="15">
        <f>IF(D3L119C2&lt;&gt;0,D3L119C2*D3L119C4,D3L119C3*D3L119C4)</f>
        <v>4.2237681897031257E-3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4.2237681897031257E-3</v>
      </c>
      <c r="AX26" s="16" t="s">
        <v>23737</v>
      </c>
      <c r="AY26" s="15">
        <f>IF(D3L119C22=0,0,CHOOSE(MIN(D3L119C8,RUN_YEARS),A1L104C1,A1L104C6,A1L104C7,A1L104C8,A1L104C9))</f>
        <v>328579.261</v>
      </c>
      <c r="AZ26" s="16" t="s">
        <v>23723</v>
      </c>
      <c r="BA26" s="33">
        <f>IF(D3L119C24=0,0,D3L119C23/D3L119C24)</f>
        <v>1.2854640237635467E-8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332.31920961253189</v>
      </c>
      <c r="J27" s="16" t="s">
        <v>23773</v>
      </c>
      <c r="K27" s="21">
        <f>IF(FLOW_THRU_100PCT="Y",1,INDEX(VariabilityMatrix,D3L120C1,D3L120C8))</f>
        <v>0.61905176758577873</v>
      </c>
      <c r="L27" s="16" t="s">
        <v>23743</v>
      </c>
      <c r="M27" s="15">
        <f>IF(D3L120C2&lt;&gt;0,D3L120C2*D3L120C4,D3L120C3*D3L120C4)</f>
        <v>205.72279411334677</v>
      </c>
      <c r="N27" s="16" t="s">
        <v>4251</v>
      </c>
      <c r="O27" s="32">
        <f>0.45*CHOOSE(MIN(D3L120C8,RUN_YEARS),B3L110C1,B3L125C1,B3L140C1,B3L155C1,B3L170C1)</f>
        <v>0.4404273465664878</v>
      </c>
      <c r="P27" s="16" t="s">
        <v>23744</v>
      </c>
      <c r="Q27" s="15">
        <f>D3L120C5*D3L120C6</f>
        <v>90.605944339585193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2228054630</v>
      </c>
      <c r="V27" s="16" t="s">
        <v>23745</v>
      </c>
      <c r="W27" s="33">
        <f>IF(D3L120C9=0,0,D3L120C7/D3L120C9)</f>
        <v>4.0665943787736115E-8</v>
      </c>
      <c r="X27" s="16" t="s">
        <v>23746</v>
      </c>
      <c r="Y27" s="32">
        <f>IF(D3L120C5=0,0,D3L120C7/D3L120C5)</f>
        <v>0.4404273465664878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0.53830009024792957</v>
      </c>
      <c r="AL27" s="16" t="s">
        <v>23750</v>
      </c>
      <c r="AM27" s="15">
        <f>D3L120C5*D3L120C17</f>
        <v>110.74059863727079</v>
      </c>
      <c r="AN27" s="16" t="s">
        <v>23767</v>
      </c>
      <c r="AO27" s="15">
        <f>IF(D3L120C17=0,0,CHOOSE(MIN(D3L120C8,RUN_YEARS),A1L108C1,A1L108C6,A1L108C7,A1L108C8,A1L108C9))</f>
        <v>990360.41299999994</v>
      </c>
      <c r="AP27" s="16" t="s">
        <v>23751</v>
      </c>
      <c r="AQ27" s="33">
        <f>IF(D3L120C19=0,0,D3L120C18/D3L120C19)</f>
        <v>1.1181848262877891E-4</v>
      </c>
      <c r="AR27" s="16" t="s">
        <v>23752</v>
      </c>
      <c r="AS27" s="32">
        <f>IF(D3L120C5=0,0,D3L120C18/D3L120C5)</f>
        <v>0.53830009024792957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2.1272563185582627E-2</v>
      </c>
      <c r="BZ27" s="16" t="s">
        <v>23762</v>
      </c>
      <c r="CA27" s="15">
        <f>D3L120C5*D3L120C37</f>
        <v>4.376251136490775</v>
      </c>
      <c r="CB27" s="16" t="s">
        <v>23771</v>
      </c>
      <c r="CC27" s="15">
        <f>IF(D3L120C37=0,0,CHOOSE(MIN(D3L120C8,RUN_YEARS),B6L116C1,B6L117C1,B6L118C1,B6L119C1,B6L120C1))</f>
        <v>437948.16000000003</v>
      </c>
      <c r="CD27" s="16" t="s">
        <v>23763</v>
      </c>
      <c r="CE27" s="33">
        <f>IF(D3L120C39=0,0,D3L120C38/D3L120C39)</f>
        <v>9.9926236394982787E-6</v>
      </c>
      <c r="CF27" s="16" t="s">
        <v>23764</v>
      </c>
      <c r="CG27" s="32">
        <f>IF(D3L120C5=0,0,D3L120C38/D3L120C5)</f>
        <v>2.1272563185582627E-2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1.2499670833205271E-2</v>
      </c>
      <c r="J28" s="16" t="s">
        <v>23804</v>
      </c>
      <c r="K28" s="21">
        <f>IF(FLOW_THRU_100PCT="Y",1,INDEX(VariabilityMatrix,D3L121C1,D3L121C8))</f>
        <v>0.61905176758577873</v>
      </c>
      <c r="L28" s="16" t="s">
        <v>23774</v>
      </c>
      <c r="M28" s="15">
        <f>IF(D3L121C2&lt;&gt;0,D3L121C2*D3L121C4,D3L121C3*D3L121C4)</f>
        <v>7.7379433235361264E-3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7.7379433235361264E-3</v>
      </c>
      <c r="AX28" s="16" t="s">
        <v>23799</v>
      </c>
      <c r="AY28" s="15">
        <f>IF(D3L121C22=0,0,CHOOSE(MIN(D3L121C8,RUN_YEARS),A1L104C1,A1L104C6,A1L104C7,A1L104C8,A1L104C9))</f>
        <v>328579.261</v>
      </c>
      <c r="AZ28" s="16" t="s">
        <v>23785</v>
      </c>
      <c r="BA28" s="33">
        <f>IF(D3L121C24=0,0,D3L121C23/D3L121C24)</f>
        <v>2.3549700915348172E-8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78.363481742693111</v>
      </c>
      <c r="J29" s="16" t="s">
        <v>23835</v>
      </c>
      <c r="K29" s="21">
        <f>IF(FLOW_THRU_100PCT="Y",1,INDEX(VariabilityMatrix,D3L122C1,D3L122C8))</f>
        <v>0.61905176758577873</v>
      </c>
      <c r="L29" s="16" t="s">
        <v>23805</v>
      </c>
      <c r="M29" s="15">
        <f>IF(D3L122C2&lt;&gt;0,D3L122C2*D3L122C4,D3L122C3*D3L122C4)</f>
        <v>48.511051886990067</v>
      </c>
      <c r="N29" s="16" t="s">
        <v>4251</v>
      </c>
      <c r="O29" s="32">
        <f>0.45*CHOOSE(MIN(D3L122C8,RUN_YEARS),B3L110C1,B3L125C1,B3L140C1,B3L155C1,B3L170C1)</f>
        <v>0.4404273465664878</v>
      </c>
      <c r="P29" s="16" t="s">
        <v>23806</v>
      </c>
      <c r="Q29" s="15">
        <f>D3L122C5*D3L122C6</f>
        <v>21.365593861736247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2228054630</v>
      </c>
      <c r="V29" s="16" t="s">
        <v>23807</v>
      </c>
      <c r="W29" s="33">
        <f>IF(D3L122C9=0,0,D3L122C7/D3L122C9)</f>
        <v>9.5893491901211816E-9</v>
      </c>
      <c r="X29" s="16" t="s">
        <v>23808</v>
      </c>
      <c r="Y29" s="32">
        <f>IF(D3L122C5=0,0,D3L122C7/D3L122C5)</f>
        <v>0.4404273465664878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0.53830009024792957</v>
      </c>
      <c r="AL29" s="16" t="s">
        <v>23812</v>
      </c>
      <c r="AM29" s="15">
        <f>D3L122C5*D3L122C17</f>
        <v>26.113503608788747</v>
      </c>
      <c r="AN29" s="16" t="s">
        <v>23829</v>
      </c>
      <c r="AO29" s="15">
        <f>IF(D3L122C17=0,0,CHOOSE(MIN(D3L122C8,RUN_YEARS),A1L108C1,A1L108C6,A1L108C7,A1L108C8,A1L108C9))</f>
        <v>990360.41299999994</v>
      </c>
      <c r="AP29" s="16" t="s">
        <v>23813</v>
      </c>
      <c r="AQ29" s="33">
        <f>IF(D3L122C19=0,0,D3L122C18/D3L122C19)</f>
        <v>2.6367677126436949E-5</v>
      </c>
      <c r="AR29" s="16" t="s">
        <v>23814</v>
      </c>
      <c r="AS29" s="32">
        <f>IF(D3L122C5=0,0,D3L122C18/D3L122C5)</f>
        <v>0.53830009024792957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2.1272563185582627E-2</v>
      </c>
      <c r="BZ29" s="16" t="s">
        <v>23824</v>
      </c>
      <c r="CA29" s="15">
        <f>D3L122C5*D3L122C37</f>
        <v>1.0319544164650736</v>
      </c>
      <c r="CB29" s="16" t="s">
        <v>23833</v>
      </c>
      <c r="CC29" s="15">
        <f>IF(D3L122C37=0,0,CHOOSE(MIN(D3L122C8,RUN_YEARS),B6L116C1,B6L117C1,B6L118C1,B6L119C1,B6L120C1))</f>
        <v>437948.16000000003</v>
      </c>
      <c r="CD29" s="16" t="s">
        <v>23825</v>
      </c>
      <c r="CE29" s="33">
        <f>IF(D3L122C39=0,0,D3L122C38/D3L122C39)</f>
        <v>2.3563391988336552E-6</v>
      </c>
      <c r="CF29" s="16" t="s">
        <v>23826</v>
      </c>
      <c r="CG29" s="32">
        <f>IF(D3L122C5=0,0,D3L122C38/D3L122C5)</f>
        <v>2.1272563185582627E-2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2.9475206331575749E-3</v>
      </c>
      <c r="J30" s="16" t="s">
        <v>23866</v>
      </c>
      <c r="K30" s="21">
        <f>IF(FLOW_THRU_100PCT="Y",1,INDEX(VariabilityMatrix,D3L123C1,D3L123C8))</f>
        <v>0.61905176758577873</v>
      </c>
      <c r="L30" s="16" t="s">
        <v>23836</v>
      </c>
      <c r="M30" s="15">
        <f>IF(D3L123C2&lt;&gt;0,D3L123C2*D3L123C4,D3L123C3*D3L123C4)</f>
        <v>1.8246678579517505E-3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1.8246678579517505E-3</v>
      </c>
      <c r="AX30" s="16" t="s">
        <v>23861</v>
      </c>
      <c r="AY30" s="15">
        <f>IF(D3L123C22=0,0,CHOOSE(MIN(D3L123C8,RUN_YEARS),A1L104C1,A1L104C6,A1L104C7,A1L104C8,A1L104C9))</f>
        <v>328579.261</v>
      </c>
      <c r="AZ30" s="16" t="s">
        <v>23847</v>
      </c>
      <c r="BA30" s="33">
        <f>IF(D3L123C24=0,0,D3L123C23/D3L123C24)</f>
        <v>5.5532045826585216E-9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9.674503918851002</v>
      </c>
      <c r="J31" s="16" t="s">
        <v>23897</v>
      </c>
      <c r="K31" s="21">
        <f>IF(FLOW_THRU_100PCT="Y",1,INDEX(VariabilityMatrix,D3L124C1,D3L124C8))</f>
        <v>0.61905176758577873</v>
      </c>
      <c r="L31" s="16" t="s">
        <v>23867</v>
      </c>
      <c r="M31" s="15">
        <f>IF(D3L124C2&lt;&gt;0,D3L124C2*D3L124C4,D3L124C3*D3L124C4)</f>
        <v>5.9890187514802564</v>
      </c>
      <c r="N31" s="16" t="s">
        <v>4251</v>
      </c>
      <c r="O31" s="32">
        <f>0.45*CHOOSE(MIN(D3L124C8,RUN_YEARS),B3L110C1,B3L125C1,B3L140C1,B3L155C1,B3L170C1)</f>
        <v>0.4404273465664878</v>
      </c>
      <c r="P31" s="16" t="s">
        <v>23868</v>
      </c>
      <c r="Q31" s="15">
        <f>D3L124C5*D3L124C6</f>
        <v>2.6377276372513889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2228054630</v>
      </c>
      <c r="V31" s="16" t="s">
        <v>23869</v>
      </c>
      <c r="W31" s="33">
        <f>IF(D3L124C9=0,0,D3L124C7/D3L124C9)</f>
        <v>1.1838702703853311E-9</v>
      </c>
      <c r="X31" s="16" t="s">
        <v>23870</v>
      </c>
      <c r="Y31" s="32">
        <f>IF(D3L124C5=0,0,D3L124C7/D3L124C5)</f>
        <v>0.4404273465664878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0.53830009024792957</v>
      </c>
      <c r="AL31" s="16" t="s">
        <v>23874</v>
      </c>
      <c r="AM31" s="15">
        <f>D3L124C5*D3L124C17</f>
        <v>3.2238893344183643</v>
      </c>
      <c r="AN31" s="16" t="s">
        <v>23891</v>
      </c>
      <c r="AO31" s="15">
        <f>IF(D3L124C17=0,0,CHOOSE(MIN(D3L124C8,RUN_YEARS),A1L108C1,A1L108C6,A1L108C7,A1L108C8,A1L108C9))</f>
        <v>990360.41299999994</v>
      </c>
      <c r="AP31" s="16" t="s">
        <v>23875</v>
      </c>
      <c r="AQ31" s="33">
        <f>IF(D3L124C19=0,0,D3L124C18/D3L124C19)</f>
        <v>3.2552687810415988E-6</v>
      </c>
      <c r="AR31" s="16" t="s">
        <v>23876</v>
      </c>
      <c r="AS31" s="32">
        <f>IF(D3L124C5=0,0,D3L124C18/D3L124C5)</f>
        <v>0.53830009024792957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2.1272563185582627E-2</v>
      </c>
      <c r="BZ31" s="16" t="s">
        <v>23886</v>
      </c>
      <c r="CA31" s="15">
        <f>D3L124C5*D3L124C37</f>
        <v>0.12740177981050294</v>
      </c>
      <c r="CB31" s="16" t="s">
        <v>23895</v>
      </c>
      <c r="CC31" s="15">
        <f>IF(D3L124C37=0,0,CHOOSE(MIN(D3L124C8,RUN_YEARS),B6L116C1,B6L117C1,B6L118C1,B6L119C1,B6L120C1))</f>
        <v>437948.16000000003</v>
      </c>
      <c r="CD31" s="16" t="s">
        <v>23887</v>
      </c>
      <c r="CE31" s="33">
        <f>IF(D3L124C39=0,0,D3L124C38/D3L124C39)</f>
        <v>2.9090607393008098E-7</v>
      </c>
      <c r="CF31" s="16" t="s">
        <v>23888</v>
      </c>
      <c r="CG31" s="32">
        <f>IF(D3L124C5=0,0,D3L124C38/D3L124C5)</f>
        <v>2.1272563185582627E-2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3.638914361922932E-4</v>
      </c>
      <c r="J32" s="16" t="s">
        <v>23928</v>
      </c>
      <c r="K32" s="21">
        <f>IF(FLOW_THRU_100PCT="Y",1,INDEX(VariabilityMatrix,D3L125C1,D3L125C8))</f>
        <v>0.61905176758577873</v>
      </c>
      <c r="L32" s="16" t="s">
        <v>23898</v>
      </c>
      <c r="M32" s="15">
        <f>IF(D3L125C2&lt;&gt;0,D3L125C2*D3L125C4,D3L125C3*D3L125C4)</f>
        <v>2.2526763678416673E-4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2.2526763678416673E-4</v>
      </c>
      <c r="AX32" s="16" t="s">
        <v>23923</v>
      </c>
      <c r="AY32" s="15">
        <f>IF(D3L125C22=0,0,CHOOSE(MIN(D3L125C8,RUN_YEARS),A1L104C1,A1L104C6,A1L104C7,A1L104C8,A1L104C9))</f>
        <v>328579.261</v>
      </c>
      <c r="AZ32" s="16" t="s">
        <v>23909</v>
      </c>
      <c r="BA32" s="33">
        <f>IF(D3L125C24=0,0,D3L125C23/D3L125C24)</f>
        <v>6.8558081267389164E-10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0.61905176758577873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0.4404273465664878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2228054630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0.53830009024792957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990360.41299999994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2.1272563185582627E-2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437948.16000000003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0.61905176758577873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328579.261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370.6714869797637</v>
      </c>
      <c r="J35" s="16" t="s">
        <v>24021</v>
      </c>
      <c r="K35" s="21">
        <f>IF(FLOW_THRU_100PCT="Y",1,D3L101C4)</f>
        <v>0.72744220966074236</v>
      </c>
      <c r="L35" s="16" t="s">
        <v>23991</v>
      </c>
      <c r="M35" s="15">
        <f>IF(D3L128C2&lt;&gt;0,D3L128C2*D3L128C4,D3L128C3*D3L128C4)</f>
        <v>269.64208554679237</v>
      </c>
      <c r="N35" s="16" t="s">
        <v>4251</v>
      </c>
      <c r="O35" s="32">
        <f>0.45*CHOOSE(MIN(D3L128C8,RUN_YEARS),B3L110C1,B3L125C1,B3L140C1,B3L155C1,B3L170C1)</f>
        <v>0.4404273465664878</v>
      </c>
      <c r="P35" s="16" t="s">
        <v>23992</v>
      </c>
      <c r="Q35" s="15">
        <f>D3L128C5*D3L128C6</f>
        <v>118.75774826002767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2228054630</v>
      </c>
      <c r="V35" s="16" t="s">
        <v>23993</v>
      </c>
      <c r="W35" s="33">
        <f>IF(D3L128C9=0,0,D3L128C7/D3L128C9)</f>
        <v>5.3301093546358719E-8</v>
      </c>
      <c r="X35" s="16" t="s">
        <v>23994</v>
      </c>
      <c r="Y35" s="32">
        <f>IF(D3L128C5=0,0,D3L128C7/D3L128C5)</f>
        <v>0.4404273465664878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0.53830009024792957</v>
      </c>
      <c r="AL35" s="16" t="s">
        <v>23998</v>
      </c>
      <c r="AM35" s="15">
        <f>D3L128C5*D3L128C17</f>
        <v>145.14835898447828</v>
      </c>
      <c r="AN35" s="16" t="s">
        <v>24015</v>
      </c>
      <c r="AO35" s="15">
        <f>IF(D3L128C17=0,0,CHOOSE(MIN(D3L128C8,RUN_YEARS),A1L108C1,A1L108C6,A1L108C7,A1L108C8,A1L108C9))</f>
        <v>990360.41299999994</v>
      </c>
      <c r="AP35" s="16" t="s">
        <v>23999</v>
      </c>
      <c r="AQ35" s="33">
        <f>IF(D3L128C19=0,0,D3L128C18/D3L128C19)</f>
        <v>1.4656114792067955E-4</v>
      </c>
      <c r="AR35" s="16" t="s">
        <v>24000</v>
      </c>
      <c r="AS35" s="32">
        <f>IF(D3L128C5=0,0,D3L128C18/D3L128C5)</f>
        <v>0.53830009024792957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2.1272563185582627E-2</v>
      </c>
      <c r="BZ35" s="16" t="s">
        <v>24010</v>
      </c>
      <c r="CA35" s="15">
        <f>D3L128C5*D3L128C37</f>
        <v>5.7359783022864166</v>
      </c>
      <c r="CB35" s="16" t="s">
        <v>24019</v>
      </c>
      <c r="CC35" s="15">
        <f>IF(D3L128C37=0,0,CHOOSE(MIN(D3L128C8,RUN_YEARS),B6L116C1,B6L117C1,B6L118C1,B6L119C1,B6L120C1))</f>
        <v>437948.16000000003</v>
      </c>
      <c r="CD35" s="16" t="s">
        <v>24011</v>
      </c>
      <c r="CE35" s="33">
        <f>IF(D3L128C39=0,0,D3L128C38/D3L128C39)</f>
        <v>1.3097391029765752E-5</v>
      </c>
      <c r="CF35" s="16" t="s">
        <v>24012</v>
      </c>
      <c r="CG35" s="32">
        <f>IF(D3L128C5=0,0,D3L128C38/D3L128C5)</f>
        <v>2.1272563185582627E-2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1099.9429611687783</v>
      </c>
      <c r="J36" s="16" t="s">
        <v>24052</v>
      </c>
      <c r="K36" s="21">
        <f>IF(FLOW_THRU_100PCT="Y",1,INDEX(VariabilityMatrix,D3L129C1,D3L129C8))</f>
        <v>0.61092672130876635</v>
      </c>
      <c r="L36" s="16" t="s">
        <v>24022</v>
      </c>
      <c r="M36" s="15">
        <f>IF(D3L129C2&lt;&gt;0,D3L129C2*D3L129C4,D3L129C3*D3L129C4)</f>
        <v>671.9845468934974</v>
      </c>
      <c r="N36" s="16" t="s">
        <v>4251</v>
      </c>
      <c r="O36" s="32">
        <f>0.45*CHOOSE(MIN(D3L129C8,RUN_YEARS),B3L110C1,B3L125C1,B3L140C1,B3L155C1,B3L170C1)</f>
        <v>0.44088540608801169</v>
      </c>
      <c r="P36" s="16" t="s">
        <v>24023</v>
      </c>
      <c r="Q36" s="15">
        <f>D3L129C5*D3L129C6</f>
        <v>296.26817984200812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2126736720.4000001</v>
      </c>
      <c r="V36" s="16" t="s">
        <v>24024</v>
      </c>
      <c r="W36" s="33">
        <f>IF(D3L129C9=0,0,D3L129C7/D3L129C9)</f>
        <v>1.3930646750966218E-7</v>
      </c>
      <c r="X36" s="16" t="s">
        <v>24025</v>
      </c>
      <c r="Y36" s="32">
        <f>IF(D3L129C5=0,0,D3L129C7/D3L129C5)</f>
        <v>0.44088540608801169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0.53885994077423649</v>
      </c>
      <c r="AL36" s="16" t="s">
        <v>24029</v>
      </c>
      <c r="AM36" s="15">
        <f>D3L129C5*D3L129C17</f>
        <v>362.10555314023213</v>
      </c>
      <c r="AN36" s="16" t="s">
        <v>24046</v>
      </c>
      <c r="AO36" s="15">
        <f>IF(D3L129C17=0,0,CHOOSE(MIN(D3L129C8,RUN_YEARS),A1L108C1,A1L108C6,A1L108C7,A1L108C8,A1L108C9))</f>
        <v>950927.63139999995</v>
      </c>
      <c r="AP36" s="16" t="s">
        <v>24030</v>
      </c>
      <c r="AQ36" s="33">
        <f>IF(D3L129C19=0,0,D3L129C18/D3L129C19)</f>
        <v>3.8079191431962436E-4</v>
      </c>
      <c r="AR36" s="16" t="s">
        <v>24031</v>
      </c>
      <c r="AS36" s="32">
        <f>IF(D3L129C5=0,0,D3L129C18/D3L129C5)</f>
        <v>0.53885994077423649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2.0254653137751821E-2</v>
      </c>
      <c r="BZ36" s="16" t="s">
        <v>24041</v>
      </c>
      <c r="CA36" s="15">
        <f>D3L129C5*D3L129C37</f>
        <v>13.610813911257113</v>
      </c>
      <c r="CB36" s="16" t="s">
        <v>24050</v>
      </c>
      <c r="CC36" s="15">
        <f>IF(D3L129C37=0,0,CHOOSE(MIN(D3L129C8,RUN_YEARS),B6L116C1,B6L117C1,B6L118C1,B6L119C1,B6L120C1))</f>
        <v>418150.40399999998</v>
      </c>
      <c r="CD36" s="16" t="s">
        <v>24042</v>
      </c>
      <c r="CE36" s="33">
        <f>IF(D3L129C39=0,0,D3L129C38/D3L129C39)</f>
        <v>3.2550043671025873E-5</v>
      </c>
      <c r="CF36" s="16" t="s">
        <v>24043</v>
      </c>
      <c r="CG36" s="32">
        <f>IF(D3L129C5=0,0,D3L129C38/D3L129C5)</f>
        <v>2.0254653137751821E-2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1654.8160778762674</v>
      </c>
      <c r="J37" s="16" t="s">
        <v>24083</v>
      </c>
      <c r="K37" s="21">
        <f>IF(FLOW_THRU_100PCT="Y",1,INDEX(VariabilityMatrix,D3L130C1,D3L130C8))</f>
        <v>0.61691050769121758</v>
      </c>
      <c r="L37" s="16" t="s">
        <v>24053</v>
      </c>
      <c r="M37" s="15">
        <f>IF(D3L130C2&lt;&gt;0,D3L130C2*D3L130C4,D3L130C3*D3L130C4)</f>
        <v>1020.8734267382375</v>
      </c>
      <c r="N37" s="16" t="s">
        <v>4251</v>
      </c>
      <c r="O37" s="32">
        <f>0.45*CHOOSE(MIN(D3L130C8,RUN_YEARS),B3L110C1,B3L125C1,B3L140C1,B3L155C1,B3L170C1)</f>
        <v>0.44060657531901537</v>
      </c>
      <c r="P37" s="16" t="s">
        <v>24054</v>
      </c>
      <c r="Q37" s="15">
        <f>D3L130C5*D3L130C6</f>
        <v>449.80354438932255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2200086796.3333335</v>
      </c>
      <c r="V37" s="16" t="s">
        <v>24055</v>
      </c>
      <c r="W37" s="33">
        <f>IF(D3L130C9=0,0,D3L130C7/D3L130C9)</f>
        <v>2.0444809047486924E-7</v>
      </c>
      <c r="X37" s="16" t="s">
        <v>24056</v>
      </c>
      <c r="Y37" s="32">
        <f>IF(D3L130C5=0,0,D3L130C7/D3L130C5)</f>
        <v>0.44060657531901537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0.53851914761212993</v>
      </c>
      <c r="AL37" s="16" t="s">
        <v>24060</v>
      </c>
      <c r="AM37" s="15">
        <f>D3L130C5*D3L130C17</f>
        <v>549.75988758694984</v>
      </c>
      <c r="AN37" s="16" t="s">
        <v>24077</v>
      </c>
      <c r="AO37" s="15">
        <f>IF(D3L130C17=0,0,CHOOSE(MIN(D3L130C8,RUN_YEARS),A1L108C1,A1L108C6,A1L108C7,A1L108C8,A1L108C9))</f>
        <v>980965.11699999997</v>
      </c>
      <c r="AP37" s="16" t="s">
        <v>24061</v>
      </c>
      <c r="AQ37" s="33">
        <f>IF(D3L130C19=0,0,D3L130C18/D3L130C19)</f>
        <v>5.6042756063358551E-4</v>
      </c>
      <c r="AR37" s="16" t="s">
        <v>24062</v>
      </c>
      <c r="AS37" s="32">
        <f>IF(D3L130C5=0,0,D3L130C18/D3L130C5)</f>
        <v>0.53851914761212993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2.0874277068854696E-2</v>
      </c>
      <c r="BZ37" s="16" t="s">
        <v>24072</v>
      </c>
      <c r="CA37" s="15">
        <f>D3L130C5*D3L130C37</f>
        <v>21.309994761965108</v>
      </c>
      <c r="CB37" s="16" t="s">
        <v>24081</v>
      </c>
      <c r="CC37" s="15">
        <f>IF(D3L130C37=0,0,CHOOSE(MIN(D3L130C8,RUN_YEARS),B6L116C1,B6L117C1,B6L118C1,B6L119C1,B6L120C1))</f>
        <v>432944.92</v>
      </c>
      <c r="CD37" s="16" t="s">
        <v>24073</v>
      </c>
      <c r="CE37" s="33">
        <f>IF(D3L130C39=0,0,D3L130C38/D3L130C39)</f>
        <v>4.9221029691178981E-5</v>
      </c>
      <c r="CF37" s="16" t="s">
        <v>24074</v>
      </c>
      <c r="CG37" s="32">
        <f>IF(D3L130C5=0,0,D3L130C38/D3L130C5)</f>
        <v>2.0874277068854696E-2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1.3942232168594616E-2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1.199031966499137E-2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1.199031966499137E-2</v>
      </c>
      <c r="AX38" s="16" t="s">
        <v>24109</v>
      </c>
      <c r="AY38" s="15">
        <f>IF(D3L131C22=0,0,CHOOSE(MIN(D3L131C8,RUN_YEARS),A1L104C1,A1L104C6,A1L104C7,A1L104C8,A1L104C9))</f>
        <v>328579.261</v>
      </c>
      <c r="AZ38" s="16" t="s">
        <v>24095</v>
      </c>
      <c r="BA38" s="33">
        <f>IF(D3L131C24=0,0,D3L131C23/D3L131C24)</f>
        <v>3.649140736545564E-8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4.1372645794209122E-2</v>
      </c>
      <c r="J39" s="16" t="s">
        <v>24144</v>
      </c>
      <c r="K39" s="21">
        <f>IF(FLOW_THRU_100PCT="Y",1,INDEX(VariabilityMatrix,D3L132C1,D3L132C8))</f>
        <v>0.61092672130876635</v>
      </c>
      <c r="L39" s="16" t="s">
        <v>24114</v>
      </c>
      <c r="M39" s="15">
        <f>IF(D3L132C2&lt;&gt;0,D3L132C2*D3L132C4,D3L132C3*D3L132C4)</f>
        <v>2.5275654846925101E-2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2.5275654846925101E-2</v>
      </c>
      <c r="AX39" s="16" t="s">
        <v>24139</v>
      </c>
      <c r="AY39" s="15">
        <f>IF(D3L132C22=0,0,CHOOSE(MIN(D3L132C8,RUN_YEARS),A1L104C1,A1L104C6,A1L104C7,A1L104C8,A1L104C9))</f>
        <v>313124.53639999998</v>
      </c>
      <c r="AZ39" s="16" t="s">
        <v>24125</v>
      </c>
      <c r="BA39" s="33">
        <f>IF(D3L132C24=0,0,D3L132C23/D3L132C24)</f>
        <v>8.0720773713615314E-8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6.2243336119709808E-2</v>
      </c>
      <c r="J40" s="16" t="s">
        <v>24175</v>
      </c>
      <c r="K40" s="21">
        <f>IF(FLOW_THRU_100PCT="Y",1,INDEX(VariabilityMatrix,D3L133C1,D3L133C8))</f>
        <v>0.61691050769121758</v>
      </c>
      <c r="L40" s="16" t="s">
        <v>24145</v>
      </c>
      <c r="M40" s="15">
        <f>IF(D3L133C2&lt;&gt;0,D3L133C2*D3L133C4,D3L133C3*D3L133C4)</f>
        <v>3.839856808600528E-2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3.839856808600528E-2</v>
      </c>
      <c r="AX40" s="16" t="s">
        <v>24170</v>
      </c>
      <c r="AY40" s="15">
        <f>IF(D3L133C22=0,0,CHOOSE(MIN(D3L133C8,RUN_YEARS),A1L104C1,A1L104C6,A1L104C7,A1L104C8,A1L104C9))</f>
        <v>324568.03633333335</v>
      </c>
      <c r="AZ40" s="16" t="s">
        <v>24156</v>
      </c>
      <c r="BA40" s="33">
        <f>IF(D3L133C24=0,0,D3L133C23/D3L133C24)</f>
        <v>1.1830668392302721E-7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84289.867897874443</v>
      </c>
      <c r="J41" s="16" t="s">
        <v>24206</v>
      </c>
      <c r="K41" s="21">
        <f>IF(FLOW_THRU_100PCT="Y",1,INDEX(VariabilityMatrix,D3L134C1,D3L134C8))</f>
        <v>0.72744220966074236</v>
      </c>
      <c r="L41" s="16" t="s">
        <v>24176</v>
      </c>
      <c r="M41" s="15">
        <f>IF(D3L134C2&lt;&gt;0,D3L134C2*D3L134C4,D3L134C3*D3L134C4)</f>
        <v>61316.007755641855</v>
      </c>
      <c r="N41" s="16" t="s">
        <v>4251</v>
      </c>
      <c r="O41" s="32">
        <f>0.45*CHOOSE(MIN(D3L134C8,RUN_YEARS),B3L110C1,B3L125C1,B3L140C1,B3L155C1,B3L170C1)</f>
        <v>0.44060657531901537</v>
      </c>
      <c r="P41" s="16" t="s">
        <v>24177</v>
      </c>
      <c r="Q41" s="15">
        <f>D3L134C5*D3L134C6</f>
        <v>27016.236189447543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2200086796.3333335</v>
      </c>
      <c r="V41" s="16" t="s">
        <v>24178</v>
      </c>
      <c r="W41" s="33">
        <f>IF(D3L134C9=0,0,D3L134C7/D3L134C9)</f>
        <v>1.2279622892366258E-5</v>
      </c>
      <c r="X41" s="16" t="s">
        <v>24179</v>
      </c>
      <c r="Y41" s="32">
        <f>IF(D3L134C5=0,0,D3L134C7/D3L134C5)</f>
        <v>0.44060657531901537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0.53851914761212993</v>
      </c>
      <c r="AL41" s="16" t="s">
        <v>24183</v>
      </c>
      <c r="AM41" s="15">
        <f>D3L134C5*D3L134C17</f>
        <v>33019.844231547002</v>
      </c>
      <c r="AN41" s="16" t="s">
        <v>24200</v>
      </c>
      <c r="AO41" s="15">
        <f>IF(D3L134C17=0,0,CHOOSE(MIN(D3L134C8,RUN_YEARS),A1L108C1,A1L108C6,A1L108C7,A1L108C8,A1L108C9))</f>
        <v>980965.11699999997</v>
      </c>
      <c r="AP41" s="16" t="s">
        <v>24184</v>
      </c>
      <c r="AQ41" s="33">
        <f>IF(D3L134C19=0,0,D3L134C18/D3L134C19)</f>
        <v>3.3660569228525387E-2</v>
      </c>
      <c r="AR41" s="16" t="s">
        <v>24185</v>
      </c>
      <c r="AS41" s="32">
        <f>IF(D3L134C5=0,0,D3L134C18/D3L134C5)</f>
        <v>0.53851914761212993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2.0874277068854696E-2</v>
      </c>
      <c r="BZ41" s="16" t="s">
        <v>24195</v>
      </c>
      <c r="CA41" s="15">
        <f>D3L134C5*D3L134C37</f>
        <v>1279.9273346473115</v>
      </c>
      <c r="CB41" s="16" t="s">
        <v>24204</v>
      </c>
      <c r="CC41" s="15">
        <f>IF(D3L134C37=0,0,CHOOSE(MIN(D3L134C8,RUN_YEARS),B6L116C1,B6L117C1,B6L118C1,B6L119C1,B6L120C1))</f>
        <v>432944.92</v>
      </c>
      <c r="CD41" s="16" t="s">
        <v>24196</v>
      </c>
      <c r="CE41" s="33">
        <f>IF(D3L134C39=0,0,D3L134C38/D3L134C39)</f>
        <v>2.9563283353626403E-3</v>
      </c>
      <c r="CF41" s="16" t="s">
        <v>24197</v>
      </c>
      <c r="CG41" s="32">
        <f>IF(D3L134C5=0,0,D3L134C38/D3L134C5)</f>
        <v>2.0874277068854696E-2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9376.1708661531193</v>
      </c>
      <c r="J42" s="16" t="s">
        <v>24021</v>
      </c>
      <c r="K42" s="21">
        <f>IF(FLOW_THRU_100PCT="Y",1,D3L101C4)</f>
        <v>0.72744220966074236</v>
      </c>
      <c r="L42" s="16" t="s">
        <v>24208</v>
      </c>
      <c r="M42" s="15">
        <f>IF(D3L135C2&lt;&gt;0,D3L135C2*D3L135C4,D3L135C3*D3L135C4)</f>
        <v>6820.6224530311019</v>
      </c>
      <c r="N42" s="16" t="s">
        <v>4251</v>
      </c>
      <c r="O42" s="32">
        <f>0.45*CHOOSE(MIN(D3L135C8,RUN_YEARS),B3L110C1,B3L125C1,B3L140C1,B3L155C1,B3L170C1)</f>
        <v>0.44060657531901537</v>
      </c>
      <c r="P42" s="16" t="s">
        <v>24209</v>
      </c>
      <c r="Q42" s="15">
        <f>D3L135C5*D3L135C6</f>
        <v>3005.2111005740157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2200086796.3333335</v>
      </c>
      <c r="V42" s="16" t="s">
        <v>24210</v>
      </c>
      <c r="W42" s="33">
        <f>IF(D3L135C9=0,0,D3L135C7/D3L135C9)</f>
        <v>1.3659511550101128E-6</v>
      </c>
      <c r="X42" s="16" t="s">
        <v>24211</v>
      </c>
      <c r="Y42" s="32">
        <f>IF(D3L135C5=0,0,D3L135C7/D3L135C5)</f>
        <v>0.44060657531901537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0.53851914761212993</v>
      </c>
      <c r="AL42" s="16" t="s">
        <v>24215</v>
      </c>
      <c r="AM42" s="15">
        <f>D3L135C5*D3L135C17</f>
        <v>3673.0357895904635</v>
      </c>
      <c r="AN42" s="16" t="s">
        <v>24232</v>
      </c>
      <c r="AO42" s="15">
        <f>IF(D3L135C17=0,0,CHOOSE(MIN(D3L135C8,RUN_YEARS),A1L108C1,A1L108C6,A1L108C7,A1L108C8,A1L108C9))</f>
        <v>980965.11699999997</v>
      </c>
      <c r="AP42" s="16" t="s">
        <v>24216</v>
      </c>
      <c r="AQ42" s="33">
        <f>IF(D3L135C19=0,0,D3L135C18/D3L135C19)</f>
        <v>3.7443082592206627E-3</v>
      </c>
      <c r="AR42" s="16" t="s">
        <v>24217</v>
      </c>
      <c r="AS42" s="32">
        <f>IF(D3L135C5=0,0,D3L135C18/D3L135C5)</f>
        <v>0.53851914761212993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2.0874277068854696E-2</v>
      </c>
      <c r="BZ42" s="16" t="s">
        <v>24227</v>
      </c>
      <c r="CA42" s="15">
        <f>D3L135C5*D3L135C37</f>
        <v>142.3755628666226</v>
      </c>
      <c r="CB42" s="16" t="s">
        <v>24236</v>
      </c>
      <c r="CC42" s="15">
        <f>IF(D3L135C37=0,0,CHOOSE(MIN(D3L135C8,RUN_YEARS),B6L116C1,B6L117C1,B6L118C1,B6L119C1,B6L120C1))</f>
        <v>432944.92</v>
      </c>
      <c r="CD42" s="16" t="s">
        <v>24228</v>
      </c>
      <c r="CE42" s="33">
        <f>IF(D3L135C39=0,0,D3L135C38/D3L135C39)</f>
        <v>3.2885375549994352E-4</v>
      </c>
      <c r="CF42" s="16" t="s">
        <v>24229</v>
      </c>
      <c r="CG42" s="32">
        <f>IF(D3L135C5=0,0,D3L135C38/D3L135C5)</f>
        <v>2.0874277068854696E-2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3054.962673007361</v>
      </c>
      <c r="J43" s="16" t="s">
        <v>24269</v>
      </c>
      <c r="K43" s="21">
        <f>IF(FLOW_THRU_100PCT="Y",1,INDEX(VariabilityMatrix,D3L136C1,D3L136C8))</f>
        <v>0.72862428559380166</v>
      </c>
      <c r="L43" s="16" t="s">
        <v>24239</v>
      </c>
      <c r="M43" s="15">
        <f>IF(D3L136C2&lt;&gt;0,D3L136C2*D3L136C4,D3L136C3*D3L136C4)</f>
        <v>2225.9199951357191</v>
      </c>
      <c r="N43" s="16" t="s">
        <v>4251</v>
      </c>
      <c r="O43" s="32">
        <f>0.45*CHOOSE(MIN(D3L136C8,RUN_YEARS),B3L110C1,B3L125C1,B3L140C1,B3L155C1,B3L170C1)</f>
        <v>0.4404273465664878</v>
      </c>
      <c r="P43" s="16" t="s">
        <v>24240</v>
      </c>
      <c r="Q43" s="15">
        <f>D3L136C5*D3L136C6</f>
        <v>980.3560371269142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2228054630</v>
      </c>
      <c r="V43" s="16" t="s">
        <v>24241</v>
      </c>
      <c r="W43" s="33">
        <f>IF(D3L136C9=0,0,D3L136C7/D3L136C9)</f>
        <v>4.4000538583154677E-7</v>
      </c>
      <c r="X43" s="16" t="s">
        <v>24242</v>
      </c>
      <c r="Y43" s="32">
        <f>IF(D3L136C5=0,0,D3L136C7/D3L136C5)</f>
        <v>0.4404273465664878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0.53830009024792957</v>
      </c>
      <c r="AL43" s="16" t="s">
        <v>24246</v>
      </c>
      <c r="AM43" s="15">
        <f>D3L136C5*D3L136C17</f>
        <v>1198.2129342662286</v>
      </c>
      <c r="AN43" s="16" t="s">
        <v>24263</v>
      </c>
      <c r="AO43" s="15">
        <f>IF(D3L136C17=0,0,CHOOSE(MIN(D3L136C8,RUN_YEARS),A1L108C1,A1L108C6,A1L108C7,A1L108C8,A1L108C9))</f>
        <v>990360.41299999994</v>
      </c>
      <c r="AP43" s="16" t="s">
        <v>24247</v>
      </c>
      <c r="AQ43" s="33">
        <f>IF(D3L136C19=0,0,D3L136C18/D3L136C19)</f>
        <v>1.2098756357158923E-3</v>
      </c>
      <c r="AR43" s="16" t="s">
        <v>24248</v>
      </c>
      <c r="AS43" s="32">
        <f>IF(D3L136C5=0,0,D3L136C18/D3L136C5)</f>
        <v>0.53830009024792957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2.1272563185582627E-2</v>
      </c>
      <c r="BZ43" s="16" t="s">
        <v>24258</v>
      </c>
      <c r="CA43" s="15">
        <f>D3L136C5*D3L136C37</f>
        <v>47.351023742576359</v>
      </c>
      <c r="CB43" s="16" t="s">
        <v>24267</v>
      </c>
      <c r="CC43" s="15">
        <f>IF(D3L136C37=0,0,CHOOSE(MIN(D3L136C8,RUN_YEARS),B6L116C1,B6L117C1,B6L118C1,B6L119C1,B6L120C1))</f>
        <v>437948.16000000003</v>
      </c>
      <c r="CD43" s="16" t="s">
        <v>24259</v>
      </c>
      <c r="CE43" s="33">
        <f>IF(D3L136C39=0,0,D3L136C38/D3L136C39)</f>
        <v>1.0812015682992333E-4</v>
      </c>
      <c r="CF43" s="16" t="s">
        <v>24260</v>
      </c>
      <c r="CG43" s="32">
        <f>IF(D3L136C5=0,0,D3L136C38/D3L136C5)</f>
        <v>2.1272563185582627E-2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169763.39808564086</v>
      </c>
      <c r="J44" s="16" t="s">
        <v>24301</v>
      </c>
      <c r="K44" s="21">
        <f>IF(FLOW_THRU_100PCT="Y",1,INDEX(VariabilityMatrix,D3L137C1,D3L137C8))</f>
        <v>0.72744220966074236</v>
      </c>
      <c r="L44" s="16" t="s">
        <v>24271</v>
      </c>
      <c r="M44" s="15">
        <f>IF(D3L137C2&lt;&gt;0,D3L137C2*D3L137C4,D3L137C3*D3L137C4)</f>
        <v>123493.06142293483</v>
      </c>
      <c r="N44" s="16" t="s">
        <v>4251</v>
      </c>
      <c r="O44" s="32">
        <f>0.45*CHOOSE(MIN(D3L137C8,RUN_YEARS),B3L110C1,B3L125C1,B3L140C1,B3L155C1,B3L170C1)</f>
        <v>0.44060657531901537</v>
      </c>
      <c r="P44" s="16" t="s">
        <v>24272</v>
      </c>
      <c r="Q44" s="15">
        <f>D3L137C5*D3L137C6</f>
        <v>54411.854869220129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2200086796.3333335</v>
      </c>
      <c r="V44" s="16" t="s">
        <v>24273</v>
      </c>
      <c r="W44" s="33">
        <f>IF(D3L137C9=0,0,D3L137C7/D3L137C9)</f>
        <v>2.4731685567998032E-5</v>
      </c>
      <c r="X44" s="16" t="s">
        <v>24274</v>
      </c>
      <c r="Y44" s="32">
        <f>IF(D3L137C5=0,0,D3L137C7/D3L137C5)</f>
        <v>0.44060657531901543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0.53851914761212993</v>
      </c>
      <c r="AL44" s="16" t="s">
        <v>24278</v>
      </c>
      <c r="AM44" s="15">
        <f>D3L137C5*D3L137C17</f>
        <v>66503.378173491263</v>
      </c>
      <c r="AN44" s="16" t="s">
        <v>24295</v>
      </c>
      <c r="AO44" s="15">
        <f>IF(D3L137C17=0,0,CHOOSE(MIN(D3L137C8,RUN_YEARS),A1L108C1,A1L108C6,A1L108C7,A1L108C8,A1L108C9))</f>
        <v>980965.11699999997</v>
      </c>
      <c r="AP44" s="16" t="s">
        <v>24279</v>
      </c>
      <c r="AQ44" s="33">
        <f>IF(D3L137C19=0,0,D3L137C18/D3L137C19)</f>
        <v>6.7793825714081185E-2</v>
      </c>
      <c r="AR44" s="16" t="s">
        <v>24280</v>
      </c>
      <c r="AS44" s="32">
        <f>IF(D3L137C5=0,0,D3L137C18/D3L137C5)</f>
        <v>0.53851914761212993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2.0874277068854696E-2</v>
      </c>
      <c r="BZ44" s="16" t="s">
        <v>24290</v>
      </c>
      <c r="CA44" s="15">
        <f>D3L137C5*D3L137C37</f>
        <v>2577.8283802234332</v>
      </c>
      <c r="CB44" s="16" t="s">
        <v>24299</v>
      </c>
      <c r="CC44" s="15">
        <f>IF(D3L137C37=0,0,CHOOSE(MIN(D3L137C8,RUN_YEARS),B6L116C1,B6L117C1,B6L118C1,B6L119C1,B6L120C1))</f>
        <v>432944.92</v>
      </c>
      <c r="CD44" s="16" t="s">
        <v>24291</v>
      </c>
      <c r="CE44" s="33">
        <f>IF(D3L137C39=0,0,D3L137C38/D3L137C39)</f>
        <v>5.9541716766729437E-3</v>
      </c>
      <c r="CF44" s="16" t="s">
        <v>24292</v>
      </c>
      <c r="CG44" s="32">
        <f>IF(D3L137C5=0,0,D3L137C38/D3L137C5)</f>
        <v>2.0874277068854696E-2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8258.5986155512182</v>
      </c>
      <c r="J45" s="16" t="s">
        <v>24333</v>
      </c>
      <c r="K45" s="21">
        <f>IF(FLOW_THRU_100PCT="Y",1,INDEX(VariabilityMatrix,D3L138C1,D3L138C8))</f>
        <v>0.72862428559380166</v>
      </c>
      <c r="L45" s="16" t="s">
        <v>24303</v>
      </c>
      <c r="M45" s="15">
        <f>IF(D3L138C2&lt;&gt;0,D3L138C2*D3L138C4,D3L138C3*D3L138C4)</f>
        <v>6017.4155162619654</v>
      </c>
      <c r="N45" s="16" t="s">
        <v>4251</v>
      </c>
      <c r="O45" s="32">
        <f>0.45*CHOOSE(MIN(D3L138C8,RUN_YEARS),B3L110C1,B3L125C1,B3L140C1,B3L155C1,B3L170C1)</f>
        <v>0.4404273465664878</v>
      </c>
      <c r="P45" s="16" t="s">
        <v>24304</v>
      </c>
      <c r="Q45" s="15">
        <f>D3L138C5*D3L138C6</f>
        <v>2650.2343490152698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2228054630</v>
      </c>
      <c r="V45" s="16" t="s">
        <v>24305</v>
      </c>
      <c r="W45" s="33">
        <f>IF(D3L138C9=0,0,D3L138C7/D3L138C9)</f>
        <v>1.1894835581366646E-6</v>
      </c>
      <c r="X45" s="16" t="s">
        <v>24306</v>
      </c>
      <c r="Y45" s="32">
        <f>IF(D3L138C5=0,0,D3L138C7/D3L138C5)</f>
        <v>0.4404273465664878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0.53830009024792957</v>
      </c>
      <c r="AL45" s="16" t="s">
        <v>24310</v>
      </c>
      <c r="AM45" s="15">
        <f>D3L138C5*D3L138C17</f>
        <v>3239.1753154631078</v>
      </c>
      <c r="AN45" s="16" t="s">
        <v>24327</v>
      </c>
      <c r="AO45" s="15">
        <f>IF(D3L138C17=0,0,CHOOSE(MIN(D3L138C8,RUN_YEARS),A1L108C1,A1L108C6,A1L108C7,A1L108C8,A1L108C9))</f>
        <v>990360.41299999994</v>
      </c>
      <c r="AP45" s="16" t="s">
        <v>24311</v>
      </c>
      <c r="AQ45" s="33">
        <f>IF(D3L138C19=0,0,D3L138C18/D3L138C19)</f>
        <v>3.270703546854218E-3</v>
      </c>
      <c r="AR45" s="16" t="s">
        <v>24312</v>
      </c>
      <c r="AS45" s="32">
        <f>IF(D3L138C5=0,0,D3L138C18/D3L138C5)</f>
        <v>0.53830009024792957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2.1272563185582627E-2</v>
      </c>
      <c r="BZ45" s="16" t="s">
        <v>24322</v>
      </c>
      <c r="CA45" s="15">
        <f>D3L138C5*D3L138C37</f>
        <v>128.00585178358796</v>
      </c>
      <c r="CB45" s="16" t="s">
        <v>24331</v>
      </c>
      <c r="CC45" s="15">
        <f>IF(D3L138C37=0,0,CHOOSE(MIN(D3L138C8,RUN_YEARS),B6L116C1,B6L117C1,B6L118C1,B6L119C1,B6L120C1))</f>
        <v>437948.16000000003</v>
      </c>
      <c r="CD45" s="16" t="s">
        <v>24323</v>
      </c>
      <c r="CE45" s="33">
        <f>IF(D3L138C39=0,0,D3L138C38/D3L138C39)</f>
        <v>2.9228539693736344E-4</v>
      </c>
      <c r="CF45" s="16" t="s">
        <v>24324</v>
      </c>
      <c r="CG45" s="32">
        <f>IF(D3L138C5=0,0,D3L138C38/D3L138C5)</f>
        <v>2.1272563185582627E-2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0.72862428559380166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0.4404273465664878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2228054630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0.53830009024792957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990360.41299999994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2.1272563185582627E-2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437948.16000000003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0.72862428559380166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0.4404273465664878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2228054630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0.53830009024792957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990360.41299999994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2.1272563185582627E-2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437948.16000000003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5070.558077296796</v>
      </c>
      <c r="J48" s="16" t="s">
        <v>24429</v>
      </c>
      <c r="K48" s="21">
        <f>IF(FLOW_THRU_100PCT="Y",1,INDEX(VariabilityMatrix,D3L141C1,D3L141C8))</f>
        <v>0.72862428559380166</v>
      </c>
      <c r="L48" s="16" t="s">
        <v>24399</v>
      </c>
      <c r="M48" s="15">
        <f>IF(D3L141C2&lt;&gt;0,D3L141C2*D3L141C4,D3L141C3*D3L141C4)</f>
        <v>3694.5317566322583</v>
      </c>
      <c r="N48" s="16" t="s">
        <v>4251</v>
      </c>
      <c r="O48" s="32">
        <f>0.45*CHOOSE(MIN(D3L141C8,RUN_YEARS),B3L110C1,B3L125C1,B3L140C1,B3L155C1,B3L170C1)</f>
        <v>0.4404273465664878</v>
      </c>
      <c r="P48" s="16" t="s">
        <v>24400</v>
      </c>
      <c r="Q48" s="15">
        <f>D3L141C5*D3L141C6</f>
        <v>1627.1728183791706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2228054630</v>
      </c>
      <c r="V48" s="16" t="s">
        <v>24401</v>
      </c>
      <c r="W48" s="33">
        <f>IF(D3L141C9=0,0,D3L141C7/D3L141C9)</f>
        <v>7.3031100605426837E-7</v>
      </c>
      <c r="X48" s="16" t="s">
        <v>24402</v>
      </c>
      <c r="Y48" s="32">
        <f>IF(D3L141C5=0,0,D3L141C7/D3L141C5)</f>
        <v>0.4404273465664878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0.53830009024792957</v>
      </c>
      <c r="AL48" s="16" t="s">
        <v>24406</v>
      </c>
      <c r="AM48" s="15">
        <f>D3L141C5*D3L141C17</f>
        <v>1988.7667780189863</v>
      </c>
      <c r="AN48" s="16" t="s">
        <v>24423</v>
      </c>
      <c r="AO48" s="15">
        <f>IF(D3L141C17=0,0,CHOOSE(MIN(D3L141C8,RUN_YEARS),A1L108C1,A1L108C6,A1L108C7,A1L108C8,A1L108C9))</f>
        <v>990360.41299999994</v>
      </c>
      <c r="AP48" s="16" t="s">
        <v>24407</v>
      </c>
      <c r="AQ48" s="33">
        <f>IF(D3L141C19=0,0,D3L141C18/D3L141C19)</f>
        <v>2.008124266593627E-3</v>
      </c>
      <c r="AR48" s="16" t="s">
        <v>24408</v>
      </c>
      <c r="AS48" s="32">
        <f>IF(D3L141C5=0,0,D3L141C18/D3L141C5)</f>
        <v>0.53830009024792957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2.1272563185582627E-2</v>
      </c>
      <c r="BZ48" s="16" t="s">
        <v>24418</v>
      </c>
      <c r="CA48" s="15">
        <f>D3L141C5*D3L141C37</f>
        <v>78.592160234101286</v>
      </c>
      <c r="CB48" s="16" t="s">
        <v>24427</v>
      </c>
      <c r="CC48" s="15">
        <f>IF(D3L141C37=0,0,CHOOSE(MIN(D3L141C8,RUN_YEARS),B6L116C1,B6L117C1,B6L118C1,B6L119C1,B6L120C1))</f>
        <v>437948.16000000003</v>
      </c>
      <c r="CD48" s="16" t="s">
        <v>24419</v>
      </c>
      <c r="CE48" s="33">
        <f>IF(D3L141C39=0,0,D3L141C38/D3L141C39)</f>
        <v>1.7945539543790133E-4</v>
      </c>
      <c r="CF48" s="16" t="s">
        <v>24420</v>
      </c>
      <c r="CG48" s="32">
        <f>IF(D3L141C5=0,0,D3L141C38/D3L141C5)</f>
        <v>2.1272563185582627E-2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10.685084070931946</v>
      </c>
      <c r="J49" s="16" t="s">
        <v>24461</v>
      </c>
      <c r="K49" s="21">
        <f>IF(FLOW_THRU_100PCT="Y",1,INDEX(VariabilityMatrix,D3L142C1,D3L142C8))</f>
        <v>0.72862428559380166</v>
      </c>
      <c r="L49" s="16" t="s">
        <v>24431</v>
      </c>
      <c r="M49" s="15">
        <f>IF(D3L142C2&lt;&gt;0,D3L142C2*D3L142C4,D3L142C3*D3L142C4)</f>
        <v>7.7854117476924989</v>
      </c>
      <c r="N49" s="16" t="s">
        <v>4251</v>
      </c>
      <c r="O49" s="32">
        <f>0.45*CHOOSE(MIN(D3L142C8,RUN_YEARS),B3L110C1,B3L125C1,B3L140C1,B3L155C1,B3L170C1)</f>
        <v>0.4404273465664878</v>
      </c>
      <c r="P49" s="16" t="s">
        <v>24432</v>
      </c>
      <c r="Q49" s="15">
        <f>D3L142C5*D3L142C6</f>
        <v>3.4289082379637699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2228054630</v>
      </c>
      <c r="V49" s="16" t="s">
        <v>24433</v>
      </c>
      <c r="W49" s="33">
        <f>IF(D3L142C9=0,0,D3L142C7/D3L142C9)</f>
        <v>1.5389695529879219E-9</v>
      </c>
      <c r="X49" s="16" t="s">
        <v>24434</v>
      </c>
      <c r="Y49" s="32">
        <f>IF(D3L142C5=0,0,D3L142C7/D3L142C5)</f>
        <v>0.4404273465664878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0.53830009024792957</v>
      </c>
      <c r="AL49" s="16" t="s">
        <v>24438</v>
      </c>
      <c r="AM49" s="15">
        <f>D3L142C5*D3L142C17</f>
        <v>4.1908878464001633</v>
      </c>
      <c r="AN49" s="16" t="s">
        <v>24455</v>
      </c>
      <c r="AO49" s="15">
        <f>IF(D3L142C17=0,0,CHOOSE(MIN(D3L142C8,RUN_YEARS),A1L108C1,A1L108C6,A1L108C7,A1L108C8,A1L108C9))</f>
        <v>990360.41299999994</v>
      </c>
      <c r="AP49" s="16" t="s">
        <v>24439</v>
      </c>
      <c r="AQ49" s="33">
        <f>IF(D3L142C19=0,0,D3L142C18/D3L142C19)</f>
        <v>4.2316794889904024E-6</v>
      </c>
      <c r="AR49" s="16" t="s">
        <v>24440</v>
      </c>
      <c r="AS49" s="32">
        <f>IF(D3L142C5=0,0,D3L142C18/D3L142C5)</f>
        <v>0.53830009024792957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2.1272563185582627E-2</v>
      </c>
      <c r="BZ49" s="16" t="s">
        <v>24450</v>
      </c>
      <c r="CA49" s="15">
        <f>D3L142C5*D3L142C37</f>
        <v>0.16561566332856595</v>
      </c>
      <c r="CB49" s="16" t="s">
        <v>24459</v>
      </c>
      <c r="CC49" s="15">
        <f>IF(D3L142C37=0,0,CHOOSE(MIN(D3L142C8,RUN_YEARS),B6L116C1,B6L117C1,B6L118C1,B6L119C1,B6L120C1))</f>
        <v>437948.16000000003</v>
      </c>
      <c r="CD49" s="16" t="s">
        <v>24451</v>
      </c>
      <c r="CE49" s="33">
        <f>IF(D3L142C39=0,0,D3L142C38/D3L142C39)</f>
        <v>3.7816271069289559E-7</v>
      </c>
      <c r="CF49" s="16" t="s">
        <v>24452</v>
      </c>
      <c r="CG49" s="32">
        <f>IF(D3L142C5=0,0,D3L142C38/D3L142C5)</f>
        <v>2.1272563185582627E-2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0.72862428559380166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0.4404273465664878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2228054630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0.53830009024792957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990360.41299999994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2.1272563185582627E-2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437948.16000000003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6430.4778681426806</v>
      </c>
      <c r="J51" s="16" t="s">
        <v>24021</v>
      </c>
      <c r="K51" s="21">
        <f>IF(FLOW_THRU_100PCT="Y",1,D3L101C4)</f>
        <v>0.72744220966074236</v>
      </c>
      <c r="L51" s="16" t="s">
        <v>24495</v>
      </c>
      <c r="M51" s="15">
        <f>IF(D3L144C2&lt;&gt;0,D3L144C2*D3L144C4,D3L144C3*D3L144C4)</f>
        <v>4677.8010295762115</v>
      </c>
      <c r="N51" s="16" t="s">
        <v>4251</v>
      </c>
      <c r="O51" s="32">
        <f>0.45*CHOOSE(MIN(D3L144C8,RUN_YEARS),B3L110C1,B3L125C1,B3L140C1,B3L155C1,B3L170C1)</f>
        <v>0.4404273465664878</v>
      </c>
      <c r="P51" s="16" t="s">
        <v>24496</v>
      </c>
      <c r="Q51" s="15">
        <f>D3L144C5*D3L144C6</f>
        <v>2060.2314952222355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2228054630</v>
      </c>
      <c r="V51" s="16" t="s">
        <v>24497</v>
      </c>
      <c r="W51" s="33">
        <f>IF(D3L144C9=0,0,D3L144C7/D3L144C9)</f>
        <v>9.2467728011778393E-7</v>
      </c>
      <c r="X51" s="16" t="s">
        <v>24498</v>
      </c>
      <c r="Y51" s="32">
        <f>IF(D3L144C5=0,0,D3L144C7/D3L144C5)</f>
        <v>0.4404273465664878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0.53830009024792957</v>
      </c>
      <c r="AL51" s="16" t="s">
        <v>24502</v>
      </c>
      <c r="AM51" s="15">
        <f>D3L144C5*D3L144C17</f>
        <v>2518.0607163827326</v>
      </c>
      <c r="AN51" s="16" t="s">
        <v>24519</v>
      </c>
      <c r="AO51" s="15">
        <f>IF(D3L144C17=0,0,CHOOSE(MIN(D3L144C8,RUN_YEARS),A1L108C1,A1L108C6,A1L108C7,A1L108C8,A1L108C9))</f>
        <v>990360.41299999994</v>
      </c>
      <c r="AP51" s="16" t="s">
        <v>24503</v>
      </c>
      <c r="AQ51" s="33">
        <f>IF(D3L144C19=0,0,D3L144C18/D3L144C19)</f>
        <v>2.5425700415013788E-3</v>
      </c>
      <c r="AR51" s="16" t="s">
        <v>24504</v>
      </c>
      <c r="AS51" s="32">
        <f>IF(D3L144C5=0,0,D3L144C18/D3L144C5)</f>
        <v>0.53830009024792957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2.1272563185582627E-2</v>
      </c>
      <c r="BZ51" s="16" t="s">
        <v>24514</v>
      </c>
      <c r="CA51" s="15">
        <f>D3L144C5*D3L144C37</f>
        <v>99.508817971243431</v>
      </c>
      <c r="CB51" s="16" t="s">
        <v>24523</v>
      </c>
      <c r="CC51" s="15">
        <f>IF(D3L144C37=0,0,CHOOSE(MIN(D3L144C8,RUN_YEARS),B6L116C1,B6L117C1,B6L118C1,B6L119C1,B6L120C1))</f>
        <v>437948.16000000003</v>
      </c>
      <c r="CD51" s="16" t="s">
        <v>24515</v>
      </c>
      <c r="CE51" s="33">
        <f>IF(D3L144C39=0,0,D3L144C38/D3L144C39)</f>
        <v>2.2721597453735946E-4</v>
      </c>
      <c r="CF51" s="16" t="s">
        <v>24516</v>
      </c>
      <c r="CG51" s="32">
        <f>IF(D3L144C5=0,0,D3L144C38/D3L144C5)</f>
        <v>2.1272563185582627E-2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1.8529328076993816</v>
      </c>
      <c r="J52" s="16" t="s">
        <v>24021</v>
      </c>
      <c r="K52" s="21">
        <f>IF(FLOW_THRU_100PCT="Y",1,D3L101C4)</f>
        <v>0.72744220966074236</v>
      </c>
      <c r="L52" s="16" t="s">
        <v>24526</v>
      </c>
      <c r="M52" s="15">
        <f>IF(D3L145C2&lt;&gt;0,D3L145C2*D3L145C4,D3L145C3*D3L145C4)</f>
        <v>1.3479015359857216</v>
      </c>
      <c r="N52" s="16" t="s">
        <v>4251</v>
      </c>
      <c r="O52" s="32">
        <f>0.45*CHOOSE(MIN(D3L145C8,RUN_YEARS),B3L110C1,B3L125C1,B3L140C1,B3L155C1,B3L170C1)</f>
        <v>0.44060657531901537</v>
      </c>
      <c r="P52" s="16" t="s">
        <v>24527</v>
      </c>
      <c r="Q52" s="15">
        <f>D3L145C5*D3L145C6</f>
        <v>0.59389427963790931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2200086796.3333335</v>
      </c>
      <c r="V52" s="16" t="s">
        <v>24528</v>
      </c>
      <c r="W52" s="33">
        <f>IF(D3L145C9=0,0,D3L145C7/D3L145C9)</f>
        <v>2.6994129532875433E-10</v>
      </c>
      <c r="X52" s="16" t="s">
        <v>24529</v>
      </c>
      <c r="Y52" s="32">
        <f>IF(D3L145C5=0,0,D3L145C7/D3L145C5)</f>
        <v>0.44060657531901531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0.53851914761212993</v>
      </c>
      <c r="AL52" s="16" t="s">
        <v>24533</v>
      </c>
      <c r="AM52" s="15">
        <f>D3L145C5*D3L145C17</f>
        <v>0.7258707862241115</v>
      </c>
      <c r="AN52" s="16" t="s">
        <v>24550</v>
      </c>
      <c r="AO52" s="15">
        <f>IF(D3L145C17=0,0,CHOOSE(MIN(D3L145C8,RUN_YEARS),A1L108C1,A1L108C6,A1L108C7,A1L108C8,A1L108C9))</f>
        <v>980965.11699999997</v>
      </c>
      <c r="AP52" s="16" t="s">
        <v>24534</v>
      </c>
      <c r="AQ52" s="33">
        <f>IF(D3L145C19=0,0,D3L145C18/D3L145C19)</f>
        <v>7.3995575749317035E-7</v>
      </c>
      <c r="AR52" s="16" t="s">
        <v>24535</v>
      </c>
      <c r="AS52" s="32">
        <f>IF(D3L145C5=0,0,D3L145C18/D3L145C5)</f>
        <v>0.53851914761212993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2.0874277068854696E-2</v>
      </c>
      <c r="BZ52" s="16" t="s">
        <v>24545</v>
      </c>
      <c r="CA52" s="15">
        <f>D3L145C5*D3L145C37</f>
        <v>2.8136470123700772E-2</v>
      </c>
      <c r="CB52" s="16" t="s">
        <v>24554</v>
      </c>
      <c r="CC52" s="15">
        <f>IF(D3L145C37=0,0,CHOOSE(MIN(D3L145C8,RUN_YEARS),B6L116C1,B6L117C1,B6L118C1,B6L119C1,B6L120C1))</f>
        <v>432944.92</v>
      </c>
      <c r="CD52" s="16" t="s">
        <v>24546</v>
      </c>
      <c r="CE52" s="33">
        <f>IF(D3L145C39=0,0,D3L145C38/D3L145C39)</f>
        <v>6.4988567422619881E-8</v>
      </c>
      <c r="CF52" s="16" t="s">
        <v>24547</v>
      </c>
      <c r="CG52" s="32">
        <f>IF(D3L145C5=0,0,D3L145C38/D3L145C5)</f>
        <v>2.0874277068854696E-2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13.970423692617784</v>
      </c>
      <c r="J53" s="16" t="s">
        <v>24587</v>
      </c>
      <c r="K53" s="21">
        <f>IF(FLOW_THRU_100PCT="Y",1,INDEX(VariabilityMatrix,D3L146C1,D3L146C8))</f>
        <v>0.32355524390286988</v>
      </c>
      <c r="L53" s="16" t="s">
        <v>24557</v>
      </c>
      <c r="M53" s="15">
        <f>IF(D3L146C2&lt;&gt;0,D3L146C2*D3L146C4,D3L146C3*D3L146C4)</f>
        <v>4.5202038452913795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4.5202038452913795</v>
      </c>
      <c r="AX53" s="16" t="s">
        <v>24582</v>
      </c>
      <c r="AY53" s="15">
        <f>IF(D3L146C22=0,0,CHOOSE(MIN(D3L146C8,RUN_YEARS),A1L104C1,A1L104C6,A1L104C7,A1L104C8,A1L104C9))</f>
        <v>324568.03633333335</v>
      </c>
      <c r="AZ53" s="16" t="s">
        <v>24568</v>
      </c>
      <c r="BA53" s="33">
        <f>IF(D3L146C24=0,0,D3L146C23/D3L146C24)</f>
        <v>1.3926829937896604E-5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1.6330963694907266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1.4044628777620247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1.4044628777620247</v>
      </c>
      <c r="AX54" s="16" t="s">
        <v>24614</v>
      </c>
      <c r="AY54" s="15">
        <f>IF(D3L147C22=0,0,CHOOSE(MIN(D3L147C8,RUN_YEARS),A1L104C1,A1L104C6,A1L104C7,A1L104C8,A1L104C9))</f>
        <v>324568.03633333335</v>
      </c>
      <c r="AZ54" s="16" t="s">
        <v>24600</v>
      </c>
      <c r="BA54" s="33">
        <f>IF(D3L147C24=0,0,D3L147C23/D3L147C24)</f>
        <v>4.327175570423801E-6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9.8644499222820414</v>
      </c>
      <c r="J55" s="16" t="s">
        <v>24650</v>
      </c>
      <c r="K55" s="21">
        <f>IF(FLOW_THRU_100PCT="Y",1,INDEX(VariabilityMatrix,D3L148C1,D3L148C8))</f>
        <v>0.30114706394756641</v>
      </c>
      <c r="L55" s="16" t="s">
        <v>24620</v>
      </c>
      <c r="M55" s="15">
        <f>IF(D3L148C2&lt;&gt;0,D3L148C2*D3L148C4,D3L148C3*D3L148C4)</f>
        <v>2.9706501315530365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2.9706501315530365</v>
      </c>
      <c r="AX55" s="16" t="s">
        <v>24645</v>
      </c>
      <c r="AY55" s="15">
        <f>IF(D3L148C22=0,0,CHOOSE(MIN(D3L148C8,RUN_YEARS),A1L104C1,A1L104C6,A1L104C7,A1L104C8,A1L104C9))</f>
        <v>328579.261</v>
      </c>
      <c r="AZ55" s="16" t="s">
        <v>24631</v>
      </c>
      <c r="BA55" s="33">
        <f>IF(D3L148C24=0,0,D3L148C23/D3L148C24)</f>
        <v>9.0408935807821309E-6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37.520872615780597</v>
      </c>
      <c r="J56" s="16" t="s">
        <v>24682</v>
      </c>
      <c r="K56" s="21">
        <f>IF(FLOW_THRU_100PCT="Y",1,INDEX(VariabilityMatrix,D3L149C1,D3L149C8))</f>
        <v>0.32355524390286988</v>
      </c>
      <c r="L56" s="16" t="s">
        <v>24652</v>
      </c>
      <c r="M56" s="15">
        <f>IF(D3L149C2&lt;&gt;0,D3L149C2*D3L149C4,D3L149C3*D3L149C4)</f>
        <v>12.140075090647402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12.140075090647402</v>
      </c>
      <c r="AX56" s="16" t="s">
        <v>24677</v>
      </c>
      <c r="AY56" s="15">
        <f>IF(D3L149C22=0,0,CHOOSE(MIN(D3L149C8,RUN_YEARS),A1L104C1,A1L104C6,A1L104C7,A1L104C8,A1L104C9))</f>
        <v>324568.03633333335</v>
      </c>
      <c r="AZ56" s="16" t="s">
        <v>24663</v>
      </c>
      <c r="BA56" s="33">
        <f>IF(D3L149C24=0,0,D3L149C23/D3L149C24)</f>
        <v>3.7403791290709451E-5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11.564633747549779</v>
      </c>
      <c r="J57" s="16" t="s">
        <v>24714</v>
      </c>
      <c r="K57" s="21">
        <f>IF(FLOW_THRU_100PCT="Y",1,INDEX(VariabilityMatrix,D3L150C1,D3L150C8))</f>
        <v>0.30114706394756641</v>
      </c>
      <c r="L57" s="16" t="s">
        <v>24684</v>
      </c>
      <c r="M57" s="15">
        <f>IF(D3L150C2&lt;&gt;0,D3L150C2*D3L150C4,D3L150C3*D3L150C4)</f>
        <v>3.4826554987035578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3.4826554987035578</v>
      </c>
      <c r="AX57" s="16" t="s">
        <v>24709</v>
      </c>
      <c r="AY57" s="15">
        <f>IF(D3L150C22=0,0,CHOOSE(MIN(D3L150C8,RUN_YEARS),A1L104C1,A1L104C6,A1L104C7,A1L104C8,A1L104C9))</f>
        <v>328579.261</v>
      </c>
      <c r="AZ57" s="16" t="s">
        <v>24695</v>
      </c>
      <c r="BA57" s="33">
        <f>IF(D3L150C24=0,0,D3L150C23/D3L150C24)</f>
        <v>1.0599133640097748E-5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0.30114706394756641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328579.261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0.30114706394756641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328579.261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0.30114706394756641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328579.261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0.30114706394756641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328579.261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0.30114706394756641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328579.261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0.84363987416726061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0.72553029178384409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0.72553029178384409</v>
      </c>
      <c r="AX63" s="16" t="s">
        <v>24901</v>
      </c>
      <c r="AY63" s="15">
        <f>IF(D3L156C22=0,0,CHOOSE(MIN(D3L156C8,RUN_YEARS),A1L104C1,A1L104C6,A1L104C7,A1L104C8,A1L104C9))</f>
        <v>328579.261</v>
      </c>
      <c r="AZ63" s="16" t="s">
        <v>24887</v>
      </c>
      <c r="BA63" s="33">
        <f>IF(D3L156C24=0,0,D3L156C23/D3L156C24)</f>
        <v>2.2080830347471141E-6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-2.2274348568892985E-5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-1.9155939769247968E-5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-1.9155939769247968E-5</v>
      </c>
      <c r="AX64" s="16" t="s">
        <v>24932</v>
      </c>
      <c r="AY64" s="15">
        <f>IF(D3L157C22=0,0,CHOOSE(MIN(D3L157C8,RUN_YEARS),A1L104C1,A1L104C6,A1L104C7,A1L104C8,A1L104C9))</f>
        <v>324568.03633333335</v>
      </c>
      <c r="AZ64" s="16" t="s">
        <v>24918</v>
      </c>
      <c r="BA64" s="33">
        <f>IF(D3L157C24=0,0,D3L157C23/D3L157C24)</f>
        <v>-5.9019797468826234E-11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23644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0.58948026406759046</v>
      </c>
      <c r="L65" s="16" t="s">
        <v>24938</v>
      </c>
      <c r="M65" s="15">
        <f>IF(D3L158C2&lt;&gt;0,D3L158C2*D3L158C4,D3L158C3*D3L158C4)</f>
        <v>13937.671363614108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13937.671363614108</v>
      </c>
      <c r="AX65" s="16" t="s">
        <v>24963</v>
      </c>
      <c r="AY65" s="15">
        <f>IF(D3L158C22=0,0,CHOOSE(MIN(D3L158C8,RUN_YEARS),A1L104C1,A1L104C6,A1L104C7,A1L104C8,A1L104C9))</f>
        <v>328579.261</v>
      </c>
      <c r="AZ65" s="16" t="s">
        <v>24949</v>
      </c>
      <c r="BA65" s="33">
        <f>IF(D3L158C24=0,0,D3L158C23/D3L158C24)</f>
        <v>4.2417988649667421E-2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124796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0.96741972247969776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328579.261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3.258027752030223E-2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437948.16000000003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11464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0.96741972247969776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328579.261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3.258027752030223E-2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437948.16000000003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4422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0.96741972247969776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328579.261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3.258027752030223E-2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437948.16000000003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12630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0.96741972247969776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328579.261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3.258027752030223E-2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437948.16000000003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187792</v>
      </c>
      <c r="J70" s="16" t="s">
        <v>25124</v>
      </c>
      <c r="K70" s="21">
        <f>IF(FLOW_THRU_100PCT="Y",1,INDEX(VariabilityMatrix,D3L163C1,D3L163C8))</f>
        <v>0.58475970396988941</v>
      </c>
      <c r="L70" s="16" t="s">
        <v>25094</v>
      </c>
      <c r="M70" s="15">
        <f>IF(D3L163C2&lt;&gt;0,D3L163C2*D3L163C4,D3L163C3*D3L163C4)</f>
        <v>109813.19432791347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0.96741972247969776</v>
      </c>
      <c r="AV70" s="16" t="s">
        <v>25104</v>
      </c>
      <c r="AW70" s="15">
        <f>D3L163C5*D3L163C22</f>
        <v>106235.44998131917</v>
      </c>
      <c r="AX70" s="16" t="s">
        <v>25119</v>
      </c>
      <c r="AY70" s="15">
        <f>IF(D3L163C22=0,0,CHOOSE(MIN(D3L163C8,RUN_YEARS),A1L104C1,A1L104C6,A1L104C7,A1L104C8,A1L104C9))</f>
        <v>328579.261</v>
      </c>
      <c r="AZ70" s="16" t="s">
        <v>25105</v>
      </c>
      <c r="BA70" s="33">
        <f>IF(D3L163C24=0,0,D3L163C23/D3L163C24)</f>
        <v>0.32331757536370859</v>
      </c>
      <c r="BB70" s="16" t="s">
        <v>25106</v>
      </c>
      <c r="BC70" s="32">
        <f>IF(D3L163C5=0,0,D3L163C23/D3L163C5)</f>
        <v>0.96741972247969765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3.258027752030223E-2</v>
      </c>
      <c r="BZ70" s="16" t="s">
        <v>25113</v>
      </c>
      <c r="CA70" s="15">
        <f>D3L163C5*D3L163C37</f>
        <v>3577.7443465942997</v>
      </c>
      <c r="CB70" s="16" t="s">
        <v>25122</v>
      </c>
      <c r="CC70" s="15">
        <f>IF(D3L163C37=0,0,CHOOSE(MIN(D3L163C8,RUN_YEARS),B6L116C1,B6L117C1,B6L118C1,B6L119C1,B6L120C1))</f>
        <v>437948.16000000003</v>
      </c>
      <c r="CD70" s="16" t="s">
        <v>25114</v>
      </c>
      <c r="CE70" s="33">
        <f>IF(D3L163C39=0,0,D3L163C38/D3L163C39)</f>
        <v>8.1693329790318101E-3</v>
      </c>
      <c r="CF70" s="16" t="s">
        <v>25115</v>
      </c>
      <c r="CG70" s="32">
        <f>IF(D3L163C5=0,0,D3L163C38/D3L163C5)</f>
        <v>3.258027752030223E-2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7596755</v>
      </c>
      <c r="J71" s="16" t="s">
        <v>25155</v>
      </c>
      <c r="K71" s="21">
        <f>IF(FLOW_THRU_100PCT="Y",1,INDEX(VariabilityMatrix,D3L164C1,D3L164C8))</f>
        <v>0.95640270045151188</v>
      </c>
      <c r="L71" s="16" t="s">
        <v>25126</v>
      </c>
      <c r="M71" s="15">
        <f>IF(D3L164C2&lt;&gt;0,D3L164C2*D3L164C4,D3L164C3*D3L164C4)</f>
        <v>7265556.996668525</v>
      </c>
      <c r="N71" s="16" t="s">
        <v>4251</v>
      </c>
      <c r="O71" s="32">
        <f>0.45*CHOOSE(MIN(D3L164C8,RUN_YEARS),B3L110C1,B3L125C1,B3L140C1,B3L155C1,B3L170C1)</f>
        <v>0.4404273465664878</v>
      </c>
      <c r="P71" s="16" t="s">
        <v>25127</v>
      </c>
      <c r="Q71" s="15">
        <f>D3L164C5*D3L164C6</f>
        <v>3199949.9893702986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2228054630</v>
      </c>
      <c r="V71" s="16" t="s">
        <v>25128</v>
      </c>
      <c r="W71" s="33">
        <f>IF(D3L164C9=0,0,D3L164C7/D3L164C9)</f>
        <v>1.4362080472731938E-3</v>
      </c>
      <c r="X71" s="16" t="s">
        <v>25129</v>
      </c>
      <c r="Y71" s="32">
        <f>IF(D3L164C5=0,0,D3L164C7/D3L164C5)</f>
        <v>0.4404273465664878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0.53830009024792957</v>
      </c>
      <c r="AL71" s="16" t="s">
        <v>25133</v>
      </c>
      <c r="AM71" s="15">
        <f>D3L164C5*D3L164C17</f>
        <v>3911049.9870081432</v>
      </c>
      <c r="AN71" s="16" t="s">
        <v>25150</v>
      </c>
      <c r="AO71" s="15">
        <f>IF(D3L164C17=0,0,CHOOSE(MIN(D3L164C8,RUN_YEARS),A1L108C1,A1L108C6,A1L108C7,A1L108C8,A1L108C9))</f>
        <v>990360.41299999994</v>
      </c>
      <c r="AP71" s="16" t="s">
        <v>25134</v>
      </c>
      <c r="AQ71" s="33">
        <f>IF(D3L164C19=0,0,D3L164C18/D3L164C19)</f>
        <v>3.9491178521168773</v>
      </c>
      <c r="AR71" s="16" t="s">
        <v>25135</v>
      </c>
      <c r="AS71" s="32">
        <f>IF(D3L164C5=0,0,D3L164C18/D3L164C5)</f>
        <v>0.53830009024792957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2.1272563185582627E-2</v>
      </c>
      <c r="BZ71" s="16" t="s">
        <v>25145</v>
      </c>
      <c r="CA71" s="15">
        <f>D3L164C5*D3L164C37</f>
        <v>154557.02029008314</v>
      </c>
      <c r="CB71" s="16" t="s">
        <v>25154</v>
      </c>
      <c r="CC71" s="15">
        <f>IF(D3L164C37=0,0,CHOOSE(MIN(D3L164C8,RUN_YEARS),B6L116C1,B6L117C1,B6L118C1,B6L119C1,B6L120C1))</f>
        <v>437948.16000000003</v>
      </c>
      <c r="CD71" s="16" t="s">
        <v>25146</v>
      </c>
      <c r="CE71" s="33">
        <f>IF(D3L164C39=0,0,D3L164C38/D3L164C39)</f>
        <v>0.35291167861073586</v>
      </c>
      <c r="CF71" s="16" t="s">
        <v>25147</v>
      </c>
      <c r="CG71" s="32">
        <f>IF(D3L164C5=0,0,D3L164C38/D3L164C5)</f>
        <v>2.1272563185582627E-2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0.95640270045151188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0.4404273465664878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2228054630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0.53830009024792957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990360.41299999994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2.1272563185582627E-2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437948.16000000003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138400</v>
      </c>
      <c r="J73" s="16" t="s">
        <v>25217</v>
      </c>
      <c r="K73" s="21">
        <f>IF(FLOW_THRU_100PCT="Y",1,INDEX(VariabilityMatrix,D3L166C1,D3L166C8))</f>
        <v>0.72862428559380166</v>
      </c>
      <c r="L73" s="16" t="s">
        <v>25188</v>
      </c>
      <c r="M73" s="15">
        <f>IF(D3L166C2&lt;&gt;0,D3L166C2*D3L166C4,D3L166C3*D3L166C4)</f>
        <v>100841.60112618215</v>
      </c>
      <c r="N73" s="16" t="s">
        <v>4251</v>
      </c>
      <c r="O73" s="32">
        <f>0.45*CHOOSE(MIN(D3L166C8,RUN_YEARS),B3L110C1,B3L125C1,B3L140C1,B3L155C1,B3L170C1)</f>
        <v>0.4404273465664878</v>
      </c>
      <c r="P73" s="16" t="s">
        <v>25189</v>
      </c>
      <c r="Q73" s="15">
        <f>D3L166C5*D3L166C6</f>
        <v>44413.398807520556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2228054630</v>
      </c>
      <c r="V73" s="16" t="s">
        <v>25190</v>
      </c>
      <c r="W73" s="33">
        <f>IF(D3L166C9=0,0,D3L166C7/D3L166C9)</f>
        <v>1.9933711772372724E-5</v>
      </c>
      <c r="X73" s="16" t="s">
        <v>25191</v>
      </c>
      <c r="Y73" s="32">
        <f>IF(D3L166C5=0,0,D3L166C7/D3L166C5)</f>
        <v>0.4404273465664878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0.53830009024792957</v>
      </c>
      <c r="AL73" s="16" t="s">
        <v>25195</v>
      </c>
      <c r="AM73" s="15">
        <f>D3L166C5*D3L166C17</f>
        <v>54283.042986969573</v>
      </c>
      <c r="AN73" s="16" t="s">
        <v>25212</v>
      </c>
      <c r="AO73" s="15">
        <f>IF(D3L166C17=0,0,CHOOSE(MIN(D3L166C8,RUN_YEARS),A1L108C1,A1L108C6,A1L108C7,A1L108C8,A1L108C9))</f>
        <v>990360.41299999994</v>
      </c>
      <c r="AP73" s="16" t="s">
        <v>25196</v>
      </c>
      <c r="AQ73" s="33">
        <f>IF(D3L166C19=0,0,D3L166C18/D3L166C19)</f>
        <v>5.4811402267721271E-2</v>
      </c>
      <c r="AR73" s="16" t="s">
        <v>25197</v>
      </c>
      <c r="AS73" s="32">
        <f>IF(D3L166C5=0,0,D3L166C18/D3L166C5)</f>
        <v>0.53830009024792957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2.1272563185582627E-2</v>
      </c>
      <c r="BZ73" s="16" t="s">
        <v>25207</v>
      </c>
      <c r="CA73" s="15">
        <f>D3L166C5*D3L166C37</f>
        <v>2145.1593316920303</v>
      </c>
      <c r="CB73" s="16" t="s">
        <v>25216</v>
      </c>
      <c r="CC73" s="15">
        <f>IF(D3L166C37=0,0,CHOOSE(MIN(D3L166C8,RUN_YEARS),B6L116C1,B6L117C1,B6L118C1,B6L119C1,B6L120C1))</f>
        <v>437948.16000000003</v>
      </c>
      <c r="CD73" s="16" t="s">
        <v>25208</v>
      </c>
      <c r="CE73" s="33">
        <f>IF(D3L166C39=0,0,D3L166C38/D3L166C39)</f>
        <v>4.8982037775704554E-3</v>
      </c>
      <c r="CF73" s="16" t="s">
        <v>25209</v>
      </c>
      <c r="CG73" s="32">
        <f>IF(D3L166C5=0,0,D3L166C38/D3L166C5)</f>
        <v>2.127256318558263E-2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1773121</v>
      </c>
      <c r="J74" s="16" t="s">
        <v>25249</v>
      </c>
      <c r="K74" s="21">
        <f>IF(FLOW_THRU_100PCT="Y",1,INDEX(VariabilityMatrix,D3L167C1,D3L167C8))</f>
        <v>0.82941898436724459</v>
      </c>
      <c r="L74" s="16" t="s">
        <v>25219</v>
      </c>
      <c r="M74" s="15">
        <f>IF(D3L167C2&lt;&gt;0,D3L167C2*D3L167C4,D3L167C3*D3L167C4)</f>
        <v>1470660.2189802332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0.91641397708102557</v>
      </c>
      <c r="BF74" s="16" t="s">
        <v>25232</v>
      </c>
      <c r="BG74" s="15">
        <f>D3L167C5*D3L167C27</f>
        <v>1347733.5802105274</v>
      </c>
      <c r="BH74" s="16" t="s">
        <v>25245</v>
      </c>
      <c r="BI74" s="15">
        <f>IF(D3L167C27=0,0,CHOOSE(MIN(D3L167C8,RUN_YEARS),A1L104C1,A1L104C6,A1L104C7,A1L104C8,A1L104C9))</f>
        <v>328579.261</v>
      </c>
      <c r="BJ74" s="16" t="s">
        <v>25233</v>
      </c>
      <c r="BK74" s="33">
        <f>IF(D3L167C29=0,0,D3L167C28/D3L167C29)</f>
        <v>4.1017000772015475</v>
      </c>
      <c r="BL74" s="16" t="s">
        <v>25234</v>
      </c>
      <c r="BM74" s="32">
        <f>IF(D3L167C5=0,0,D3L167C28/D3L167C5)</f>
        <v>0.91641397708102557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8.3586022918974406E-2</v>
      </c>
      <c r="BZ74" s="16" t="s">
        <v>25238</v>
      </c>
      <c r="CA74" s="15">
        <f>D3L167C5*D3L167C37</f>
        <v>122926.63876970569</v>
      </c>
      <c r="CB74" s="16" t="s">
        <v>25247</v>
      </c>
      <c r="CC74" s="15">
        <f>IF(D3L167C37=0,0,CHOOSE(MIN(D3L167C8,RUN_YEARS),B6L116C1,B6L117C1,B6L118C1,B6L119C1,B6L120C1))</f>
        <v>437948.16000000003</v>
      </c>
      <c r="CD74" s="16" t="s">
        <v>25239</v>
      </c>
      <c r="CE74" s="33">
        <f>IF(D3L167C39=0,0,D3L167C38/D3L167C39)</f>
        <v>0.28068764752820446</v>
      </c>
      <c r="CF74" s="16" t="s">
        <v>25240</v>
      </c>
      <c r="CG74" s="32">
        <f>IF(D3L167C5=0,0,D3L167C38/D3L167C5)</f>
        <v>8.3586022918974406E-2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1435663</v>
      </c>
      <c r="J75" s="16" t="s">
        <v>25281</v>
      </c>
      <c r="K75" s="21">
        <f>IF(FLOW_THRU_100PCT="Y",1,INDEX(VariabilityMatrix,D3L168C1,D3L168C8))</f>
        <v>0.82941898436724459</v>
      </c>
      <c r="L75" s="16" t="s">
        <v>25251</v>
      </c>
      <c r="M75" s="15">
        <f>IF(D3L168C2&lt;&gt;0,D3L168C2*D3L168C4,D3L168C3*D3L168C4)</f>
        <v>1190766.1473536314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0.91641397708102557</v>
      </c>
      <c r="BF75" s="16" t="s">
        <v>25264</v>
      </c>
      <c r="BG75" s="15">
        <f>D3L168C5*D3L168C27</f>
        <v>1091234.7408697919</v>
      </c>
      <c r="BH75" s="16" t="s">
        <v>25277</v>
      </c>
      <c r="BI75" s="15">
        <f>IF(D3L168C27=0,0,CHOOSE(MIN(D3L168C8,RUN_YEARS),A1L104C1,A1L104C6,A1L104C7,A1L104C8,A1L104C9))</f>
        <v>328579.261</v>
      </c>
      <c r="BJ75" s="16" t="s">
        <v>25265</v>
      </c>
      <c r="BK75" s="33">
        <f>IF(D3L168C29=0,0,D3L168C28/D3L168C29)</f>
        <v>3.3210700442527075</v>
      </c>
      <c r="BL75" s="16" t="s">
        <v>25266</v>
      </c>
      <c r="BM75" s="32">
        <f>IF(D3L168C5=0,0,D3L168C28/D3L168C5)</f>
        <v>0.91641397708102557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8.3586022918974406E-2</v>
      </c>
      <c r="BZ75" s="16" t="s">
        <v>25270</v>
      </c>
      <c r="CA75" s="15">
        <f>D3L168C5*D3L168C37</f>
        <v>99531.406483839499</v>
      </c>
      <c r="CB75" s="16" t="s">
        <v>25279</v>
      </c>
      <c r="CC75" s="15">
        <f>IF(D3L168C37=0,0,CHOOSE(MIN(D3L168C8,RUN_YEARS),B6L116C1,B6L117C1,B6L118C1,B6L119C1,B6L120C1))</f>
        <v>437948.16000000003</v>
      </c>
      <c r="CD75" s="16" t="s">
        <v>25271</v>
      </c>
      <c r="CE75" s="33">
        <f>IF(D3L168C39=0,0,D3L168C38/D3L168C39)</f>
        <v>0.22726755258850612</v>
      </c>
      <c r="CF75" s="16" t="s">
        <v>25272</v>
      </c>
      <c r="CG75" s="32">
        <f>IF(D3L168C5=0,0,D3L168C38/D3L168C5)</f>
        <v>8.3586022918974406E-2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23644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13937.671363614108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13937.671363614108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4.2417988649667421E-2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11285043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10137638.158456486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3244363.3881778191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1.4561417590455666E-3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3965333.0299951127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4.0039292543845981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106235.44998131917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0.32331757536370859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2438968.3210803196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7.4227701214542545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382737.96922191465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0.87393441548404871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23644</v>
      </c>
      <c r="H79" s="16" t="s">
        <v>25375</v>
      </c>
      <c r="I79" s="15">
        <f>SUM(D3L169C3:D3L171C3)</f>
        <v>11285043</v>
      </c>
      <c r="J79" s="16" t="s">
        <v>25376</v>
      </c>
      <c r="K79" s="21">
        <f>IF(D3L172C2+D3L172C3=0,0,D3L172C5/(D3L172C2+D3L172C3))</f>
        <v>0.89767944146125012</v>
      </c>
      <c r="L79" s="16" t="s">
        <v>25345</v>
      </c>
      <c r="M79" s="15">
        <f>SUM(D3L169C5:D3L171C5)</f>
        <v>10151575.8298201</v>
      </c>
      <c r="N79" s="16" t="s">
        <v>25346</v>
      </c>
      <c r="O79" s="32">
        <f>IF(SUM(D3L169C5:D3L171C5)=0,0,SUM(D3L169C7:D3L171C7)/SUM(D3L169C5:D3L171C5))</f>
        <v>0.31959209511567166</v>
      </c>
      <c r="P79" s="16" t="s">
        <v>25347</v>
      </c>
      <c r="Q79" s="15">
        <f>SUM(D3L169C7:D3L171C7)</f>
        <v>3244363.3881778191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1.4561417590455666E-3</v>
      </c>
      <c r="X79" s="16" t="s">
        <v>25349</v>
      </c>
      <c r="Y79" s="32">
        <f>IF(D3L172C5=0,0,D3L172C7/D3L172C5)</f>
        <v>0.31959209511567166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0.39061256069693212</v>
      </c>
      <c r="AL79" s="16" t="s">
        <v>25355</v>
      </c>
      <c r="AM79" s="15">
        <f>SUM(D3L169C18:D3L171C18)</f>
        <v>3965333.0299951127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4.0039292543845981</v>
      </c>
      <c r="AR79" s="16" t="s">
        <v>25357</v>
      </c>
      <c r="AS79" s="32">
        <f>IF(D3L172C5=0,0,D3L172C18/D3L172C5)</f>
        <v>0.39061256069693212</v>
      </c>
      <c r="AT79" s="16" t="s">
        <v>25358</v>
      </c>
      <c r="AU79" s="32">
        <f>IF(SUM(D3L169C5:D3L171C5)=0,0,SUM(D3L169C23:D3L171C23)/SUM(D3L169C5:D3L171C5))</f>
        <v>1.183787850866725E-2</v>
      </c>
      <c r="AV79" s="16" t="s">
        <v>25359</v>
      </c>
      <c r="AW79" s="15">
        <f>SUM(D3L169C23:D3L171C23)</f>
        <v>120173.12134493327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0.36573556401337604</v>
      </c>
      <c r="BB79" s="16" t="s">
        <v>25361</v>
      </c>
      <c r="BC79" s="32">
        <f>IF(D3L172C5=0,0,D3L172C23/D3L172C5)</f>
        <v>1.183787850866725E-2</v>
      </c>
      <c r="BD79" s="16" t="s">
        <v>25362</v>
      </c>
      <c r="BE79" s="32">
        <f>IF(SUM(D3L169C5:D3L171C5)=0,0,SUM(D3L169C28:D3L171C28)/SUM(D3L169C5:D3L171C5))</f>
        <v>0.240255144813664</v>
      </c>
      <c r="BF79" s="16" t="s">
        <v>25363</v>
      </c>
      <c r="BG79" s="15">
        <f>SUM(D3L169C28:D3L171C28)</f>
        <v>2438968.3210803196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7.4227701214542545</v>
      </c>
      <c r="BL79" s="16" t="s">
        <v>25365</v>
      </c>
      <c r="BM79" s="32">
        <f>IF(D3L172C5=0,0,D3L172C28/D3L172C5)</f>
        <v>0.240255144813664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3.7702320865064878E-2</v>
      </c>
      <c r="BZ79" s="16" t="s">
        <v>25371</v>
      </c>
      <c r="CA79" s="15">
        <f>SUM(D3L169C38:D3L171C38)</f>
        <v>382737.96922191465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0.87393441548404871</v>
      </c>
      <c r="CF79" s="16" t="s">
        <v>25373</v>
      </c>
      <c r="CG79" s="32">
        <f>IF(D3L172C5=0,0,D3L172C38/D3L172C5)</f>
        <v>3.7702320865064878E-2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316762</v>
      </c>
      <c r="J80" s="16" t="s">
        <v>25407</v>
      </c>
      <c r="K80" s="21">
        <f>IF(FLOW_THRU_100PCT="Y",1,INDEX(VariabilityMatrix,D3L173C1,D3L173C8))</f>
        <v>0.8017953707896448</v>
      </c>
      <c r="L80" s="16" t="s">
        <v>25377</v>
      </c>
      <c r="M80" s="15">
        <f>IF(D3L173C2&lt;&gt;0,D3L173C2*D3L173C4,D3L173C3*D3L173C4)</f>
        <v>253978.30524206947</v>
      </c>
      <c r="N80" s="16" t="s">
        <v>4251</v>
      </c>
      <c r="O80" s="32">
        <f>D3L172C6</f>
        <v>0.31959209511567166</v>
      </c>
      <c r="P80" s="16" t="s">
        <v>25378</v>
      </c>
      <c r="Q80" s="15">
        <f>D3L173C5*D3L173C6</f>
        <v>81169.458686240556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2228054630</v>
      </c>
      <c r="V80" s="16" t="s">
        <v>25379</v>
      </c>
      <c r="W80" s="33">
        <f>IF(D3L173C9=0,0,D3L173C7/D3L173C9)</f>
        <v>3.6430641149153763E-5</v>
      </c>
      <c r="X80" s="16" t="s">
        <v>25380</v>
      </c>
      <c r="Y80" s="32">
        <f>IF(D3L173C5=0,0,D3L173C7/D3L173C5)</f>
        <v>0.31959209511567166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0.39061256069693212</v>
      </c>
      <c r="AL80" s="16" t="s">
        <v>25384</v>
      </c>
      <c r="AM80" s="15">
        <f>D3L173C5*D3L173C17</f>
        <v>99207.116172071808</v>
      </c>
      <c r="AN80" s="16" t="s">
        <v>25401</v>
      </c>
      <c r="AO80" s="15">
        <f>IF(D3L173C17=0,0,CHOOSE(MIN(D3L173C8,RUN_YEARS),A1L108C1,A1L108C6,A1L108C7,A1L108C8,A1L108C9))</f>
        <v>990360.41299999994</v>
      </c>
      <c r="AP80" s="16" t="s">
        <v>25385</v>
      </c>
      <c r="AQ80" s="33">
        <f>IF(D3L173C19=0,0,D3L173C18/D3L173C19)</f>
        <v>0.10017274001446967</v>
      </c>
      <c r="AR80" s="16" t="s">
        <v>25386</v>
      </c>
      <c r="AS80" s="32">
        <f>IF(D3L173C5=0,0,D3L173C18/D3L173C5)</f>
        <v>0.39061256069693207</v>
      </c>
      <c r="AT80" s="16" t="s">
        <v>4251</v>
      </c>
      <c r="AU80" s="32">
        <f>D3L172C22</f>
        <v>1.183787850866725E-2</v>
      </c>
      <c r="AV80" s="16" t="s">
        <v>25387</v>
      </c>
      <c r="AW80" s="15">
        <f>D3L173C5*D3L173C22</f>
        <v>3006.5643212928248</v>
      </c>
      <c r="AX80" s="16" t="s">
        <v>25402</v>
      </c>
      <c r="AY80" s="15">
        <f>IF(D3L173C22=0,0,CHOOSE(MIN(D3L173C8,RUN_YEARS),A1L104C1,A1L104C6,A1L104C7,A1L104C8,A1L104C9))</f>
        <v>328579.261</v>
      </c>
      <c r="AZ80" s="16" t="s">
        <v>25388</v>
      </c>
      <c r="BA80" s="33">
        <f>IF(D3L173C24=0,0,D3L173C23/D3L173C24)</f>
        <v>9.1501950310029605E-3</v>
      </c>
      <c r="BB80" s="16" t="s">
        <v>25389</v>
      </c>
      <c r="BC80" s="32">
        <f>IF(D3L173C5=0,0,D3L173C23/D3L173C5)</f>
        <v>1.183787850866725E-2</v>
      </c>
      <c r="BD80" s="16" t="s">
        <v>4251</v>
      </c>
      <c r="BE80" s="32">
        <f>D3L172C27</f>
        <v>0.240255144813664</v>
      </c>
      <c r="BF80" s="16" t="s">
        <v>25390</v>
      </c>
      <c r="BG80" s="15">
        <f>D3L173C5*D3L173C27</f>
        <v>61019.594505462359</v>
      </c>
      <c r="BH80" s="16" t="s">
        <v>25403</v>
      </c>
      <c r="BI80" s="15">
        <f>IF(D3L173C27=0,0,CHOOSE(MIN(D3L173C8,RUN_YEARS),A1L104C1,A1L104C6,A1L104C7,A1L104C8,A1L104C9))</f>
        <v>328579.261</v>
      </c>
      <c r="BJ80" s="16" t="s">
        <v>25391</v>
      </c>
      <c r="BK80" s="33">
        <f>IF(D3L173C29=0,0,D3L173C28/D3L173C29)</f>
        <v>0.18570738250416347</v>
      </c>
      <c r="BL80" s="16" t="s">
        <v>25392</v>
      </c>
      <c r="BM80" s="32">
        <f>IF(D3L173C5=0,0,D3L173C28/D3L173C5)</f>
        <v>0.240255144813664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3.7702320865064878E-2</v>
      </c>
      <c r="BZ80" s="16" t="s">
        <v>25396</v>
      </c>
      <c r="CA80" s="15">
        <f>D3L173C5*D3L173C37</f>
        <v>9575.5715570018929</v>
      </c>
      <c r="CB80" s="16" t="s">
        <v>25405</v>
      </c>
      <c r="CC80" s="15">
        <f>IF(D3L173C37=0,0,CHOOSE(MIN(D3L173C8,RUN_YEARS),B6L116C1,B6L117C1,B6L118C1,B6L119C1,B6L120C1))</f>
        <v>437948.16000000003</v>
      </c>
      <c r="CD80" s="16" t="s">
        <v>25397</v>
      </c>
      <c r="CE80" s="33">
        <f>IF(D3L173C39=0,0,D3L173C38/D3L173C39)</f>
        <v>2.1864623331222334E-2</v>
      </c>
      <c r="CF80" s="16" t="s">
        <v>25398</v>
      </c>
      <c r="CG80" s="32">
        <f>IF(D3L173C5=0,0,D3L173C38/D3L173C5)</f>
        <v>3.7702320865064878E-2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1391549</v>
      </c>
      <c r="J81" s="16" t="s">
        <v>25439</v>
      </c>
      <c r="K81" s="21">
        <f>IF(FLOW_THRU_100PCT="Y",1,INDEX(VariabilityMatrix,D3L174C1,D3L174C8))</f>
        <v>0.8017953707896448</v>
      </c>
      <c r="L81" s="16" t="s">
        <v>25409</v>
      </c>
      <c r="M81" s="15">
        <f>IF(D3L174C2&lt;&gt;0,D3L174C2*D3L174C4,D3L174C3*D3L174C4)</f>
        <v>1115737.5464269593</v>
      </c>
      <c r="N81" s="16" t="s">
        <v>4251</v>
      </c>
      <c r="O81" s="32">
        <f>D3L172C6</f>
        <v>0.31959209511567166</v>
      </c>
      <c r="P81" s="16" t="s">
        <v>25410</v>
      </c>
      <c r="Q81" s="15">
        <f>D3L174C5*D3L174C6</f>
        <v>356580.90006181091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2228054630</v>
      </c>
      <c r="V81" s="16" t="s">
        <v>25411</v>
      </c>
      <c r="W81" s="33">
        <f>IF(D3L174C9=0,0,D3L174C7/D3L174C9)</f>
        <v>1.6004136310688707E-4</v>
      </c>
      <c r="X81" s="16" t="s">
        <v>25412</v>
      </c>
      <c r="Y81" s="32">
        <f>IF(D3L174C5=0,0,D3L174C7/D3L174C5)</f>
        <v>0.31959209511567166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0.39061256069693212</v>
      </c>
      <c r="AL81" s="16" t="s">
        <v>25416</v>
      </c>
      <c r="AM81" s="15">
        <f>D3L174C5*D3L174C17</f>
        <v>435821.10007554677</v>
      </c>
      <c r="AN81" s="16" t="s">
        <v>25433</v>
      </c>
      <c r="AO81" s="15">
        <f>IF(D3L174C17=0,0,CHOOSE(MIN(D3L174C8,RUN_YEARS),A1L108C1,A1L108C6,A1L108C7,A1L108C8,A1L108C9))</f>
        <v>990360.41299999994</v>
      </c>
      <c r="AP81" s="16" t="s">
        <v>25417</v>
      </c>
      <c r="AQ81" s="33">
        <f>IF(D3L174C19=0,0,D3L174C18/D3L174C19)</f>
        <v>0.44006312687252658</v>
      </c>
      <c r="AR81" s="16" t="s">
        <v>25418</v>
      </c>
      <c r="AS81" s="32">
        <f>IF(D3L174C5=0,0,D3L174C18/D3L174C5)</f>
        <v>0.39061256069693212</v>
      </c>
      <c r="AT81" s="16" t="s">
        <v>4251</v>
      </c>
      <c r="AU81" s="32">
        <f>D3L172C22</f>
        <v>1.183787850866725E-2</v>
      </c>
      <c r="AV81" s="16" t="s">
        <v>25419</v>
      </c>
      <c r="AW81" s="15">
        <f>D3L174C5*D3L174C22</f>
        <v>13207.96552216083</v>
      </c>
      <c r="AX81" s="16" t="s">
        <v>25434</v>
      </c>
      <c r="AY81" s="15">
        <f>IF(D3L174C22=0,0,CHOOSE(MIN(D3L174C8,RUN_YEARS),A1L104C1,A1L104C6,A1L104C7,A1L104C8,A1L104C9))</f>
        <v>328579.261</v>
      </c>
      <c r="AZ81" s="16" t="s">
        <v>25420</v>
      </c>
      <c r="BA81" s="33">
        <f>IF(D3L174C24=0,0,D3L174C23/D3L174C24)</f>
        <v>4.019719772320271E-2</v>
      </c>
      <c r="BB81" s="16" t="s">
        <v>25421</v>
      </c>
      <c r="BC81" s="32">
        <f>IF(D3L174C5=0,0,D3L174C23/D3L174C5)</f>
        <v>1.183787850866725E-2</v>
      </c>
      <c r="BD81" s="16" t="s">
        <v>4251</v>
      </c>
      <c r="BE81" s="32">
        <f>D3L172C27</f>
        <v>0.240255144813664</v>
      </c>
      <c r="BF81" s="16" t="s">
        <v>25422</v>
      </c>
      <c r="BG81" s="15">
        <f>D3L174C5*D3L174C27</f>
        <v>268061.6857908513</v>
      </c>
      <c r="BH81" s="16" t="s">
        <v>25435</v>
      </c>
      <c r="BI81" s="15">
        <f>IF(D3L174C27=0,0,CHOOSE(MIN(D3L174C8,RUN_YEARS),A1L104C1,A1L104C6,A1L104C7,A1L104C8,A1L104C9))</f>
        <v>328579.261</v>
      </c>
      <c r="BJ81" s="16" t="s">
        <v>25423</v>
      </c>
      <c r="BK81" s="33">
        <f>IF(D3L174C29=0,0,D3L174C28/D3L174C29)</f>
        <v>0.81582046589011992</v>
      </c>
      <c r="BL81" s="16" t="s">
        <v>25424</v>
      </c>
      <c r="BM81" s="32">
        <f>IF(D3L174C5=0,0,D3L174C28/D3L174C5)</f>
        <v>0.24025514481366403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3.7702320865064878E-2</v>
      </c>
      <c r="BZ81" s="16" t="s">
        <v>25428</v>
      </c>
      <c r="CA81" s="15">
        <f>D3L174C5*D3L174C37</f>
        <v>42065.894976589443</v>
      </c>
      <c r="CB81" s="16" t="s">
        <v>25437</v>
      </c>
      <c r="CC81" s="15">
        <f>IF(D3L174C37=0,0,CHOOSE(MIN(D3L174C8,RUN_YEARS),B6L116C1,B6L117C1,B6L118C1,B6L119C1,B6L120C1))</f>
        <v>437948.16000000003</v>
      </c>
      <c r="CD81" s="16" t="s">
        <v>25429</v>
      </c>
      <c r="CE81" s="33">
        <f>IF(D3L174C39=0,0,D3L174C38/D3L174C39)</f>
        <v>9.605222448380521E-2</v>
      </c>
      <c r="CF81" s="16" t="s">
        <v>25430</v>
      </c>
      <c r="CG81" s="32">
        <f>IF(D3L174C5=0,0,D3L174C38/D3L174C5)</f>
        <v>3.7702320865064878E-2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68933</v>
      </c>
      <c r="J82" s="16" t="s">
        <v>25471</v>
      </c>
      <c r="K82" s="21">
        <f>IF(FLOW_THRU_100PCT="Y",1,INDEX(VariabilityMatrix,D3L175C1,D3L175C8))</f>
        <v>0.8017953707896448</v>
      </c>
      <c r="L82" s="16" t="s">
        <v>25441</v>
      </c>
      <c r="M82" s="15">
        <f>IF(D3L175C2&lt;&gt;0,D3L175C2*D3L175C4,D3L175C3*D3L175C4)</f>
        <v>55270.160294642585</v>
      </c>
      <c r="N82" s="16" t="s">
        <v>4251</v>
      </c>
      <c r="O82" s="32">
        <f>D3L172C6</f>
        <v>0.31959209511567166</v>
      </c>
      <c r="P82" s="16" t="s">
        <v>25442</v>
      </c>
      <c r="Q82" s="15">
        <f>D3L175C5*D3L175C6</f>
        <v>17663.906325943834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2228054630</v>
      </c>
      <c r="V82" s="16" t="s">
        <v>25443</v>
      </c>
      <c r="W82" s="33">
        <f>IF(D3L175C9=0,0,D3L175C7/D3L175C9)</f>
        <v>7.9279502791831598E-6</v>
      </c>
      <c r="X82" s="16" t="s">
        <v>25444</v>
      </c>
      <c r="Y82" s="32">
        <f>IF(D3L175C5=0,0,D3L175C7/D3L175C5)</f>
        <v>0.31959209511567166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0.39061256069693212</v>
      </c>
      <c r="AL82" s="16" t="s">
        <v>25448</v>
      </c>
      <c r="AM82" s="15">
        <f>D3L175C5*D3L175C17</f>
        <v>21589.218842820243</v>
      </c>
      <c r="AN82" s="16" t="s">
        <v>25465</v>
      </c>
      <c r="AO82" s="15">
        <f>IF(D3L175C17=0,0,CHOOSE(MIN(D3L175C8,RUN_YEARS),A1L108C1,A1L108C6,A1L108C7,A1L108C8,A1L108C9))</f>
        <v>990360.41299999994</v>
      </c>
      <c r="AP82" s="16" t="s">
        <v>25449</v>
      </c>
      <c r="AQ82" s="33">
        <f>IF(D3L175C19=0,0,D3L175C18/D3L175C19)</f>
        <v>2.1799355627939707E-2</v>
      </c>
      <c r="AR82" s="16" t="s">
        <v>25450</v>
      </c>
      <c r="AS82" s="32">
        <f>IF(D3L175C5=0,0,D3L175C18/D3L175C5)</f>
        <v>0.39061256069693207</v>
      </c>
      <c r="AT82" s="16" t="s">
        <v>4251</v>
      </c>
      <c r="AU82" s="32">
        <f>D3L172C22</f>
        <v>1.183787850866725E-2</v>
      </c>
      <c r="AV82" s="16" t="s">
        <v>25451</v>
      </c>
      <c r="AW82" s="15">
        <f>D3L175C5*D3L175C22</f>
        <v>654.28144272254337</v>
      </c>
      <c r="AX82" s="16" t="s">
        <v>25466</v>
      </c>
      <c r="AY82" s="15">
        <f>IF(D3L175C22=0,0,CHOOSE(MIN(D3L175C8,RUN_YEARS),A1L104C1,A1L104C6,A1L104C7,A1L104C8,A1L104C9))</f>
        <v>328579.261</v>
      </c>
      <c r="AZ82" s="16" t="s">
        <v>25452</v>
      </c>
      <c r="BA82" s="33">
        <f>IF(D3L175C24=0,0,D3L175C23/D3L175C24)</f>
        <v>1.9912438804911164E-3</v>
      </c>
      <c r="BB82" s="16" t="s">
        <v>25453</v>
      </c>
      <c r="BC82" s="32">
        <f>IF(D3L175C5=0,0,D3L175C23/D3L175C5)</f>
        <v>1.1837878508667249E-2</v>
      </c>
      <c r="BD82" s="16" t="s">
        <v>4251</v>
      </c>
      <c r="BE82" s="32">
        <f>D3L172C27</f>
        <v>0.240255144813664</v>
      </c>
      <c r="BF82" s="16" t="s">
        <v>25454</v>
      </c>
      <c r="BG82" s="15">
        <f>D3L175C5*D3L175C27</f>
        <v>13278.940365463777</v>
      </c>
      <c r="BH82" s="16" t="s">
        <v>25467</v>
      </c>
      <c r="BI82" s="15">
        <f>IF(D3L175C27=0,0,CHOOSE(MIN(D3L175C8,RUN_YEARS),A1L104C1,A1L104C6,A1L104C7,A1L104C8,A1L104C9))</f>
        <v>328579.261</v>
      </c>
      <c r="BJ82" s="16" t="s">
        <v>25455</v>
      </c>
      <c r="BK82" s="33">
        <f>IF(D3L175C29=0,0,D3L175C28/D3L175C29)</f>
        <v>4.0413202966768424E-2</v>
      </c>
      <c r="BL82" s="16" t="s">
        <v>25456</v>
      </c>
      <c r="BM82" s="32">
        <f>IF(D3L175C5=0,0,D3L175C28/D3L175C5)</f>
        <v>0.24025514481366403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3.7702320865064878E-2</v>
      </c>
      <c r="BZ82" s="16" t="s">
        <v>25460</v>
      </c>
      <c r="CA82" s="15">
        <f>D3L175C5*D3L175C37</f>
        <v>2083.8133176921833</v>
      </c>
      <c r="CB82" s="16" t="s">
        <v>25469</v>
      </c>
      <c r="CC82" s="15">
        <f>IF(D3L175C37=0,0,CHOOSE(MIN(D3L175C8,RUN_YEARS),B6L116C1,B6L117C1,B6L118C1,B6L119C1,B6L120C1))</f>
        <v>437948.16000000003</v>
      </c>
      <c r="CD82" s="16" t="s">
        <v>25461</v>
      </c>
      <c r="CE82" s="33">
        <f>IF(D3L175C39=0,0,D3L175C38/D3L175C39)</f>
        <v>4.758127806022026E-3</v>
      </c>
      <c r="CF82" s="16" t="s">
        <v>25462</v>
      </c>
      <c r="CG82" s="32">
        <f>IF(D3L175C5=0,0,D3L175C38/D3L175C5)</f>
        <v>3.7702320865064878E-2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125212</v>
      </c>
      <c r="J83" s="16" t="s">
        <v>25503</v>
      </c>
      <c r="K83" s="21">
        <f>IF(FLOW_THRU_100PCT="Y",1,INDEX(VariabilityMatrix,D3L176C1,D3L176C8))</f>
        <v>0.8017953707896448</v>
      </c>
      <c r="L83" s="16" t="s">
        <v>25473</v>
      </c>
      <c r="M83" s="15">
        <f>IF(D3L176C2&lt;&gt;0,D3L176C2*D3L176C4,D3L176C3*D3L176C4)</f>
        <v>100394.40196731301</v>
      </c>
      <c r="N83" s="16" t="s">
        <v>4251</v>
      </c>
      <c r="O83" s="32">
        <f>D3L172C6</f>
        <v>0.31959209511567166</v>
      </c>
      <c r="P83" s="16" t="s">
        <v>25474</v>
      </c>
      <c r="Q83" s="15">
        <f>D3L176C5*D3L176C6</f>
        <v>32085.257262618474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2228054630</v>
      </c>
      <c r="V83" s="16" t="s">
        <v>25475</v>
      </c>
      <c r="W83" s="33">
        <f>IF(D3L176C9=0,0,D3L176C7/D3L176C9)</f>
        <v>1.4400570269059548E-5</v>
      </c>
      <c r="X83" s="16" t="s">
        <v>25476</v>
      </c>
      <c r="Y83" s="32">
        <f>IF(D3L176C5=0,0,D3L176C7/D3L176C5)</f>
        <v>0.31959209511567166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0.39061256069693212</v>
      </c>
      <c r="AL83" s="16" t="s">
        <v>25480</v>
      </c>
      <c r="AM83" s="15">
        <f>D3L176C5*D3L176C17</f>
        <v>39215.314432089253</v>
      </c>
      <c r="AN83" s="16" t="s">
        <v>25497</v>
      </c>
      <c r="AO83" s="15">
        <f>IF(D3L176C17=0,0,CHOOSE(MIN(D3L176C8,RUN_YEARS),A1L108C1,A1L108C6,A1L108C7,A1L108C8,A1L108C9))</f>
        <v>990360.41299999994</v>
      </c>
      <c r="AP83" s="16" t="s">
        <v>25481</v>
      </c>
      <c r="AQ83" s="33">
        <f>IF(D3L176C19=0,0,D3L176C18/D3L176C19)</f>
        <v>3.9597013286605649E-2</v>
      </c>
      <c r="AR83" s="16" t="s">
        <v>25482</v>
      </c>
      <c r="AS83" s="32">
        <f>IF(D3L176C5=0,0,D3L176C18/D3L176C5)</f>
        <v>0.39061256069693212</v>
      </c>
      <c r="AT83" s="16" t="s">
        <v>4251</v>
      </c>
      <c r="AU83" s="32">
        <f>D3L172C22</f>
        <v>1.183787850866725E-2</v>
      </c>
      <c r="AV83" s="16" t="s">
        <v>25483</v>
      </c>
      <c r="AW83" s="15">
        <f>D3L176C5*D3L176C22</f>
        <v>1188.4567334393557</v>
      </c>
      <c r="AX83" s="16" t="s">
        <v>25498</v>
      </c>
      <c r="AY83" s="15">
        <f>IF(D3L176C22=0,0,CHOOSE(MIN(D3L176C8,RUN_YEARS),A1L104C1,A1L104C6,A1L104C7,A1L104C8,A1L104C9))</f>
        <v>328579.261</v>
      </c>
      <c r="AZ83" s="16" t="s">
        <v>25484</v>
      </c>
      <c r="BA83" s="33">
        <f>IF(D3L176C24=0,0,D3L176C23/D3L176C24)</f>
        <v>3.6169560118383603E-3</v>
      </c>
      <c r="BB83" s="16" t="s">
        <v>25485</v>
      </c>
      <c r="BC83" s="32">
        <f>IF(D3L176C5=0,0,D3L176C23/D3L176C5)</f>
        <v>1.183787850866725E-2</v>
      </c>
      <c r="BD83" s="16" t="s">
        <v>4251</v>
      </c>
      <c r="BE83" s="32">
        <f>D3L172C27</f>
        <v>0.240255144813664</v>
      </c>
      <c r="BF83" s="16" t="s">
        <v>25486</v>
      </c>
      <c r="BG83" s="15">
        <f>D3L176C5*D3L176C27</f>
        <v>24120.271583137983</v>
      </c>
      <c r="BH83" s="16" t="s">
        <v>25499</v>
      </c>
      <c r="BI83" s="15">
        <f>IF(D3L176C27=0,0,CHOOSE(MIN(D3L176C8,RUN_YEARS),A1L104C1,A1L104C6,A1L104C7,A1L104C8,A1L104C9))</f>
        <v>328579.261</v>
      </c>
      <c r="BJ83" s="16" t="s">
        <v>25487</v>
      </c>
      <c r="BK83" s="33">
        <f>IF(D3L176C29=0,0,D3L176C28/D3L176C29)</f>
        <v>7.3407772327840196E-2</v>
      </c>
      <c r="BL83" s="16" t="s">
        <v>25488</v>
      </c>
      <c r="BM83" s="32">
        <f>IF(D3L176C5=0,0,D3L176C28/D3L176C5)</f>
        <v>0.24025514481366403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3.7702320865064878E-2</v>
      </c>
      <c r="BZ83" s="16" t="s">
        <v>25492</v>
      </c>
      <c r="CA83" s="15">
        <f>D3L176C5*D3L176C37</f>
        <v>3785.1019560279356</v>
      </c>
      <c r="CB83" s="16" t="s">
        <v>25501</v>
      </c>
      <c r="CC83" s="15">
        <f>IF(D3L176C37=0,0,CHOOSE(MIN(D3L176C8,RUN_YEARS),B6L116C1,B6L117C1,B6L118C1,B6L119C1,B6L120C1))</f>
        <v>437948.16000000003</v>
      </c>
      <c r="CD83" s="16" t="s">
        <v>25493</v>
      </c>
      <c r="CE83" s="33">
        <f>IF(D3L176C39=0,0,D3L176C38/D3L176C39)</f>
        <v>8.6428082173651225E-3</v>
      </c>
      <c r="CF83" s="16" t="s">
        <v>25494</v>
      </c>
      <c r="CG83" s="32">
        <f>IF(D3L176C5=0,0,D3L176C38/D3L176C5)</f>
        <v>3.7702320865064878E-2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141150</v>
      </c>
      <c r="J84" s="16" t="s">
        <v>25535</v>
      </c>
      <c r="K84" s="21">
        <f>IF(FLOW_THRU_100PCT="Y",1,INDEX(VariabilityMatrix,D3L177C1,D3L177C8))</f>
        <v>0.8017953707896448</v>
      </c>
      <c r="L84" s="16" t="s">
        <v>25505</v>
      </c>
      <c r="M84" s="15">
        <f>IF(D3L177C2&lt;&gt;0,D3L177C2*D3L177C4,D3L177C3*D3L177C4)</f>
        <v>113173.41658695837</v>
      </c>
      <c r="N84" s="16" t="s">
        <v>4251</v>
      </c>
      <c r="O84" s="32">
        <f>D3L172C6</f>
        <v>0.31959209511567166</v>
      </c>
      <c r="P84" s="16" t="s">
        <v>25506</v>
      </c>
      <c r="Q84" s="15">
        <f>D3L177C5*D3L177C6</f>
        <v>36169.32931842473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2228054630</v>
      </c>
      <c r="V84" s="16" t="s">
        <v>25507</v>
      </c>
      <c r="W84" s="33">
        <f>IF(D3L177C9=0,0,D3L177C7/D3L177C9)</f>
        <v>1.6233591776169658E-5</v>
      </c>
      <c r="X84" s="16" t="s">
        <v>25508</v>
      </c>
      <c r="Y84" s="32">
        <f>IF(D3L177C5=0,0,D3L177C7/D3L177C5)</f>
        <v>0.31959209511567166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0.39061256069693212</v>
      </c>
      <c r="AL84" s="16" t="s">
        <v>25512</v>
      </c>
      <c r="AM84" s="15">
        <f>D3L177C5*D3L177C17</f>
        <v>44206.958055852461</v>
      </c>
      <c r="AN84" s="16" t="s">
        <v>25529</v>
      </c>
      <c r="AO84" s="15">
        <f>IF(D3L177C17=0,0,CHOOSE(MIN(D3L177C8,RUN_YEARS),A1L108C1,A1L108C6,A1L108C7,A1L108C8,A1L108C9))</f>
        <v>990360.41299999994</v>
      </c>
      <c r="AP84" s="16" t="s">
        <v>25513</v>
      </c>
      <c r="AQ84" s="33">
        <f>IF(D3L177C19=0,0,D3L177C18/D3L177C19)</f>
        <v>4.4637242639718133E-2</v>
      </c>
      <c r="AR84" s="16" t="s">
        <v>25514</v>
      </c>
      <c r="AS84" s="32">
        <f>IF(D3L177C5=0,0,D3L177C18/D3L177C5)</f>
        <v>0.39061256069693212</v>
      </c>
      <c r="AT84" s="16" t="s">
        <v>4251</v>
      </c>
      <c r="AU84" s="32">
        <f>D3L172C22</f>
        <v>1.183787850866725E-2</v>
      </c>
      <c r="AV84" s="16" t="s">
        <v>25515</v>
      </c>
      <c r="AW84" s="15">
        <f>D3L177C5*D3L177C22</f>
        <v>1339.7331559672002</v>
      </c>
      <c r="AX84" s="16" t="s">
        <v>25530</v>
      </c>
      <c r="AY84" s="15">
        <f>IF(D3L177C22=0,0,CHOOSE(MIN(D3L177C8,RUN_YEARS),A1L104C1,A1L104C6,A1L104C7,A1L104C8,A1L104C9))</f>
        <v>328579.261</v>
      </c>
      <c r="AZ84" s="16" t="s">
        <v>25516</v>
      </c>
      <c r="BA84" s="33">
        <f>IF(D3L177C24=0,0,D3L177C23/D3L177C24)</f>
        <v>4.0773515403554339E-3</v>
      </c>
      <c r="BB84" s="16" t="s">
        <v>25517</v>
      </c>
      <c r="BC84" s="32">
        <f>IF(D3L177C5=0,0,D3L177C23/D3L177C5)</f>
        <v>1.183787850866725E-2</v>
      </c>
      <c r="BD84" s="16" t="s">
        <v>4251</v>
      </c>
      <c r="BE84" s="32">
        <f>D3L172C27</f>
        <v>0.240255144813664</v>
      </c>
      <c r="BF84" s="16" t="s">
        <v>25518</v>
      </c>
      <c r="BG84" s="15">
        <f>D3L177C5*D3L177C27</f>
        <v>27190.495591156807</v>
      </c>
      <c r="BH84" s="16" t="s">
        <v>25531</v>
      </c>
      <c r="BI84" s="15">
        <f>IF(D3L177C27=0,0,CHOOSE(MIN(D3L177C8,RUN_YEARS),A1L104C1,A1L104C6,A1L104C7,A1L104C8,A1L104C9))</f>
        <v>328579.261</v>
      </c>
      <c r="BJ84" s="16" t="s">
        <v>25519</v>
      </c>
      <c r="BK84" s="33">
        <f>IF(D3L177C29=0,0,D3L177C28/D3L177C29)</f>
        <v>8.2751709613093347E-2</v>
      </c>
      <c r="BL84" s="16" t="s">
        <v>25520</v>
      </c>
      <c r="BM84" s="32">
        <f>IF(D3L177C5=0,0,D3L177C28/D3L177C5)</f>
        <v>0.240255144813664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3.7702320865064878E-2</v>
      </c>
      <c r="BZ84" s="16" t="s">
        <v>25524</v>
      </c>
      <c r="CA84" s="15">
        <f>D3L177C5*D3L177C37</f>
        <v>4266.9004655571598</v>
      </c>
      <c r="CB84" s="16" t="s">
        <v>25533</v>
      </c>
      <c r="CC84" s="15">
        <f>IF(D3L177C37=0,0,CHOOSE(MIN(D3L177C8,RUN_YEARS),B6L116C1,B6L117C1,B6L118C1,B6L119C1,B6L120C1))</f>
        <v>437948.16000000003</v>
      </c>
      <c r="CD84" s="16" t="s">
        <v>25525</v>
      </c>
      <c r="CE84" s="33">
        <f>IF(D3L177C39=0,0,D3L177C38/D3L177C39)</f>
        <v>9.7429350212526519E-3</v>
      </c>
      <c r="CF84" s="16" t="s">
        <v>25526</v>
      </c>
      <c r="CG84" s="32">
        <f>IF(D3L177C5=0,0,D3L177C38/D3L177C5)</f>
        <v>3.7702320865064878E-2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1091890</v>
      </c>
      <c r="J85" s="16" t="s">
        <v>25567</v>
      </c>
      <c r="K85" s="21">
        <f>IF(FLOW_THRU_100PCT="Y",1,INDEX(VariabilityMatrix,D3L178C1,D3L178C8))</f>
        <v>0.8017953707896448</v>
      </c>
      <c r="L85" s="16" t="s">
        <v>25537</v>
      </c>
      <c r="M85" s="15">
        <f>IF(D3L178C2&lt;&gt;0,D3L178C2*D3L178C4,D3L178C3*D3L178C4)</f>
        <v>875472.3474115053</v>
      </c>
      <c r="N85" s="16" t="s">
        <v>4251</v>
      </c>
      <c r="O85" s="32">
        <f>D3L172C6</f>
        <v>0.31959209511567166</v>
      </c>
      <c r="P85" s="16" t="s">
        <v>25538</v>
      </c>
      <c r="Q85" s="15">
        <f>D3L178C5*D3L178C6</f>
        <v>279794.04172507813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2228054630</v>
      </c>
      <c r="V85" s="16" t="s">
        <v>25539</v>
      </c>
      <c r="W85" s="33">
        <f>IF(D3L178C9=0,0,D3L178C7/D3L178C9)</f>
        <v>1.2557772953936867E-4</v>
      </c>
      <c r="X85" s="16" t="s">
        <v>25540</v>
      </c>
      <c r="Y85" s="32">
        <f>IF(D3L178C5=0,0,D3L178C7/D3L178C5)</f>
        <v>0.31959209511567166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0.39061256069693212</v>
      </c>
      <c r="AL85" s="16" t="s">
        <v>25544</v>
      </c>
      <c r="AM85" s="15">
        <f>D3L178C5*D3L178C17</f>
        <v>341970.49544176226</v>
      </c>
      <c r="AN85" s="16" t="s">
        <v>25561</v>
      </c>
      <c r="AO85" s="15">
        <f>IF(D3L178C17=0,0,CHOOSE(MIN(D3L178C8,RUN_YEARS),A1L108C1,A1L108C6,A1L108C7,A1L108C8,A1L108C9))</f>
        <v>990360.41299999994</v>
      </c>
      <c r="AP85" s="16" t="s">
        <v>25545</v>
      </c>
      <c r="AQ85" s="33">
        <f>IF(D3L178C19=0,0,D3L178C18/D3L178C19)</f>
        <v>0.34529903553582597</v>
      </c>
      <c r="AR85" s="16" t="s">
        <v>25546</v>
      </c>
      <c r="AS85" s="32">
        <f>IF(D3L178C5=0,0,D3L178C18/D3L178C5)</f>
        <v>0.39061256069693212</v>
      </c>
      <c r="AT85" s="16" t="s">
        <v>4251</v>
      </c>
      <c r="AU85" s="32">
        <f>D3L172C22</f>
        <v>1.183787850866725E-2</v>
      </c>
      <c r="AV85" s="16" t="s">
        <v>25547</v>
      </c>
      <c r="AW85" s="15">
        <f>D3L178C5*D3L178C22</f>
        <v>10363.735286355128</v>
      </c>
      <c r="AX85" s="16" t="s">
        <v>25562</v>
      </c>
      <c r="AY85" s="15">
        <f>IF(D3L178C22=0,0,CHOOSE(MIN(D3L178C8,RUN_YEARS),A1L104C1,A1L104C6,A1L104C7,A1L104C8,A1L104C9))</f>
        <v>328579.261</v>
      </c>
      <c r="AZ85" s="16" t="s">
        <v>25548</v>
      </c>
      <c r="BA85" s="33">
        <f>IF(D3L178C24=0,0,D3L178C23/D3L178C24)</f>
        <v>3.1541051175336135E-2</v>
      </c>
      <c r="BB85" s="16" t="s">
        <v>25549</v>
      </c>
      <c r="BC85" s="32">
        <f>IF(D3L178C5=0,0,D3L178C23/D3L178C5)</f>
        <v>1.183787850866725E-2</v>
      </c>
      <c r="BD85" s="16" t="s">
        <v>4251</v>
      </c>
      <c r="BE85" s="32">
        <f>D3L172C27</f>
        <v>0.240255144813664</v>
      </c>
      <c r="BF85" s="16" t="s">
        <v>25550</v>
      </c>
      <c r="BG85" s="15">
        <f>D3L178C5*D3L178C27</f>
        <v>210336.73560770956</v>
      </c>
      <c r="BH85" s="16" t="s">
        <v>25563</v>
      </c>
      <c r="BI85" s="15">
        <f>IF(D3L178C27=0,0,CHOOSE(MIN(D3L178C8,RUN_YEARS),A1L104C1,A1L104C6,A1L104C7,A1L104C8,A1L104C9))</f>
        <v>328579.261</v>
      </c>
      <c r="BJ85" s="16" t="s">
        <v>25551</v>
      </c>
      <c r="BK85" s="33">
        <f>IF(D3L178C29=0,0,D3L178C28/D3L178C29)</f>
        <v>0.64014002273780013</v>
      </c>
      <c r="BL85" s="16" t="s">
        <v>25552</v>
      </c>
      <c r="BM85" s="32">
        <f>IF(D3L178C5=0,0,D3L178C28/D3L178C5)</f>
        <v>0.240255144813664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3.7702320865064878E-2</v>
      </c>
      <c r="BZ85" s="16" t="s">
        <v>25556</v>
      </c>
      <c r="CA85" s="15">
        <f>D3L178C5*D3L178C37</f>
        <v>33007.339350600123</v>
      </c>
      <c r="CB85" s="16" t="s">
        <v>25565</v>
      </c>
      <c r="CC85" s="15">
        <f>IF(D3L178C37=0,0,CHOOSE(MIN(D3L178C8,RUN_YEARS),B6L116C1,B6L117C1,B6L118C1,B6L119C1,B6L120C1))</f>
        <v>437948.16000000003</v>
      </c>
      <c r="CD85" s="16" t="s">
        <v>25557</v>
      </c>
      <c r="CE85" s="33">
        <f>IF(D3L178C39=0,0,D3L178C38/D3L178C39)</f>
        <v>7.5368142545912564E-2</v>
      </c>
      <c r="CF85" s="16" t="s">
        <v>25558</v>
      </c>
      <c r="CG85" s="32">
        <f>IF(D3L178C5=0,0,D3L178C38/D3L178C5)</f>
        <v>3.7702320865064878E-2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527.69307132803544</v>
      </c>
      <c r="J86" s="16" t="s">
        <v>25599</v>
      </c>
      <c r="K86" s="21">
        <f>IF(FLOW_THRU_100PCT="Y",1,INDEX(VariabilityMatrix,D3L179C1,D3L179C8))</f>
        <v>0.61092672130876635</v>
      </c>
      <c r="L86" s="16" t="s">
        <v>25569</v>
      </c>
      <c r="M86" s="15">
        <f>IF(D3L179C2&lt;&gt;0,D3L179C2*D3L179C4,D3L179C3*D3L179C4)</f>
        <v>322.38179792378969</v>
      </c>
      <c r="N86" s="16" t="s">
        <v>4251</v>
      </c>
      <c r="O86" s="32">
        <f>0.45*CHOOSE(MIN(D3L179C8,RUN_YEARS),B3L110C1,B3L125C1,B3L140C1,B3L155C1,B3L170C1)</f>
        <v>0.44088540608801169</v>
      </c>
      <c r="P86" s="16" t="s">
        <v>25570</v>
      </c>
      <c r="Q86" s="15">
        <f>D3L179C5*D3L179C6</f>
        <v>142.13342989301333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2126736720.4000001</v>
      </c>
      <c r="V86" s="16" t="s">
        <v>25571</v>
      </c>
      <c r="W86" s="33">
        <f>IF(D3L179C9=0,0,D3L179C7/D3L179C9)</f>
        <v>6.6831699725521564E-8</v>
      </c>
      <c r="X86" s="16" t="s">
        <v>25572</v>
      </c>
      <c r="Y86" s="32">
        <f>IF(D3L179C5=0,0,D3L179C7/D3L179C5)</f>
        <v>0.44088540608801163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0.53885994077423649</v>
      </c>
      <c r="AL86" s="16" t="s">
        <v>25576</v>
      </c>
      <c r="AM86" s="15">
        <f>D3L179C5*D3L179C17</f>
        <v>173.71863653590518</v>
      </c>
      <c r="AN86" s="16" t="s">
        <v>25593</v>
      </c>
      <c r="AO86" s="15">
        <f>IF(D3L179C17=0,0,CHOOSE(MIN(D3L179C8,RUN_YEARS),A1L108C1,A1L108C6,A1L108C7,A1L108C8,A1L108C9))</f>
        <v>950927.63139999995</v>
      </c>
      <c r="AP86" s="16" t="s">
        <v>25577</v>
      </c>
      <c r="AQ86" s="33">
        <f>IF(D3L179C19=0,0,D3L179C18/D3L179C19)</f>
        <v>1.8268334077131454E-4</v>
      </c>
      <c r="AR86" s="16" t="s">
        <v>25578</v>
      </c>
      <c r="AS86" s="32">
        <f>IF(D3L179C5=0,0,D3L179C18/D3L179C5)</f>
        <v>0.53885994077423649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2.0254653137751821E-2</v>
      </c>
      <c r="BZ86" s="16" t="s">
        <v>25588</v>
      </c>
      <c r="CA86" s="15">
        <f>D3L179C5*D3L179C37</f>
        <v>6.5297314948711609</v>
      </c>
      <c r="CB86" s="16" t="s">
        <v>25597</v>
      </c>
      <c r="CC86" s="15">
        <f>IF(D3L179C37=0,0,CHOOSE(MIN(D3L179C8,RUN_YEARS),B6L116C1,B6L117C1,B6L118C1,B6L119C1,B6L120C1))</f>
        <v>418150.40399999998</v>
      </c>
      <c r="CD86" s="16" t="s">
        <v>25589</v>
      </c>
      <c r="CE86" s="33">
        <f>IF(D3L179C39=0,0,D3L179C38/D3L179C39)</f>
        <v>1.5615748382419741E-5</v>
      </c>
      <c r="CF86" s="16" t="s">
        <v>25590</v>
      </c>
      <c r="CG86" s="32">
        <f>IF(D3L179C5=0,0,D3L179C38/D3L179C5)</f>
        <v>2.0254653137751821E-2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-10.700792298796571</v>
      </c>
      <c r="J87" s="16" t="s">
        <v>25630</v>
      </c>
      <c r="K87" s="21">
        <f>IF(FLOW_THRU_100PCT="Y",1,INDEX(VariabilityMatrix,D3L180C1,D3L180C8))</f>
        <v>0.61905176758577873</v>
      </c>
      <c r="L87" s="16" t="s">
        <v>25600</v>
      </c>
      <c r="M87" s="15">
        <f>IF(D3L180C2&lt;&gt;0,D3L180C2*D3L180C4,D3L180C3*D3L180C4)</f>
        <v>-6.6243443871383061</v>
      </c>
      <c r="N87" s="16" t="s">
        <v>4251</v>
      </c>
      <c r="O87" s="32">
        <f>0.45*CHOOSE(MIN(D3L180C8,RUN_YEARS),B3L110C1,B3L125C1,B3L140C1,B3L155C1,B3L170C1)</f>
        <v>0.4404273465664878</v>
      </c>
      <c r="P87" s="16" t="s">
        <v>25601</v>
      </c>
      <c r="Q87" s="15">
        <f>D3L180C5*D3L180C6</f>
        <v>-2.917542421169931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2228054630</v>
      </c>
      <c r="V87" s="16" t="s">
        <v>25602</v>
      </c>
      <c r="W87" s="33">
        <f>IF(D3L180C9=0,0,D3L180C7/D3L180C9)</f>
        <v>-1.3094573094780585E-9</v>
      </c>
      <c r="X87" s="16" t="s">
        <v>25603</v>
      </c>
      <c r="Y87" s="32">
        <f>IF(D3L180C5=0,0,D3L180C7/D3L180C5)</f>
        <v>0.4404273465664878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0.53830009024792957</v>
      </c>
      <c r="AL87" s="16" t="s">
        <v>25607</v>
      </c>
      <c r="AM87" s="15">
        <f>D3L180C5*D3L180C17</f>
        <v>-3.5658851814299157</v>
      </c>
      <c r="AN87" s="16" t="s">
        <v>25624</v>
      </c>
      <c r="AO87" s="15">
        <f>IF(D3L180C17=0,0,CHOOSE(MIN(D3L180C8,RUN_YEARS),A1L108C1,A1L108C6,A1L108C7,A1L108C8,A1L108C9))</f>
        <v>990360.41299999994</v>
      </c>
      <c r="AP87" s="16" t="s">
        <v>25608</v>
      </c>
      <c r="AQ87" s="33">
        <f>IF(D3L180C19=0,0,D3L180C18/D3L180C19)</f>
        <v>-3.6005934149045151E-6</v>
      </c>
      <c r="AR87" s="16" t="s">
        <v>25609</v>
      </c>
      <c r="AS87" s="32">
        <f>IF(D3L180C5=0,0,D3L180C18/D3L180C5)</f>
        <v>0.53830009024792957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2.1272563185582627E-2</v>
      </c>
      <c r="BZ87" s="16" t="s">
        <v>25619</v>
      </c>
      <c r="CA87" s="15">
        <f>D3L180C5*D3L180C37</f>
        <v>-0.14091678453845924</v>
      </c>
      <c r="CB87" s="16" t="s">
        <v>25628</v>
      </c>
      <c r="CC87" s="15">
        <f>IF(D3L180C37=0,0,CHOOSE(MIN(D3L180C8,RUN_YEARS),B6L116C1,B6L117C1,B6L118C1,B6L119C1,B6L120C1))</f>
        <v>437948.16000000003</v>
      </c>
      <c r="CD87" s="16" t="s">
        <v>25620</v>
      </c>
      <c r="CE87" s="33">
        <f>IF(D3L180C39=0,0,D3L180C38/D3L180C39)</f>
        <v>-3.2176590155889506E-7</v>
      </c>
      <c r="CF87" s="16" t="s">
        <v>25621</v>
      </c>
      <c r="CG87" s="32">
        <f>IF(D3L180C5=0,0,D3L180C38/D3L180C5)</f>
        <v>2.1272563185582627E-2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6826.3715846500336</v>
      </c>
      <c r="J88" s="16" t="s">
        <v>25661</v>
      </c>
      <c r="K88" s="21">
        <f>IF(FLOW_THRU_100PCT="Y",1,INDEX(VariabilityMatrix,D3L181C1,D3L181C8))</f>
        <v>0.61092672130876635</v>
      </c>
      <c r="L88" s="16" t="s">
        <v>25631</v>
      </c>
      <c r="M88" s="15">
        <f>IF(D3L181C2&lt;&gt;0,D3L181C2*D3L181C4,D3L181C3*D3L181C4)</f>
        <v>4170.4128106455728</v>
      </c>
      <c r="N88" s="16" t="s">
        <v>4251</v>
      </c>
      <c r="O88" s="32">
        <f>0.45*CHOOSE(MIN(D3L181C8,RUN_YEARS),B3L110C1,B3L125C1,B3L140C1,B3L155C1,B3L170C1)</f>
        <v>0.44088540608801169</v>
      </c>
      <c r="P88" s="16" t="s">
        <v>25632</v>
      </c>
      <c r="Q88" s="15">
        <f>D3L181C5*D3L181C6</f>
        <v>1838.6741455761196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2126736720.4000001</v>
      </c>
      <c r="V88" s="16" t="s">
        <v>25633</v>
      </c>
      <c r="W88" s="33">
        <f>IF(D3L181C9=0,0,D3L181C7/D3L181C9)</f>
        <v>8.6455184035675974E-7</v>
      </c>
      <c r="X88" s="16" t="s">
        <v>25634</v>
      </c>
      <c r="Y88" s="32">
        <f>IF(D3L181C5=0,0,D3L181C7/D3L181C5)</f>
        <v>0.44088540608801169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0.53885994077423649</v>
      </c>
      <c r="AL88" s="16" t="s">
        <v>25638</v>
      </c>
      <c r="AM88" s="15">
        <f>D3L181C5*D3L181C17</f>
        <v>2247.2684001485904</v>
      </c>
      <c r="AN88" s="16" t="s">
        <v>25655</v>
      </c>
      <c r="AO88" s="15">
        <f>IF(D3L181C17=0,0,CHOOSE(MIN(D3L181C8,RUN_YEARS),A1L108C1,A1L108C6,A1L108C7,A1L108C8,A1L108C9))</f>
        <v>950927.63139999995</v>
      </c>
      <c r="AP88" s="16" t="s">
        <v>25639</v>
      </c>
      <c r="AQ88" s="33">
        <f>IF(D3L181C19=0,0,D3L181C18/D3L181C19)</f>
        <v>2.3632380908314306E-3</v>
      </c>
      <c r="AR88" s="16" t="s">
        <v>25640</v>
      </c>
      <c r="AS88" s="32">
        <f>IF(D3L181C5=0,0,D3L181C18/D3L181C5)</f>
        <v>0.53885994077423649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2.0254653137751821E-2</v>
      </c>
      <c r="BZ88" s="16" t="s">
        <v>25650</v>
      </c>
      <c r="CA88" s="15">
        <f>D3L181C5*D3L181C37</f>
        <v>84.470264920862746</v>
      </c>
      <c r="CB88" s="16" t="s">
        <v>25659</v>
      </c>
      <c r="CC88" s="15">
        <f>IF(D3L181C37=0,0,CHOOSE(MIN(D3L181C8,RUN_YEARS),B6L116C1,B6L117C1,B6L118C1,B6L119C1,B6L120C1))</f>
        <v>418150.40399999998</v>
      </c>
      <c r="CD88" s="16" t="s">
        <v>25651</v>
      </c>
      <c r="CE88" s="33">
        <f>IF(D3L181C39=0,0,D3L181C38/D3L181C39)</f>
        <v>2.020092868805712E-4</v>
      </c>
      <c r="CF88" s="16" t="s">
        <v>25652</v>
      </c>
      <c r="CG88" s="32">
        <f>IF(D3L181C5=0,0,D3L181C38/D3L181C5)</f>
        <v>2.0254653137751821E-2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249.37184215236064</v>
      </c>
      <c r="J89" s="16" t="s">
        <v>25692</v>
      </c>
      <c r="K89" s="21">
        <f>IF(FLOW_THRU_100PCT="Y",1,INDEX(VariabilityMatrix,D3L182C1,D3L182C8))</f>
        <v>0.61905176758577873</v>
      </c>
      <c r="L89" s="16" t="s">
        <v>25662</v>
      </c>
      <c r="M89" s="15">
        <f>IF(D3L182C2&lt;&gt;0,D3L182C2*D3L182C4,D3L182C3*D3L182C4)</f>
        <v>154.37407967054065</v>
      </c>
      <c r="N89" s="16" t="s">
        <v>4251</v>
      </c>
      <c r="O89" s="32">
        <f>0.45*CHOOSE(MIN(D3L182C8,RUN_YEARS),B3L110C1,B3L125C1,B3L140C1,B3L155C1,B3L170C1)</f>
        <v>0.4404273465664878</v>
      </c>
      <c r="P89" s="16" t="s">
        <v>25663</v>
      </c>
      <c r="Q89" s="15">
        <f>D3L182C5*D3L182C6</f>
        <v>67.990566287939799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2228054630</v>
      </c>
      <c r="V89" s="16" t="s">
        <v>25664</v>
      </c>
      <c r="W89" s="33">
        <f>IF(D3L182C9=0,0,D3L182C7/D3L182C9)</f>
        <v>3.0515663921552856E-8</v>
      </c>
      <c r="X89" s="16" t="s">
        <v>25665</v>
      </c>
      <c r="Y89" s="32">
        <f>IF(D3L182C5=0,0,D3L182C7/D3L182C5)</f>
        <v>0.44042734656648774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0.53830009024792957</v>
      </c>
      <c r="AL89" s="16" t="s">
        <v>25669</v>
      </c>
      <c r="AM89" s="15">
        <f>D3L182C5*D3L182C17</f>
        <v>83.099581018593099</v>
      </c>
      <c r="AN89" s="16" t="s">
        <v>25686</v>
      </c>
      <c r="AO89" s="15">
        <f>IF(D3L182C17=0,0,CHOOSE(MIN(D3L182C8,RUN_YEARS),A1L108C1,A1L108C6,A1L108C7,A1L108C8,A1L108C9))</f>
        <v>990360.41299999994</v>
      </c>
      <c r="AP89" s="16" t="s">
        <v>25670</v>
      </c>
      <c r="AQ89" s="33">
        <f>IF(D3L182C19=0,0,D3L182C18/D3L182C19)</f>
        <v>8.3908423567605886E-5</v>
      </c>
      <c r="AR89" s="16" t="s">
        <v>25671</v>
      </c>
      <c r="AS89" s="32">
        <f>IF(D3L182C5=0,0,D3L182C18/D3L182C5)</f>
        <v>0.53830009024792957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2.1272563185582627E-2</v>
      </c>
      <c r="BZ89" s="16" t="s">
        <v>25681</v>
      </c>
      <c r="CA89" s="15">
        <f>D3L182C5*D3L182C37</f>
        <v>3.2839323640077427</v>
      </c>
      <c r="CB89" s="16" t="s">
        <v>25690</v>
      </c>
      <c r="CC89" s="15">
        <f>IF(D3L182C37=0,0,CHOOSE(MIN(D3L182C8,RUN_YEARS),B6L116C1,B6L117C1,B6L118C1,B6L119C1,B6L120C1))</f>
        <v>437948.16000000003</v>
      </c>
      <c r="CD89" s="16" t="s">
        <v>25682</v>
      </c>
      <c r="CE89" s="33">
        <f>IF(D3L182C39=0,0,D3L182C38/D3L182C39)</f>
        <v>7.4984499626799267E-6</v>
      </c>
      <c r="CF89" s="16" t="s">
        <v>25683</v>
      </c>
      <c r="CG89" s="32">
        <f>IF(D3L182C5=0,0,D3L182C38/D3L182C5)</f>
        <v>2.1272563185582627E-2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108.45397600131659</v>
      </c>
      <c r="J90" s="16" t="s">
        <v>25723</v>
      </c>
      <c r="K90" s="21">
        <f>IF(FLOW_THRU_100PCT="Y",1,INDEX(VariabilityMatrix,D3L183C1,D3L183C8))</f>
        <v>0.61905176758577873</v>
      </c>
      <c r="L90" s="16" t="s">
        <v>25693</v>
      </c>
      <c r="M90" s="15">
        <f>IF(D3L183C2&lt;&gt;0,D3L183C2*D3L183C4,D3L183C3*D3L183C4)</f>
        <v>67.138625545320664</v>
      </c>
      <c r="N90" s="16" t="s">
        <v>4251</v>
      </c>
      <c r="O90" s="32">
        <f>0.45*CHOOSE(MIN(D3L183C8,RUN_YEARS),B3L110C1,B3L125C1,B3L140C1,B3L155C1,B3L170C1)</f>
        <v>0.4404273465664878</v>
      </c>
      <c r="P90" s="16" t="s">
        <v>25694</v>
      </c>
      <c r="Q90" s="15">
        <f>D3L183C5*D3L183C6</f>
        <v>29.569686701046596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2228054630</v>
      </c>
      <c r="V90" s="16" t="s">
        <v>25695</v>
      </c>
      <c r="W90" s="33">
        <f>IF(D3L183C9=0,0,D3L183C7/D3L183C9)</f>
        <v>1.3271526785250591E-8</v>
      </c>
      <c r="X90" s="16" t="s">
        <v>25696</v>
      </c>
      <c r="Y90" s="32">
        <f>IF(D3L183C5=0,0,D3L183C7/D3L183C5)</f>
        <v>0.4404273465664878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0.53830009024792957</v>
      </c>
      <c r="AL90" s="16" t="s">
        <v>25700</v>
      </c>
      <c r="AM90" s="15">
        <f>D3L183C5*D3L183C17</f>
        <v>36.140728190168062</v>
      </c>
      <c r="AN90" s="16" t="s">
        <v>25717</v>
      </c>
      <c r="AO90" s="15">
        <f>IF(D3L183C17=0,0,CHOOSE(MIN(D3L183C8,RUN_YEARS),A1L108C1,A1L108C6,A1L108C7,A1L108C8,A1L108C9))</f>
        <v>990360.41299999994</v>
      </c>
      <c r="AP90" s="16" t="s">
        <v>25701</v>
      </c>
      <c r="AQ90" s="33">
        <f>IF(D3L183C19=0,0,D3L183C18/D3L183C19)</f>
        <v>3.6492500826734944E-5</v>
      </c>
      <c r="AR90" s="16" t="s">
        <v>25702</v>
      </c>
      <c r="AS90" s="32">
        <f>IF(D3L183C5=0,0,D3L183C18/D3L183C5)</f>
        <v>0.53830009024792957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2.1272563185582627E-2</v>
      </c>
      <c r="BZ90" s="16" t="s">
        <v>25712</v>
      </c>
      <c r="CA90" s="15">
        <f>D3L183C5*D3L183C37</f>
        <v>1.4282106541060058</v>
      </c>
      <c r="CB90" s="16" t="s">
        <v>25721</v>
      </c>
      <c r="CC90" s="15">
        <f>IF(D3L183C37=0,0,CHOOSE(MIN(D3L183C8,RUN_YEARS),B6L116C1,B6L117C1,B6L118C1,B6L119C1,B6L120C1))</f>
        <v>437948.16000000003</v>
      </c>
      <c r="CD90" s="16" t="s">
        <v>25713</v>
      </c>
      <c r="CE90" s="33">
        <f>IF(D3L183C39=0,0,D3L183C38/D3L183C39)</f>
        <v>3.2611408941779907E-6</v>
      </c>
      <c r="CF90" s="16" t="s">
        <v>25714</v>
      </c>
      <c r="CG90" s="32">
        <f>IF(D3L183C5=0,0,D3L183C38/D3L183C5)</f>
        <v>2.1272563185582627E-2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198.687684034412</v>
      </c>
      <c r="J91" s="16" t="s">
        <v>25754</v>
      </c>
      <c r="K91" s="21">
        <f>IF(FLOW_THRU_100PCT="Y",1,INDEX(VariabilityMatrix,D3L184C1,D3L184C8))</f>
        <v>0.61905176758577873</v>
      </c>
      <c r="L91" s="16" t="s">
        <v>25724</v>
      </c>
      <c r="M91" s="15">
        <f>IF(D3L184C2&lt;&gt;0,D3L184C2*D3L184C4,D3L184C3*D3L184C4)</f>
        <v>122.99796199902745</v>
      </c>
      <c r="N91" s="16" t="s">
        <v>4251</v>
      </c>
      <c r="O91" s="32">
        <f>0.45*CHOOSE(MIN(D3L184C8,RUN_YEARS),B3L110C1,B3L125C1,B3L140C1,B3L155C1,B3L170C1)</f>
        <v>0.4404273465664878</v>
      </c>
      <c r="P91" s="16" t="s">
        <v>25725</v>
      </c>
      <c r="Q91" s="15">
        <f>D3L184C5*D3L184C6</f>
        <v>54.171666036317362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2228054630</v>
      </c>
      <c r="V91" s="16" t="s">
        <v>25726</v>
      </c>
      <c r="W91" s="33">
        <f>IF(D3L184C9=0,0,D3L184C7/D3L184C9)</f>
        <v>2.4313437070579081E-8</v>
      </c>
      <c r="X91" s="16" t="s">
        <v>25727</v>
      </c>
      <c r="Y91" s="32">
        <f>IF(D3L184C5=0,0,D3L184C7/D3L184C5)</f>
        <v>0.4404273465664878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0.53830009024792957</v>
      </c>
      <c r="AL91" s="16" t="s">
        <v>25731</v>
      </c>
      <c r="AM91" s="15">
        <f>D3L184C5*D3L184C17</f>
        <v>66.209814044387883</v>
      </c>
      <c r="AN91" s="16" t="s">
        <v>25748</v>
      </c>
      <c r="AO91" s="15">
        <f>IF(D3L184C17=0,0,CHOOSE(MIN(D3L184C8,RUN_YEARS),A1L108C1,A1L108C6,A1L108C7,A1L108C8,A1L108C9))</f>
        <v>990360.41299999994</v>
      </c>
      <c r="AP91" s="16" t="s">
        <v>25732</v>
      </c>
      <c r="AQ91" s="33">
        <f>IF(D3L184C19=0,0,D3L184C18/D3L184C19)</f>
        <v>6.6854261514578419E-5</v>
      </c>
      <c r="AR91" s="16" t="s">
        <v>25733</v>
      </c>
      <c r="AS91" s="32">
        <f>IF(D3L184C5=0,0,D3L184C18/D3L184C5)</f>
        <v>0.53830009024792946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2.1272563185582627E-2</v>
      </c>
      <c r="BZ91" s="16" t="s">
        <v>25743</v>
      </c>
      <c r="CA91" s="15">
        <f>D3L184C5*D3L184C37</f>
        <v>2.6164819183222021</v>
      </c>
      <c r="CB91" s="16" t="s">
        <v>25752</v>
      </c>
      <c r="CC91" s="15">
        <f>IF(D3L184C37=0,0,CHOOSE(MIN(D3L184C8,RUN_YEARS),B6L116C1,B6L117C1,B6L118C1,B6L119C1,B6L120C1))</f>
        <v>437948.16000000003</v>
      </c>
      <c r="CD91" s="16" t="s">
        <v>25744</v>
      </c>
      <c r="CE91" s="33">
        <f>IF(D3L184C39=0,0,D3L184C38/D3L184C39)</f>
        <v>5.9744101181340773E-6</v>
      </c>
      <c r="CF91" s="16" t="s">
        <v>25745</v>
      </c>
      <c r="CG91" s="32">
        <f>IF(D3L184C5=0,0,D3L184C38/D3L184C5)</f>
        <v>2.1272563185582627E-2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46.85211763256877</v>
      </c>
      <c r="J92" s="16" t="s">
        <v>25785</v>
      </c>
      <c r="K92" s="21">
        <f>IF(FLOW_THRU_100PCT="Y",1,INDEX(VariabilityMatrix,D3L185C1,D3L185C8))</f>
        <v>0.61905176758577873</v>
      </c>
      <c r="L92" s="16" t="s">
        <v>25755</v>
      </c>
      <c r="M92" s="15">
        <f>IF(D3L185C2&lt;&gt;0,D3L185C2*D3L185C4,D3L185C3*D3L185C4)</f>
        <v>29.003886235578527</v>
      </c>
      <c r="N92" s="16" t="s">
        <v>4251</v>
      </c>
      <c r="O92" s="32">
        <f>0.45*CHOOSE(MIN(D3L185C8,RUN_YEARS),B3L110C1,B3L125C1,B3L140C1,B3L155C1,B3L170C1)</f>
        <v>0.4404273465664878</v>
      </c>
      <c r="P92" s="16" t="s">
        <v>25756</v>
      </c>
      <c r="Q92" s="15">
        <f>D3L185C5*D3L185C6</f>
        <v>12.774104654852129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2228054630</v>
      </c>
      <c r="V92" s="16" t="s">
        <v>25757</v>
      </c>
      <c r="W92" s="33">
        <f>IF(D3L185C9=0,0,D3L185C7/D3L185C9)</f>
        <v>5.7332995712282557E-9</v>
      </c>
      <c r="X92" s="16" t="s">
        <v>25758</v>
      </c>
      <c r="Y92" s="32">
        <f>IF(D3L185C5=0,0,D3L185C7/D3L185C5)</f>
        <v>0.4404273465664878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0.53830009024792957</v>
      </c>
      <c r="AL92" s="16" t="s">
        <v>25762</v>
      </c>
      <c r="AM92" s="15">
        <f>D3L185C5*D3L185C17</f>
        <v>15.612794578152604</v>
      </c>
      <c r="AN92" s="16" t="s">
        <v>25779</v>
      </c>
      <c r="AO92" s="15">
        <f>IF(D3L185C17=0,0,CHOOSE(MIN(D3L185C8,RUN_YEARS),A1L108C1,A1L108C6,A1L108C7,A1L108C8,A1L108C9))</f>
        <v>990360.41299999994</v>
      </c>
      <c r="AP92" s="16" t="s">
        <v>25763</v>
      </c>
      <c r="AQ92" s="33">
        <f>IF(D3L185C19=0,0,D3L185C18/D3L185C19)</f>
        <v>1.57647603571495E-5</v>
      </c>
      <c r="AR92" s="16" t="s">
        <v>25764</v>
      </c>
      <c r="AS92" s="32">
        <f>IF(D3L185C5=0,0,D3L185C18/D3L185C5)</f>
        <v>0.53830009024792957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2.1272563185582627E-2</v>
      </c>
      <c r="BZ92" s="16" t="s">
        <v>25774</v>
      </c>
      <c r="CA92" s="15">
        <f>D3L185C5*D3L185C37</f>
        <v>0.61698700257379446</v>
      </c>
      <c r="CB92" s="16" t="s">
        <v>25783</v>
      </c>
      <c r="CC92" s="15">
        <f>IF(D3L185C37=0,0,CHOOSE(MIN(D3L185C8,RUN_YEARS),B6L116C1,B6L117C1,B6L118C1,B6L119C1,B6L120C1))</f>
        <v>437948.16000000003</v>
      </c>
      <c r="CD92" s="16" t="s">
        <v>25775</v>
      </c>
      <c r="CE92" s="33">
        <f>IF(D3L185C39=0,0,D3L185C38/D3L185C39)</f>
        <v>1.4088128662848917E-6</v>
      </c>
      <c r="CF92" s="16" t="s">
        <v>25776</v>
      </c>
      <c r="CG92" s="32">
        <f>IF(D3L185C5=0,0,D3L185C38/D3L185C5)</f>
        <v>2.1272563185582627E-2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5.7842120534035519</v>
      </c>
      <c r="J93" s="16" t="s">
        <v>25816</v>
      </c>
      <c r="K93" s="21">
        <f>IF(FLOW_THRU_100PCT="Y",1,INDEX(VariabilityMatrix,D3L186C1,D3L186C8))</f>
        <v>0.61905176758577873</v>
      </c>
      <c r="L93" s="16" t="s">
        <v>25786</v>
      </c>
      <c r="M93" s="15">
        <f>IF(D3L186C2&lt;&gt;0,D3L186C2*D3L186C4,D3L186C3*D3L186C4)</f>
        <v>3.5807266957504358</v>
      </c>
      <c r="N93" s="16" t="s">
        <v>4251</v>
      </c>
      <c r="O93" s="32">
        <f>0.45*CHOOSE(MIN(D3L186C8,RUN_YEARS),B3L110C1,B3L125C1,B3L140C1,B3L155C1,B3L170C1)</f>
        <v>0.4404273465664878</v>
      </c>
      <c r="P93" s="16" t="s">
        <v>25787</v>
      </c>
      <c r="Q93" s="15">
        <f>D3L186C5*D3L186C6</f>
        <v>1.5770499573891519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2228054630</v>
      </c>
      <c r="V93" s="16" t="s">
        <v>25788</v>
      </c>
      <c r="W93" s="33">
        <f>IF(D3L186C9=0,0,D3L186C7/D3L186C9)</f>
        <v>7.0781476188003157E-10</v>
      </c>
      <c r="X93" s="16" t="s">
        <v>25789</v>
      </c>
      <c r="Y93" s="32">
        <f>IF(D3L186C5=0,0,D3L186C7/D3L186C5)</f>
        <v>0.4404273465664878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0.53830009024792957</v>
      </c>
      <c r="AL93" s="16" t="s">
        <v>25793</v>
      </c>
      <c r="AM93" s="15">
        <f>D3L186C5*D3L186C17</f>
        <v>1.9275055034756303</v>
      </c>
      <c r="AN93" s="16" t="s">
        <v>25810</v>
      </c>
      <c r="AO93" s="15">
        <f>IF(D3L186C17=0,0,CHOOSE(MIN(D3L186C8,RUN_YEARS),A1L108C1,A1L108C6,A1L108C7,A1L108C8,A1L108C9))</f>
        <v>990360.41299999994</v>
      </c>
      <c r="AP93" s="16" t="s">
        <v>25794</v>
      </c>
      <c r="AQ93" s="33">
        <f>IF(D3L186C19=0,0,D3L186C18/D3L186C19)</f>
        <v>1.9462667107591974E-6</v>
      </c>
      <c r="AR93" s="16" t="s">
        <v>25795</v>
      </c>
      <c r="AS93" s="32">
        <f>IF(D3L186C5=0,0,D3L186C18/D3L186C5)</f>
        <v>0.53830009024792957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2.1272563185582627E-2</v>
      </c>
      <c r="BZ93" s="16" t="s">
        <v>25805</v>
      </c>
      <c r="CA93" s="15">
        <f>D3L186C5*D3L186C37</f>
        <v>7.6171234885653638E-2</v>
      </c>
      <c r="CB93" s="16" t="s">
        <v>25814</v>
      </c>
      <c r="CC93" s="15">
        <f>IF(D3L186C37=0,0,CHOOSE(MIN(D3L186C8,RUN_YEARS),B6L116C1,B6L117C1,B6L118C1,B6L119C1,B6L120C1))</f>
        <v>437948.16000000003</v>
      </c>
      <c r="CD93" s="16" t="s">
        <v>25806</v>
      </c>
      <c r="CE93" s="33">
        <f>IF(D3L186C39=0,0,D3L186C38/D3L186C39)</f>
        <v>1.7392751435615949E-7</v>
      </c>
      <c r="CF93" s="16" t="s">
        <v>25807</v>
      </c>
      <c r="CG93" s="32">
        <f>IF(D3L186C5=0,0,D3L186C38/D3L186C5)</f>
        <v>2.1272563185582627E-2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0.61905176758577873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0.4404273465664878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2228054630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0.53830009024792957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990360.41299999994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2.1272563185582627E-2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437948.16000000003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221.61782152608868</v>
      </c>
      <c r="J95" s="16" t="s">
        <v>25878</v>
      </c>
      <c r="K95" s="21">
        <f>IF(FLOW_THRU_100PCT="Y",1,D3L165C4)</f>
        <v>0.95640270045151188</v>
      </c>
      <c r="L95" s="16" t="s">
        <v>25848</v>
      </c>
      <c r="M95" s="15">
        <f>IF(D3L188C2&lt;&gt;0,D3L188C2*D3L188C4,D3L188C3*D3L188C4)</f>
        <v>211.95588297573241</v>
      </c>
      <c r="N95" s="16" t="s">
        <v>4251</v>
      </c>
      <c r="O95" s="32">
        <f>0.45*CHOOSE(MIN(D3L188C8,RUN_YEARS),B3L110C1,B3L125C1,B3L140C1,B3L155C1,B3L170C1)</f>
        <v>0.4404273465664878</v>
      </c>
      <c r="P95" s="16" t="s">
        <v>25849</v>
      </c>
      <c r="Q95" s="15">
        <f>D3L188C5*D3L188C6</f>
        <v>93.351167128158835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2228054630</v>
      </c>
      <c r="V95" s="16" t="s">
        <v>25850</v>
      </c>
      <c r="W95" s="33">
        <f>IF(D3L188C9=0,0,D3L188C7/D3L188C9)</f>
        <v>4.1898060250057171E-8</v>
      </c>
      <c r="X95" s="16" t="s">
        <v>25851</v>
      </c>
      <c r="Y95" s="32">
        <f>IF(D3L188C5=0,0,D3L188C7/D3L188C5)</f>
        <v>0.44042734656648785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0.53830009024792957</v>
      </c>
      <c r="AL95" s="16" t="s">
        <v>25855</v>
      </c>
      <c r="AM95" s="15">
        <f>D3L188C5*D3L188C17</f>
        <v>114.09587093441635</v>
      </c>
      <c r="AN95" s="16" t="s">
        <v>25872</v>
      </c>
      <c r="AO95" s="15">
        <f>IF(D3L188C17=0,0,CHOOSE(MIN(D3L188C8,RUN_YEARS),A1L108C1,A1L108C6,A1L108C7,A1L108C8,A1L108C9))</f>
        <v>990360.41299999994</v>
      </c>
      <c r="AP95" s="16" t="s">
        <v>25856</v>
      </c>
      <c r="AQ95" s="33">
        <f>IF(D3L188C19=0,0,D3L188C18/D3L188C19)</f>
        <v>1.1520641317719589E-4</v>
      </c>
      <c r="AR95" s="16" t="s">
        <v>25857</v>
      </c>
      <c r="AS95" s="32">
        <f>IF(D3L188C5=0,0,D3L188C18/D3L188C5)</f>
        <v>0.53830009024792957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2.1272563185582627E-2</v>
      </c>
      <c r="BZ95" s="16" t="s">
        <v>25867</v>
      </c>
      <c r="CA95" s="15">
        <f>D3L188C5*D3L188C37</f>
        <v>4.5088449131572244</v>
      </c>
      <c r="CB95" s="16" t="s">
        <v>25876</v>
      </c>
      <c r="CC95" s="15">
        <f>IF(D3L188C37=0,0,CHOOSE(MIN(D3L188C8,RUN_YEARS),B6L116C1,B6L117C1,B6L118C1,B6L119C1,B6L120C1))</f>
        <v>437948.16000000003</v>
      </c>
      <c r="CD95" s="16" t="s">
        <v>25868</v>
      </c>
      <c r="CE95" s="33">
        <f>IF(D3L188C39=0,0,D3L188C38/D3L188C39)</f>
        <v>1.0295384990673837E-5</v>
      </c>
      <c r="CF95" s="16" t="s">
        <v>25869</v>
      </c>
      <c r="CG95" s="32">
        <f>IF(D3L188C5=0,0,D3L188C38/D3L188C5)</f>
        <v>2.1272563185582627E-2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657.63613177640502</v>
      </c>
      <c r="J96" s="16" t="s">
        <v>25909</v>
      </c>
      <c r="K96" s="21">
        <f>IF(FLOW_THRU_100PCT="Y",1,INDEX(VariabilityMatrix,D3L189C1,D3L189C8))</f>
        <v>0.61092672130876635</v>
      </c>
      <c r="L96" s="16" t="s">
        <v>25879</v>
      </c>
      <c r="M96" s="15">
        <f>IF(D3L189C2&lt;&gt;0,D3L189C2*D3L189C4,D3L189C3*D3L189C4)</f>
        <v>401.76748580033893</v>
      </c>
      <c r="N96" s="16" t="s">
        <v>4251</v>
      </c>
      <c r="O96" s="32">
        <f>0.45*CHOOSE(MIN(D3L189C8,RUN_YEARS),B3L110C1,B3L125C1,B3L140C1,B3L155C1,B3L170C1)</f>
        <v>0.44088540608801169</v>
      </c>
      <c r="P96" s="16" t="s">
        <v>25880</v>
      </c>
      <c r="Q96" s="15">
        <f>D3L189C5*D3L189C6</f>
        <v>177.13342113004191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2126736720.4000001</v>
      </c>
      <c r="V96" s="16" t="s">
        <v>25881</v>
      </c>
      <c r="W96" s="33">
        <f>IF(D3L189C9=0,0,D3L189C7/D3L189C9)</f>
        <v>8.328883374747316E-8</v>
      </c>
      <c r="X96" s="16" t="s">
        <v>25882</v>
      </c>
      <c r="Y96" s="32">
        <f>IF(D3L189C5=0,0,D3L189C7/D3L189C5)</f>
        <v>0.44088540608801169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0.53885994077423649</v>
      </c>
      <c r="AL96" s="16" t="s">
        <v>25886</v>
      </c>
      <c r="AM96" s="15">
        <f>D3L189C5*D3L189C17</f>
        <v>216.49640360338455</v>
      </c>
      <c r="AN96" s="16" t="s">
        <v>25903</v>
      </c>
      <c r="AO96" s="15">
        <f>IF(D3L189C17=0,0,CHOOSE(MIN(D3L189C8,RUN_YEARS),A1L108C1,A1L108C6,A1L108C7,A1L108C8,A1L108C9))</f>
        <v>950927.63139999995</v>
      </c>
      <c r="AP96" s="16" t="s">
        <v>25887</v>
      </c>
      <c r="AQ96" s="33">
        <f>IF(D3L189C19=0,0,D3L189C18/D3L189C19)</f>
        <v>2.2766864318018445E-4</v>
      </c>
      <c r="AR96" s="16" t="s">
        <v>25888</v>
      </c>
      <c r="AS96" s="32">
        <f>IF(D3L189C5=0,0,D3L189C18/D3L189C5)</f>
        <v>0.53885994077423649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2.0254653137751821E-2</v>
      </c>
      <c r="BZ96" s="16" t="s">
        <v>25898</v>
      </c>
      <c r="CA96" s="15">
        <f>D3L189C5*D3L189C37</f>
        <v>8.1376610669124947</v>
      </c>
      <c r="CB96" s="16" t="s">
        <v>25907</v>
      </c>
      <c r="CC96" s="15">
        <f>IF(D3L189C37=0,0,CHOOSE(MIN(D3L189C8,RUN_YEARS),B6L116C1,B6L117C1,B6L118C1,B6L119C1,B6L120C1))</f>
        <v>418150.40399999998</v>
      </c>
      <c r="CD96" s="16" t="s">
        <v>25899</v>
      </c>
      <c r="CE96" s="33">
        <f>IF(D3L189C39=0,0,D3L189C38/D3L189C39)</f>
        <v>1.9461086224162767E-5</v>
      </c>
      <c r="CF96" s="16" t="s">
        <v>25900</v>
      </c>
      <c r="CG96" s="32">
        <f>IF(D3L189C5=0,0,D3L189C38/D3L189C5)</f>
        <v>2.0254653137751821E-2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989.38479782586091</v>
      </c>
      <c r="J97" s="16" t="s">
        <v>25940</v>
      </c>
      <c r="K97" s="21">
        <f>IF(FLOW_THRU_100PCT="Y",1,INDEX(VariabilityMatrix,D3L190C1,D3L190C8))</f>
        <v>0.61691050769121758</v>
      </c>
      <c r="L97" s="16" t="s">
        <v>25910</v>
      </c>
      <c r="M97" s="15">
        <f>IF(D3L190C2&lt;&gt;0,D3L190C2*D3L190C4,D3L190C3*D3L190C4)</f>
        <v>610.36187792872454</v>
      </c>
      <c r="N97" s="16" t="s">
        <v>4251</v>
      </c>
      <c r="O97" s="32">
        <f>0.45*CHOOSE(MIN(D3L190C8,RUN_YEARS),B3L110C1,B3L125C1,B3L140C1,B3L155C1,B3L170C1)</f>
        <v>0.44060657531901537</v>
      </c>
      <c r="P97" s="16" t="s">
        <v>25911</v>
      </c>
      <c r="Q97" s="15">
        <f>D3L190C5*D3L190C6</f>
        <v>268.92945673945826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2200086796.3333335</v>
      </c>
      <c r="V97" s="16" t="s">
        <v>25912</v>
      </c>
      <c r="W97" s="33">
        <f>IF(D3L190C9=0,0,D3L190C7/D3L190C9)</f>
        <v>1.2223583959853599E-7</v>
      </c>
      <c r="X97" s="16" t="s">
        <v>25913</v>
      </c>
      <c r="Y97" s="32">
        <f>IF(D3L190C5=0,0,D3L190C7/D3L190C5)</f>
        <v>0.44060657531901543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0.53851914761212993</v>
      </c>
      <c r="AL97" s="16" t="s">
        <v>25917</v>
      </c>
      <c r="AM97" s="15">
        <f>D3L190C5*D3L190C17</f>
        <v>328.69155823711566</v>
      </c>
      <c r="AN97" s="16" t="s">
        <v>25934</v>
      </c>
      <c r="AO97" s="15">
        <f>IF(D3L190C17=0,0,CHOOSE(MIN(D3L190C8,RUN_YEARS),A1L108C1,A1L108C6,A1L108C7,A1L108C8,A1L108C9))</f>
        <v>980965.11699999997</v>
      </c>
      <c r="AP97" s="16" t="s">
        <v>25918</v>
      </c>
      <c r="AQ97" s="33">
        <f>IF(D3L190C19=0,0,D3L190C18/D3L190C19)</f>
        <v>3.3506956826591795E-4</v>
      </c>
      <c r="AR97" s="16" t="s">
        <v>25919</v>
      </c>
      <c r="AS97" s="32">
        <f>IF(D3L190C5=0,0,D3L190C18/D3L190C5)</f>
        <v>0.53851914761212993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2.0874277068854696E-2</v>
      </c>
      <c r="BZ97" s="16" t="s">
        <v>25929</v>
      </c>
      <c r="CA97" s="15">
        <f>D3L190C5*D3L190C37</f>
        <v>12.740862952150664</v>
      </c>
      <c r="CB97" s="16" t="s">
        <v>25938</v>
      </c>
      <c r="CC97" s="15">
        <f>IF(D3L190C37=0,0,CHOOSE(MIN(D3L190C8,RUN_YEARS),B6L116C1,B6L117C1,B6L118C1,B6L119C1,B6L120C1))</f>
        <v>432944.92</v>
      </c>
      <c r="CD97" s="16" t="s">
        <v>25930</v>
      </c>
      <c r="CE97" s="33">
        <f>IF(D3L190C39=0,0,D3L190C38/D3L190C39)</f>
        <v>2.9428369207220782E-5</v>
      </c>
      <c r="CF97" s="16" t="s">
        <v>25931</v>
      </c>
      <c r="CG97" s="32">
        <f>IF(D3L190C5=0,0,D3L190C38/D3L190C5)</f>
        <v>2.0874277068854696E-2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23644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15851516.68383255</v>
      </c>
      <c r="J98" s="16" t="s">
        <v>25958</v>
      </c>
      <c r="K98" s="21">
        <f>IF(D3L191C2+D3L191C3=0,0,D3L191C5/(D3L191C2+D3L191C3))</f>
        <v>0.86183152605090363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13681713.958450714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4522857.7542396821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2.0333924718562006E-3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5527937.2551818332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5.5890134342136051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147428.19901167115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0.44869018774074815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2988595.0533417882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9.0955072582678529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494895.69667574012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1.1307914604331837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20667.772339514046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10333.886169757023</v>
      </c>
      <c r="N8" s="16" t="s">
        <v>4251</v>
      </c>
      <c r="O8" s="32">
        <f>0.45*CHOOSE(MIN(D3L201C8,RUN_YEARS),B3L110C1,B3L125C1,B3L140C1,B3L155C1,B3L170C1)</f>
        <v>0.4404273465664878</v>
      </c>
      <c r="P8" s="16" t="s">
        <v>26001</v>
      </c>
      <c r="Q8" s="15">
        <f>D3L201C5*D3L201C6</f>
        <v>4551.3260654662117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2228054630</v>
      </c>
      <c r="V8" s="16" t="s">
        <v>26002</v>
      </c>
      <c r="W8" s="33">
        <f>IF(D3L201C9=0,0,D3L201C7/D3L201C9)</f>
        <v>2.0427353998345237E-6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0.53830009024792957</v>
      </c>
      <c r="AH8" s="16" t="s">
        <v>26006</v>
      </c>
      <c r="AI8" s="15">
        <f>D3L201C5*D3L201C15</f>
        <v>5562.7318577920369</v>
      </c>
      <c r="AJ8" s="16" t="s">
        <v>26007</v>
      </c>
      <c r="AK8" s="15">
        <f>IF(D3L201C15=0,0,CHOOSE(MIN(D3L201C8,RUN_YEARS),A1L108C1,A1L108C6,A1L108C7,A1L108C8,A1L108C9))</f>
        <v>990360.41299999994</v>
      </c>
      <c r="AL8" s="16" t="s">
        <v>26008</v>
      </c>
      <c r="AM8" s="33">
        <f>IF(D3L201C17=0,0,D3L201C16/D3L201C17)</f>
        <v>5.6168762248295125E-3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2.1272563185582627E-2</v>
      </c>
      <c r="BN8" s="16" t="s">
        <v>26018</v>
      </c>
      <c r="BO8" s="15">
        <f>D3L201C5*D3L201C31</f>
        <v>219.82824649877472</v>
      </c>
      <c r="BP8" s="16" t="s">
        <v>26019</v>
      </c>
      <c r="BQ8" s="15">
        <f>IF(D3L201C31=0,0,CHOOSE(MIN(D3L201C8,RUN_YEARS),B6L116C1,B6L117C1,B6L118C1,B6L119C1,B6L120C1))</f>
        <v>437948.16000000003</v>
      </c>
      <c r="BR8" s="16" t="s">
        <v>26020</v>
      </c>
      <c r="BS8" s="33">
        <f>IF(D3L201C33=0,0,D3L201C32/D3L201C33)</f>
        <v>5.0195038266349771E-4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0.4404273465664878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2228054630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0.53830009024792957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990360.41299999994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2.1272563185582627E-2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437948.16000000003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13938.324332664031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6969.1621663320157</v>
      </c>
      <c r="N10" s="16" t="s">
        <v>4251</v>
      </c>
      <c r="O10" s="32">
        <f>0.45*CHOOSE(MIN(D3L203C8,RUN_YEARS),B3L110C1,B3L125C1,B3L140C1,B3L155C1,B3L170C1)</f>
        <v>0.4404273465664878</v>
      </c>
      <c r="P10" s="16" t="s">
        <v>26049</v>
      </c>
      <c r="Q10" s="15">
        <f>D3L203C5*D3L203C6</f>
        <v>3069.4096007091657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2228054630</v>
      </c>
      <c r="V10" s="16" t="s">
        <v>26050</v>
      </c>
      <c r="W10" s="33">
        <f>IF(D3L203C9=0,0,D3L203C7/D3L203C9)</f>
        <v>1.3776186451537616E-6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0.53830009024792957</v>
      </c>
      <c r="AH10" s="16" t="s">
        <v>26054</v>
      </c>
      <c r="AI10" s="15">
        <f>D3L203C5*D3L203C15</f>
        <v>3751.5006230889803</v>
      </c>
      <c r="AJ10" s="16" t="s">
        <v>26055</v>
      </c>
      <c r="AK10" s="15">
        <f>IF(D3L203C15=0,0,CHOOSE(MIN(D3L203C8,RUN_YEARS),A1L108C1,A1L108C6,A1L108C7,A1L108C8,A1L108C9))</f>
        <v>990360.41299999994</v>
      </c>
      <c r="AL10" s="16" t="s">
        <v>26056</v>
      </c>
      <c r="AM10" s="33">
        <f>IF(D3L203C17=0,0,D3L203C16/D3L203C17)</f>
        <v>3.7880155283316849E-3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2.1272563185582627E-2</v>
      </c>
      <c r="BN10" s="16" t="s">
        <v>26066</v>
      </c>
      <c r="BO10" s="15">
        <f>D3L203C5*D3L203C31</f>
        <v>148.25194253386971</v>
      </c>
      <c r="BP10" s="16" t="s">
        <v>26067</v>
      </c>
      <c r="BQ10" s="15">
        <f>IF(D3L203C31=0,0,CHOOSE(MIN(D3L203C8,RUN_YEARS),B6L116C1,B6L117C1,B6L118C1,B6L119C1,B6L120C1))</f>
        <v>437948.16000000003</v>
      </c>
      <c r="BR10" s="16" t="s">
        <v>26068</v>
      </c>
      <c r="BS10" s="33">
        <f>IF(D3L203C33=0,0,D3L203C32/D3L203C33)</f>
        <v>3.3851481995921548E-4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26.372178663478209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26.372178663478209</v>
      </c>
      <c r="N11" s="16" t="s">
        <v>4251</v>
      </c>
      <c r="O11" s="32">
        <f>0.45*CHOOSE(MIN(D3L204C8,RUN_YEARS),B3L110C1,B3L125C1,B3L140C1,B3L155C1,B3L170C1)</f>
        <v>0.4404273465664878</v>
      </c>
      <c r="P11" s="16" t="s">
        <v>26072</v>
      </c>
      <c r="Q11" s="15">
        <f>D3L204C5*D3L204C6</f>
        <v>11.615028671933052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2228054630</v>
      </c>
      <c r="V11" s="16" t="s">
        <v>26073</v>
      </c>
      <c r="W11" s="33">
        <f>IF(D3L204C9=0,0,D3L204C7/D3L204C9)</f>
        <v>5.2130807366842039E-9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0.53830009024792957</v>
      </c>
      <c r="AH11" s="16" t="s">
        <v>26077</v>
      </c>
      <c r="AI11" s="15">
        <f>D3L204C5*D3L204C15</f>
        <v>14.196146154584843</v>
      </c>
      <c r="AJ11" s="16" t="s">
        <v>26078</v>
      </c>
      <c r="AK11" s="15">
        <f>IF(D3L204C15=0,0,CHOOSE(MIN(D3L204C8,RUN_YEARS),A1L108C1,A1L108C6,A1L108C7,A1L108C8,A1L108C9))</f>
        <v>990360.41299999994</v>
      </c>
      <c r="AL11" s="16" t="s">
        <v>26079</v>
      </c>
      <c r="AM11" s="33">
        <f>IF(D3L204C17=0,0,D3L204C16/D3L204C17)</f>
        <v>1.4334323109282887E-5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2.1272563185582627E-2</v>
      </c>
      <c r="BN11" s="16" t="s">
        <v>26089</v>
      </c>
      <c r="BO11" s="15">
        <f>D3L204C5*D3L204C31</f>
        <v>0.5610038369603142</v>
      </c>
      <c r="BP11" s="16" t="s">
        <v>26090</v>
      </c>
      <c r="BQ11" s="15">
        <f>IF(D3L204C31=0,0,CHOOSE(MIN(D3L204C8,RUN_YEARS),B6L116C1,B6L117C1,B6L118C1,B6L119C1,B6L120C1))</f>
        <v>437948.16000000003</v>
      </c>
      <c r="BR11" s="16" t="s">
        <v>26091</v>
      </c>
      <c r="BS11" s="33">
        <f>IF(D3L204C33=0,0,D3L204C32/D3L204C33)</f>
        <v>1.2809822901420894E-6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1.7756566155392528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0.8878283077696264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0.8878283077696264</v>
      </c>
      <c r="AR12" s="16" t="s">
        <v>26104</v>
      </c>
      <c r="AS12" s="15">
        <f>IF(D3L205C19=0,0,CHOOSE(MIN(D3L205C8,RUN_YEARS),A1L104C1,A1L104C6,A1L104C7,A1L104C8,A1L104C9))</f>
        <v>328579.261</v>
      </c>
      <c r="AT12" s="16" t="s">
        <v>26105</v>
      </c>
      <c r="AU12" s="33">
        <f>IF(D3L205C21=0,0,D3L205C20/D3L205C21)</f>
        <v>2.702021743757061E-6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3.3596530251666194E-3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3.3596530251666194E-3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3.3596530251666194E-3</v>
      </c>
      <c r="AR13" s="16" t="s">
        <v>26127</v>
      </c>
      <c r="AS13" s="15">
        <f>IF(D3L206C19=0,0,CHOOSE(MIN(D3L206C8,RUN_YEARS),A1L104C1,A1L104C6,A1L104C7,A1L104C8,A1L104C9))</f>
        <v>328579.261</v>
      </c>
      <c r="AT13" s="16" t="s">
        <v>26128</v>
      </c>
      <c r="AU13" s="33">
        <f>IF(D3L206C21=0,0,D3L206C20/D3L206C21)</f>
        <v>1.0224787209460002E-8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0.4404273465664878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2228054630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0.53830009024792957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990360.41299999994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2.1272563185582627E-2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437948.16000000003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0.4404273465664878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2228054630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0.53830009024792957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990360.41299999994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2.1272563185582627E-2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437948.16000000003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813484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813484</v>
      </c>
      <c r="N16" s="16" t="s">
        <v>4251</v>
      </c>
      <c r="O16" s="32">
        <f>0.45*CHOOSE(MIN(D3L209C8,RUN_YEARS),B3L110C1,B3L125C1,B3L140C1,B3L155C1,B3L170C1)</f>
        <v>0.4404273465664878</v>
      </c>
      <c r="P16" s="16" t="s">
        <v>26189</v>
      </c>
      <c r="Q16" s="15">
        <f>D3L209C5*D3L209C6</f>
        <v>358280.59959429275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2228054630</v>
      </c>
      <c r="V16" s="16" t="s">
        <v>26190</v>
      </c>
      <c r="W16" s="33">
        <f>IF(D3L209C9=0,0,D3L209C7/D3L209C9)</f>
        <v>1.6080422569992944E-4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0.53830009024792957</v>
      </c>
      <c r="AH16" s="16" t="s">
        <v>26194</v>
      </c>
      <c r="AI16" s="15">
        <f>D3L209C5*D3L209C15</f>
        <v>437898.51061524672</v>
      </c>
      <c r="AJ16" s="16" t="s">
        <v>26195</v>
      </c>
      <c r="AK16" s="15">
        <f>IF(D3L209C15=0,0,CHOOSE(MIN(D3L209C8,RUN_YEARS),A1L108C1,A1L108C6,A1L108C7,A1L108C8,A1L108C9))</f>
        <v>990360.41299999994</v>
      </c>
      <c r="AL16" s="16" t="s">
        <v>26196</v>
      </c>
      <c r="AM16" s="33">
        <f>IF(D3L209C17=0,0,D3L209C16/D3L209C17)</f>
        <v>0.44216075770715074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2.1272563185582627E-2</v>
      </c>
      <c r="BN16" s="16" t="s">
        <v>26206</v>
      </c>
      <c r="BO16" s="15">
        <f>D3L209C5*D3L209C31</f>
        <v>17304.889790460496</v>
      </c>
      <c r="BP16" s="16" t="s">
        <v>26207</v>
      </c>
      <c r="BQ16" s="15">
        <f>IF(D3L209C31=0,0,CHOOSE(MIN(D3L209C8,RUN_YEARS),B6L116C1,B6L117C1,B6L118C1,B6L119C1,B6L120C1))</f>
        <v>437948.16000000003</v>
      </c>
      <c r="BR16" s="16" t="s">
        <v>26208</v>
      </c>
      <c r="BS16" s="33">
        <f>IF(D3L209C33=0,0,D3L209C32/D3L209C33)</f>
        <v>3.9513557473241798E-2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551516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551516</v>
      </c>
      <c r="N17" s="16" t="s">
        <v>4251</v>
      </c>
      <c r="O17" s="32">
        <f>0.45*CHOOSE(MIN(D3L210C8,RUN_YEARS),B3L110C1,B3L125C1,B3L140C1,B3L155C1,B3L170C1)</f>
        <v>0.4404273465664878</v>
      </c>
      <c r="P17" s="16" t="s">
        <v>26212</v>
      </c>
      <c r="Q17" s="15">
        <f>D3L210C5*D3L210C6</f>
        <v>242902.72846896309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2228054630</v>
      </c>
      <c r="V17" s="16" t="s">
        <v>26213</v>
      </c>
      <c r="W17" s="33">
        <f>IF(D3L210C9=0,0,D3L210C7/D3L210C9)</f>
        <v>1.0902009546730149E-4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0.53830009024792957</v>
      </c>
      <c r="AH17" s="16" t="s">
        <v>26217</v>
      </c>
      <c r="AI17" s="15">
        <f>D3L210C5*D3L210C15</f>
        <v>296881.11257317715</v>
      </c>
      <c r="AJ17" s="16" t="s">
        <v>26218</v>
      </c>
      <c r="AK17" s="15">
        <f>IF(D3L210C15=0,0,CHOOSE(MIN(D3L210C8,RUN_YEARS),A1L108C1,A1L108C6,A1L108C7,A1L108C8,A1L108C9))</f>
        <v>990360.41299999994</v>
      </c>
      <c r="AL17" s="16" t="s">
        <v>26219</v>
      </c>
      <c r="AM17" s="33">
        <f>IF(D3L210C17=0,0,D3L210C16/D3L210C17)</f>
        <v>0.29977077907815886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2.1272563185582627E-2</v>
      </c>
      <c r="BN17" s="16" t="s">
        <v>26229</v>
      </c>
      <c r="BO17" s="15">
        <f>D3L210C5*D3L210C31</f>
        <v>11732.158957859789</v>
      </c>
      <c r="BP17" s="16" t="s">
        <v>26230</v>
      </c>
      <c r="BQ17" s="15">
        <f>IF(D3L210C31=0,0,CHOOSE(MIN(D3L210C8,RUN_YEARS),B6L116C1,B6L117C1,B6L118C1,B6L119C1,B6L120C1))</f>
        <v>437948.16000000003</v>
      </c>
      <c r="BR17" s="16" t="s">
        <v>26231</v>
      </c>
      <c r="BS17" s="33">
        <f>IF(D3L210C33=0,0,D3L210C32/D3L210C33)</f>
        <v>2.6788921679359923E-2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431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431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431</v>
      </c>
      <c r="AR18" s="16" t="s">
        <v>26245</v>
      </c>
      <c r="AS18" s="15">
        <f>IF(D3L211C19=0,0,CHOOSE(MIN(D3L211C8,RUN_YEARS),A1L104C1,A1L104C6,A1L104C7,A1L104C8,A1L104C9))</f>
        <v>328579.261</v>
      </c>
      <c r="AT18" s="16" t="s">
        <v>26246</v>
      </c>
      <c r="AU18" s="33">
        <f>IF(D3L211C21=0,0,D3L211C20/D3L211C21)</f>
        <v>1.3117078621708873E-3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328579.261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11552.832944576323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5776.4164722881615</v>
      </c>
      <c r="N20" s="16" t="s">
        <v>4251</v>
      </c>
      <c r="O20" s="32">
        <f>0.45*CHOOSE(MIN(D3L213C8,RUN_YEARS),B3L110C1,B3L125C1,B3L140C1,B3L155C1,B3L170C1)</f>
        <v>0.4404273465664878</v>
      </c>
      <c r="P20" s="16" t="s">
        <v>26283</v>
      </c>
      <c r="Q20" s="15">
        <f>D3L213C5*D3L213C6</f>
        <v>2544.0917795528271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2228054630</v>
      </c>
      <c r="V20" s="16" t="s">
        <v>26284</v>
      </c>
      <c r="W20" s="33">
        <f>IF(D3L213C9=0,0,D3L213C7/D3L213C9)</f>
        <v>1.1418444347357979E-6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0.53830009024792957</v>
      </c>
      <c r="AH20" s="16" t="s">
        <v>26288</v>
      </c>
      <c r="AI20" s="15">
        <f>D3L213C5*D3L213C15</f>
        <v>3109.4455083423445</v>
      </c>
      <c r="AJ20" s="16" t="s">
        <v>26289</v>
      </c>
      <c r="AK20" s="15">
        <f>IF(D3L213C15=0,0,CHOOSE(MIN(D3L213C8,RUN_YEARS),A1L108C1,A1L108C6,A1L108C7,A1L108C8,A1L108C9))</f>
        <v>990360.41299999994</v>
      </c>
      <c r="AL20" s="16" t="s">
        <v>26290</v>
      </c>
      <c r="AM20" s="33">
        <f>IF(D3L213C17=0,0,D3L213C16/D3L213C17)</f>
        <v>3.1397110259316725E-3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2.1272563185582627E-2</v>
      </c>
      <c r="BN20" s="16" t="s">
        <v>26300</v>
      </c>
      <c r="BO20" s="15">
        <f>D3L213C5*D3L213C31</f>
        <v>122.87918439299021</v>
      </c>
      <c r="BP20" s="16" t="s">
        <v>26301</v>
      </c>
      <c r="BQ20" s="15">
        <f>IF(D3L213C31=0,0,CHOOSE(MIN(D3L213C8,RUN_YEARS),B6L116C1,B6L117C1,B6L118C1,B6L119C1,B6L120C1))</f>
        <v>437948.16000000003</v>
      </c>
      <c r="BR20" s="16" t="s">
        <v>26302</v>
      </c>
      <c r="BS20" s="33">
        <f>IF(D3L213C33=0,0,D3L213C32/D3L213C33)</f>
        <v>2.8057929137775166E-4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0.4404273465664878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2228054630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0.53830009024792957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990360.41299999994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2.1272563185582627E-2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437948.16000000003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16.132857990728414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8.0664289953642072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8.0664289953642072</v>
      </c>
      <c r="AR22" s="16" t="s">
        <v>26340</v>
      </c>
      <c r="AS22" s="15">
        <f>IF(D3L215C19=0,0,CHOOSE(MIN(D3L215C8,RUN_YEARS),A1L104C1,A1L104C6,A1L104C7,A1L104C8,A1L104C9))</f>
        <v>328579.261</v>
      </c>
      <c r="AT22" s="16" t="s">
        <v>26341</v>
      </c>
      <c r="AU22" s="33">
        <f>IF(D3L215C21=0,0,D3L215C20/D3L215C21)</f>
        <v>2.4549416085527708E-5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328579.261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1411634.2136696773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1388545.7946039969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611359.77053765603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2.743917327276917E-4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747217.49732380186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0.75449047388751178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439.95761695615903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1.3389695247873815E-3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29528.569125582879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6.7424804628892332E-2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59736.521272670543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29868.260636335272</v>
      </c>
      <c r="N25" s="16" t="s">
        <v>4251</v>
      </c>
      <c r="O25" s="32">
        <f>0.45*CHOOSE(MIN(D3L218C8,RUN_YEARS),B3L110C1,B3L125C1,B3L140C1,B3L155C1,B3L170C1)</f>
        <v>0.4404273465664878</v>
      </c>
      <c r="P25" s="16" t="s">
        <v>26396</v>
      </c>
      <c r="Q25" s="15">
        <f>D3L218C5*D3L218C6</f>
        <v>13154.79877861742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2228054630</v>
      </c>
      <c r="V25" s="16" t="s">
        <v>26397</v>
      </c>
      <c r="W25" s="33">
        <f>IF(D3L218C9=0,0,D3L218C7/D3L218C9)</f>
        <v>5.9041634803260728E-6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0.53830009024792957</v>
      </c>
      <c r="AH25" s="16" t="s">
        <v>26401</v>
      </c>
      <c r="AI25" s="15">
        <f>D3L218C5*D3L218C15</f>
        <v>16078.08739608796</v>
      </c>
      <c r="AJ25" s="16" t="s">
        <v>26402</v>
      </c>
      <c r="AK25" s="15">
        <f>IF(D3L218C15=0,0,CHOOSE(MIN(D3L218C8,RUN_YEARS),A1L108C1,A1L108C6,A1L108C7,A1L108C8,A1L108C9))</f>
        <v>990360.41299999994</v>
      </c>
      <c r="AL25" s="16" t="s">
        <v>26403</v>
      </c>
      <c r="AM25" s="33">
        <f>IF(D3L218C17=0,0,D3L218C16/D3L218C17)</f>
        <v>1.6234582062286007E-2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2.1272563185582627E-2</v>
      </c>
      <c r="BN25" s="16" t="s">
        <v>26413</v>
      </c>
      <c r="BO25" s="15">
        <f>D3L218C5*D3L218C31</f>
        <v>635.37446162989238</v>
      </c>
      <c r="BP25" s="16" t="s">
        <v>26414</v>
      </c>
      <c r="BQ25" s="15">
        <f>IF(D3L218C31=0,0,CHOOSE(MIN(D3L218C8,RUN_YEARS),B6L116C1,B6L117C1,B6L118C1,B6L119C1,B6L120C1))</f>
        <v>437948.16000000003</v>
      </c>
      <c r="BR25" s="16" t="s">
        <v>26415</v>
      </c>
      <c r="BS25" s="33">
        <f>IF(D3L218C33=0,0,D3L218C32/D3L218C33)</f>
        <v>1.4507983356520835E-3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81377.316724607532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40688.658362303766</v>
      </c>
      <c r="N26" s="16" t="s">
        <v>4251</v>
      </c>
      <c r="O26" s="32">
        <f>0.45*CHOOSE(MIN(D3L219C8,RUN_YEARS),B3L110C1,B3L125C1,B3L140C1,B3L155C1,B3L170C1)</f>
        <v>0.4404273465664878</v>
      </c>
      <c r="P26" s="16" t="s">
        <v>26419</v>
      </c>
      <c r="Q26" s="15">
        <f>D3L219C5*D3L219C6</f>
        <v>17920.397837859782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2228054630</v>
      </c>
      <c r="V26" s="16" t="s">
        <v>26420</v>
      </c>
      <c r="W26" s="33">
        <f>IF(D3L219C9=0,0,D3L219C7/D3L219C9)</f>
        <v>8.0430693200102464E-6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0.53830009024792957</v>
      </c>
      <c r="AH26" s="16" t="s">
        <v>26424</v>
      </c>
      <c r="AI26" s="15">
        <f>D3L219C5*D3L219C15</f>
        <v>21902.708468495293</v>
      </c>
      <c r="AJ26" s="16" t="s">
        <v>26425</v>
      </c>
      <c r="AK26" s="15">
        <f>IF(D3L219C15=0,0,CHOOSE(MIN(D3L219C8,RUN_YEARS),A1L108C1,A1L108C6,A1L108C7,A1L108C8,A1L108C9))</f>
        <v>990360.41299999994</v>
      </c>
      <c r="AL26" s="16" t="s">
        <v>26426</v>
      </c>
      <c r="AM26" s="33">
        <f>IF(D3L219C17=0,0,D3L219C16/D3L219C17)</f>
        <v>2.2115896577638443E-2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2.1272563185582627E-2</v>
      </c>
      <c r="BN26" s="16" t="s">
        <v>26436</v>
      </c>
      <c r="BO26" s="15">
        <f>D3L219C5*D3L219C31</f>
        <v>865.55205594869176</v>
      </c>
      <c r="BP26" s="16" t="s">
        <v>26437</v>
      </c>
      <c r="BQ26" s="15">
        <f>IF(D3L219C31=0,0,CHOOSE(MIN(D3L219C8,RUN_YEARS),B6L116C1,B6L117C1,B6L118C1,B6L119C1,B6L120C1))</f>
        <v>437948.16000000003</v>
      </c>
      <c r="BR26" s="16" t="s">
        <v>26438</v>
      </c>
      <c r="BS26" s="33">
        <f>IF(D3L219C33=0,0,D3L219C32/D3L219C33)</f>
        <v>1.9763801632336842E-3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42.795635925903753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21.397817962951876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21.397817962951876</v>
      </c>
      <c r="AR27" s="16" t="s">
        <v>26451</v>
      </c>
      <c r="AS27" s="15">
        <f>IF(D3L220C19=0,0,CHOOSE(MIN(D3L220C8,RUN_YEARS),A1L104C1,A1L104C6,A1L104C7,A1L104C8,A1L104C9))</f>
        <v>328579.261</v>
      </c>
      <c r="AT27" s="16" t="s">
        <v>26452</v>
      </c>
      <c r="AU27" s="33">
        <f>IF(D3L220C21=0,0,D3L220C20/D3L220C21)</f>
        <v>6.5122241427622771E-5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0.4404273465664878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2228054630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0.53830009024792957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990360.41299999994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2.1272563185582627E-2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437948.16000000003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1014654.0140714621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1014654.0140714621</v>
      </c>
      <c r="N29" s="16" t="s">
        <v>4251</v>
      </c>
      <c r="O29" s="32">
        <f>0.45*CHOOSE(MIN(D3L222C8,RUN_YEARS),B3L110C1,B3L125C1,B3L140C1,B3L155C1,B3L170C1)</f>
        <v>0.4404273465664878</v>
      </c>
      <c r="P29" s="16" t="s">
        <v>26488</v>
      </c>
      <c r="Q29" s="15">
        <f>D3L222C5*D3L222C6</f>
        <v>446881.37510052981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2228054630</v>
      </c>
      <c r="V29" s="16" t="s">
        <v>26489</v>
      </c>
      <c r="W29" s="33">
        <f>IF(D3L222C9=0,0,D3L222C7/D3L222C9)</f>
        <v>2.0057020554317819E-4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0.53830009024792957</v>
      </c>
      <c r="AH29" s="16" t="s">
        <v>26493</v>
      </c>
      <c r="AI29" s="15">
        <f>D3L222C5*D3L222C15</f>
        <v>546188.3473450921</v>
      </c>
      <c r="AJ29" s="16" t="s">
        <v>26494</v>
      </c>
      <c r="AK29" s="15">
        <f>IF(D3L222C15=0,0,CHOOSE(MIN(D3L222C8,RUN_YEARS),A1L108C1,A1L108C6,A1L108C7,A1L108C8,A1L108C9))</f>
        <v>990360.41299999994</v>
      </c>
      <c r="AL29" s="16" t="s">
        <v>26495</v>
      </c>
      <c r="AM29" s="33">
        <f>IF(D3L222C17=0,0,D3L222C16/D3L222C17)</f>
        <v>0.55150462415049306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2.1272563185582627E-2</v>
      </c>
      <c r="BN29" s="16" t="s">
        <v>26505</v>
      </c>
      <c r="BO29" s="15">
        <f>D3L222C5*D3L222C31</f>
        <v>21584.291625840222</v>
      </c>
      <c r="BP29" s="16" t="s">
        <v>26506</v>
      </c>
      <c r="BQ29" s="15">
        <f>IF(D3L222C31=0,0,CHOOSE(MIN(D3L222C8,RUN_YEARS),B6L116C1,B6L117C1,B6L118C1,B6L119C1,B6L120C1))</f>
        <v>437948.16000000003</v>
      </c>
      <c r="BR29" s="16" t="s">
        <v>26507</v>
      </c>
      <c r="BS29" s="33">
        <f>IF(D3L222C33=0,0,D3L222C32/D3L222C33)</f>
        <v>4.928503781324306E-2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287.87623111940366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287.87623111940366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287.87623111940366</v>
      </c>
      <c r="AR30" s="16" t="s">
        <v>26520</v>
      </c>
      <c r="AS30" s="15">
        <f>IF(D3L223C19=0,0,CHOOSE(MIN(D3L223C8,RUN_YEARS),A1L104C1,A1L104C6,A1L104C7,A1L104C8,A1L104C9))</f>
        <v>328579.261</v>
      </c>
      <c r="AT30" s="16" t="s">
        <v>26521</v>
      </c>
      <c r="AU30" s="33">
        <f>IF(D3L223C21=0,0,D3L223C20/D3L223C21)</f>
        <v>8.7612416633745991E-4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1156098.5239357855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1085520.2071191836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477956.57171700703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2.1451743834351451E-4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584169.14320967533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0.58985510279041753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309.27404908235553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9.4124640776508273E-4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23085.218143418806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5.2712216312128829E-2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39715.111960000002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0.82163006822005058</v>
      </c>
      <c r="L8" s="16" t="s">
        <v>26582</v>
      </c>
      <c r="M8" s="15">
        <f>IF(D4L101C2&lt;&gt;0,D4L101C2*D4L101C4,D4L101C3*D4L101C4)</f>
        <v>32631.130149061748</v>
      </c>
      <c r="N8" s="16" t="s">
        <v>4251</v>
      </c>
      <c r="O8" s="32">
        <f>1</f>
        <v>1</v>
      </c>
      <c r="P8" s="16" t="s">
        <v>26583</v>
      </c>
      <c r="Q8" s="15">
        <f>D4L101C5*D4L101C6</f>
        <v>32631.130149061748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432944.92</v>
      </c>
      <c r="V8" s="16" t="s">
        <v>26584</v>
      </c>
      <c r="W8" s="33">
        <f>IF(D4L101C9=0,0,D4L101C7/D4L101C9)</f>
        <v>7.5370165214230372E-2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0.33333333333333331</v>
      </c>
      <c r="H9" s="16" t="s">
        <v>11112</v>
      </c>
      <c r="I9" s="15">
        <v>0</v>
      </c>
      <c r="J9" s="16" t="s">
        <v>26596</v>
      </c>
      <c r="K9" s="21">
        <f>IF(FLOW_THRU_100PCT="Y",1,INDEX(VariabilityMatrix,D4L102C1,D4L102C8))</f>
        <v>0.82163006822005058</v>
      </c>
      <c r="L9" s="16" t="s">
        <v>26590</v>
      </c>
      <c r="M9" s="15">
        <f>IF(D4L102C2&lt;&gt;0,D4L102C2*D4L102C4,D4L102C3*D4L102C4)</f>
        <v>0.27387668940668353</v>
      </c>
      <c r="N9" s="16" t="s">
        <v>4251</v>
      </c>
      <c r="O9" s="32">
        <f>1</f>
        <v>1</v>
      </c>
      <c r="P9" s="16" t="s">
        <v>26591</v>
      </c>
      <c r="Q9" s="15">
        <f>D4L102C5*D4L102C6</f>
        <v>0.27387668940668353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432944.92</v>
      </c>
      <c r="V9" s="16" t="s">
        <v>26592</v>
      </c>
      <c r="W9" s="33">
        <f>IF(D4L102C9=0,0,D4L102C7/D4L102C9)</f>
        <v>6.3259014427674432E-7</v>
      </c>
      <c r="X9" s="16" t="s">
        <v>26593</v>
      </c>
      <c r="Y9" s="32">
        <f>IF(D4L102C5=0,0,D4L102C7/D4L102C5)</f>
        <v>1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218.46414124363218</v>
      </c>
      <c r="J10" s="16" t="s">
        <v>26604</v>
      </c>
      <c r="K10" s="21">
        <f>IF(FLOW_THRU_100PCT="Y",1,INDEX(VariabilityMatrix,D4L103C1,D4L103C8))</f>
        <v>0.61092672130876635</v>
      </c>
      <c r="L10" s="16" t="s">
        <v>26598</v>
      </c>
      <c r="M10" s="15">
        <f>IF(D4L103C2&lt;&gt;0,D4L103C2*D4L103C4,D4L103C3*D4L103C4)</f>
        <v>133.46558153350745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133.46558153350745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418150.40399999998</v>
      </c>
      <c r="V10" s="16" t="s">
        <v>26600</v>
      </c>
      <c r="W10" s="33">
        <f>IF(D4L103C9=0,0,D4L103C7/D4L103C9)</f>
        <v>3.191808025456492E-4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26.012528899361769</v>
      </c>
      <c r="J11" s="16" t="s">
        <v>26611</v>
      </c>
      <c r="K11" s="21">
        <f>IF(FLOW_THRU_100PCT="Y",1,INDEX(VariabilityMatrix,D4L104C1,D4L104C8))</f>
        <v>0.61092672130876635</v>
      </c>
      <c r="L11" s="16" t="s">
        <v>26605</v>
      </c>
      <c r="M11" s="15">
        <f>IF(D4L104C2&lt;&gt;0,D4L104C2*D4L104C4,D4L104C3*D4L104C4)</f>
        <v>15.891748993436618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15.891748993436618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418150.40399999998</v>
      </c>
      <c r="V11" s="16" t="s">
        <v>26607</v>
      </c>
      <c r="W11" s="33">
        <f>IF(D4L104C9=0,0,D4L104C7/D4L104C9)</f>
        <v>3.8004863420953716E-5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-0.5274935071972493</v>
      </c>
      <c r="J12" s="16" t="s">
        <v>26618</v>
      </c>
      <c r="K12" s="21">
        <f>IF(FLOW_THRU_100PCT="Y",1,INDEX(VariabilityMatrix,D4L105C1,D4L105C8))</f>
        <v>0.61905176758577873</v>
      </c>
      <c r="L12" s="16" t="s">
        <v>26612</v>
      </c>
      <c r="M12" s="15">
        <f>IF(D4L105C2&lt;&gt;0,D4L105C2*D4L105C4,D4L105C3*D4L105C4)</f>
        <v>-0.3265457880204789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-0.3265457880204789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437948.16000000003</v>
      </c>
      <c r="V12" s="16" t="s">
        <v>26614</v>
      </c>
      <c r="W12" s="33">
        <f>IF(D4L105C9=0,0,D4L105C7/D4L105C9)</f>
        <v>-7.4562657831575055E-7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3966.1362519999993</v>
      </c>
      <c r="J13" s="16" t="s">
        <v>26625</v>
      </c>
      <c r="K13" s="21">
        <f>IF(FLOW_THRU_100PCT="Y",1,INDEX(VariabilityMatrix,D4L106C1,D4L106C8))</f>
        <v>0.61092672130876635</v>
      </c>
      <c r="L13" s="16" t="s">
        <v>26619</v>
      </c>
      <c r="M13" s="15">
        <f>IF(D4L106C2&lt;&gt;0,D4L106C2*D4L106C4,D4L106C3*D4L106C4)</f>
        <v>2423.0186166981989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2423.0186166981989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418150.40399999998</v>
      </c>
      <c r="V13" s="16" t="s">
        <v>26621</v>
      </c>
      <c r="W13" s="33">
        <f>IF(D4L106C9=0,0,D4L106C7/D4L106C9)</f>
        <v>5.7946102491346603E-3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944.63712110883353</v>
      </c>
      <c r="J14" s="16" t="s">
        <v>26632</v>
      </c>
      <c r="K14" s="21">
        <f>IF(FLOW_THRU_100PCT="Y",1,INDEX(VariabilityMatrix,D4L107C1,D4L107C8))</f>
        <v>0.72297101447815282</v>
      </c>
      <c r="L14" s="16" t="s">
        <v>26626</v>
      </c>
      <c r="M14" s="15">
        <f>IF(D4L107C2&lt;&gt;0,D4L107C2*D4L107C4,D4L107C3*D4L107C4)</f>
        <v>682.94525776177511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682.94525776177511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418150.40399999998</v>
      </c>
      <c r="V14" s="16" t="s">
        <v>26628</v>
      </c>
      <c r="W14" s="33">
        <f>IF(D4L107C9=0,0,D4L107C7/D4L107C9)</f>
        <v>1.6332526555726469E-3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1126.7527189925822</v>
      </c>
      <c r="J15" s="16" t="s">
        <v>26639</v>
      </c>
      <c r="K15" s="21">
        <f>IF(FLOW_THRU_100PCT="Y",1,INDEX(VariabilityMatrix,D4L108C1,D4L108C8))</f>
        <v>0.72297101447815282</v>
      </c>
      <c r="L15" s="16" t="s">
        <v>26633</v>
      </c>
      <c r="M15" s="15">
        <f>IF(D4L108C2&lt;&gt;0,D4L108C2*D4L108C4,D4L108C3*D4L108C4)</f>
        <v>814.60955631608419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814.60955631608419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418150.40399999998</v>
      </c>
      <c r="V15" s="16" t="s">
        <v>26635</v>
      </c>
      <c r="W15" s="33">
        <f>IF(D4L108C9=0,0,D4L108C7/D4L108C9)</f>
        <v>1.9481257186973427E-3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336.50468003417336</v>
      </c>
      <c r="J16" s="16" t="s">
        <v>26646</v>
      </c>
      <c r="K16" s="21">
        <f>IF(FLOW_THRU_100PCT="Y",1,INDEX(VariabilityMatrix,D4L109C1,D4L109C8))</f>
        <v>0.61092672130876635</v>
      </c>
      <c r="L16" s="16" t="s">
        <v>26640</v>
      </c>
      <c r="M16" s="15">
        <f>IF(D4L109C2&lt;&gt;0,D4L109C2*D4L109C4,D4L109C3*D4L109C4)</f>
        <v>205.57970087833303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205.57970087833303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418150.40399999998</v>
      </c>
      <c r="V16" s="16" t="s">
        <v>26642</v>
      </c>
      <c r="W16" s="33">
        <f>IF(D4L109C9=0,0,D4L109C7/D4L109C9)</f>
        <v>4.9164056500190074E-4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12.29273720488726</v>
      </c>
      <c r="J17" s="16" t="s">
        <v>26653</v>
      </c>
      <c r="K17" s="21">
        <f>IF(FLOW_THRU_100PCT="Y",1,INDEX(VariabilityMatrix,D4L110C1,D4L110C8))</f>
        <v>0.61905176758577873</v>
      </c>
      <c r="L17" s="16" t="s">
        <v>26647</v>
      </c>
      <c r="M17" s="15">
        <f>IF(D4L110C2&lt;&gt;0,D4L110C2*D4L110C4,D4L110C3*D4L110C4)</f>
        <v>7.6098406951529229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7.6098406951529229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437948.16000000003</v>
      </c>
      <c r="V17" s="16" t="s">
        <v>26649</v>
      </c>
      <c r="W17" s="33">
        <f>IF(D4L110C9=0,0,D4L110C7/D4L110C9)</f>
        <v>1.7376122085209635E-5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5.3462179783504951</v>
      </c>
      <c r="J18" s="16" t="s">
        <v>26660</v>
      </c>
      <c r="K18" s="21">
        <f>IF(FLOW_THRU_100PCT="Y",1,INDEX(VariabilityMatrix,D4L111C1,D4L111C8))</f>
        <v>0.61905176758577873</v>
      </c>
      <c r="L18" s="16" t="s">
        <v>26654</v>
      </c>
      <c r="M18" s="15">
        <f>IF(D4L111C2&lt;&gt;0,D4L111C2*D4L111C4,D4L111C3*D4L111C4)</f>
        <v>3.3095856893967426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3.3095856893967426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437948.16000000003</v>
      </c>
      <c r="V18" s="16" t="s">
        <v>26656</v>
      </c>
      <c r="W18" s="33">
        <f>IF(D4L111C9=0,0,D4L111C7/D4L111C9)</f>
        <v>7.5570261315785462E-6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9.7942713363381131</v>
      </c>
      <c r="J19" s="16" t="s">
        <v>26667</v>
      </c>
      <c r="K19" s="21">
        <f>IF(FLOW_THRU_100PCT="Y",1,INDEX(VariabilityMatrix,D4L112C1,D4L112C8))</f>
        <v>0.61905176758577873</v>
      </c>
      <c r="L19" s="16" t="s">
        <v>26661</v>
      </c>
      <c r="M19" s="15">
        <f>IF(D4L112C2&lt;&gt;0,D4L112C2*D4L112C4,D4L112C3*D4L112C4)</f>
        <v>6.0631609829748365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6.0631609829748365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437948.16000000003</v>
      </c>
      <c r="V19" s="16" t="s">
        <v>26663</v>
      </c>
      <c r="W19" s="33">
        <f>IF(D4L112C9=0,0,D4L112C7/D4L112C9)</f>
        <v>1.3844471873051907E-5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2.3095661666474143</v>
      </c>
      <c r="J20" s="16" t="s">
        <v>26674</v>
      </c>
      <c r="K20" s="21">
        <f>IF(FLOW_THRU_100PCT="Y",1,INDEX(VariabilityMatrix,D4L113C1,D4L113C8))</f>
        <v>0.61905176758577873</v>
      </c>
      <c r="L20" s="16" t="s">
        <v>26668</v>
      </c>
      <c r="M20" s="15">
        <f>IF(D4L113C2&lt;&gt;0,D4L113C2*D4L113C4,D4L113C3*D4L113C4)</f>
        <v>1.429741017819393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1.429741017819393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437948.16000000003</v>
      </c>
      <c r="V20" s="16" t="s">
        <v>26670</v>
      </c>
      <c r="W20" s="33">
        <f>IF(D4L113C9=0,0,D4L113C7/D4L113C9)</f>
        <v>3.2646352888419327E-6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0.28513162551202598</v>
      </c>
      <c r="J21" s="16" t="s">
        <v>26681</v>
      </c>
      <c r="K21" s="21">
        <f>IF(FLOW_THRU_100PCT="Y",1,INDEX(VariabilityMatrix,D4L114C1,D4L114C8))</f>
        <v>0.61905176758577873</v>
      </c>
      <c r="L21" s="16" t="s">
        <v>26675</v>
      </c>
      <c r="M21" s="15">
        <f>IF(D4L114C2&lt;&gt;0,D4L114C2*D4L114C4,D4L114C3*D4L114C4)</f>
        <v>0.17651123676782601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0.17651123676782601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437948.16000000003</v>
      </c>
      <c r="V21" s="16" t="s">
        <v>26677</v>
      </c>
      <c r="W21" s="33">
        <f>IF(D4L114C9=0,0,D4L114C7/D4L114C9)</f>
        <v>4.0304139368418855E-7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0.61905176758577873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437948.16000000003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10.924608072932813</v>
      </c>
      <c r="J23" s="16" t="s">
        <v>26695</v>
      </c>
      <c r="K23" s="21">
        <f>IF(FLOW_THRU_100PCT="Y",1,D4L101C4)</f>
        <v>0.82163006822005058</v>
      </c>
      <c r="L23" s="16" t="s">
        <v>26689</v>
      </c>
      <c r="M23" s="15">
        <f>IF(D4L116C2&lt;&gt;0,D4L116C2*D4L116C4,D4L116C3*D4L116C4)</f>
        <v>8.9759864762411024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8.9759864762411024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437948.16000000003</v>
      </c>
      <c r="V23" s="16" t="s">
        <v>26691</v>
      </c>
      <c r="W23" s="33">
        <f>IF(D4L116C9=0,0,D4L116C7/D4L116C9)</f>
        <v>2.0495545582931781E-5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32.418047180429994</v>
      </c>
      <c r="J24" s="16" t="s">
        <v>26702</v>
      </c>
      <c r="K24" s="21">
        <f>IF(FLOW_THRU_100PCT="Y",1,INDEX(VariabilityMatrix,D4L117C1,D4L117C8))</f>
        <v>0.61092672130876635</v>
      </c>
      <c r="L24" s="16" t="s">
        <v>26696</v>
      </c>
      <c r="M24" s="15">
        <f>IF(D4L117C2&lt;&gt;0,D4L117C2*D4L117C4,D4L117C3*D4L117C4)</f>
        <v>19.805051275172993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19.805051275172993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418150.40399999998</v>
      </c>
      <c r="V24" s="16" t="s">
        <v>26698</v>
      </c>
      <c r="W24" s="33">
        <f>IF(D4L117C9=0,0,D4L117C7/D4L117C9)</f>
        <v>4.7363463207781553E-5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48.771534144392035</v>
      </c>
      <c r="J25" s="16" t="s">
        <v>26709</v>
      </c>
      <c r="K25" s="21">
        <f>IF(FLOW_THRU_100PCT="Y",1,INDEX(VariabilityMatrix,D4L118C1,D4L118C8))</f>
        <v>0.61691050769121758</v>
      </c>
      <c r="L25" s="16" t="s">
        <v>26703</v>
      </c>
      <c r="M25" s="15">
        <f>IF(D4L118C2&lt;&gt;0,D4L118C2*D4L118C4,D4L118C3*D4L118C4)</f>
        <v>30.087671889896445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30.087671889896445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432944.92</v>
      </c>
      <c r="V25" s="16" t="s">
        <v>26705</v>
      </c>
      <c r="W25" s="33">
        <f>IF(D4L118C9=0,0,D4L118C7/D4L118C9)</f>
        <v>6.9495380358999123E-5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2484.2314654588845</v>
      </c>
      <c r="J26" s="16" t="s">
        <v>26716</v>
      </c>
      <c r="K26" s="21">
        <f>IF(FLOW_THRU_100PCT="Y",1,INDEX(VariabilityMatrix,D4L119C1,D4L119C8))</f>
        <v>0.72744220966074236</v>
      </c>
      <c r="L26" s="16" t="s">
        <v>26710</v>
      </c>
      <c r="M26" s="15">
        <f>IF(D4L119C2&lt;&gt;0,D4L119C2*D4L119C4,D4L119C3*D4L119C4)</f>
        <v>1807.134826542155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1807.134826542155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432944.92</v>
      </c>
      <c r="V26" s="16" t="s">
        <v>26712</v>
      </c>
      <c r="W26" s="33">
        <f>IF(D4L119C9=0,0,D4L119C7/D4L119C9)</f>
        <v>4.1740525019722027E-3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276.33901051354951</v>
      </c>
      <c r="J27" s="16" t="s">
        <v>26695</v>
      </c>
      <c r="K27" s="21">
        <f>IF(FLOW_THRU_100PCT="Y",1,D4L101C4)</f>
        <v>0.82163006822005058</v>
      </c>
      <c r="L27" s="16" t="s">
        <v>26717</v>
      </c>
      <c r="M27" s="15">
        <f>IF(D4L120C2&lt;&gt;0,D4L120C2*D4L120C4,D4L120C3*D4L120C4)</f>
        <v>227.04844006010896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227.04844006010896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432944.92</v>
      </c>
      <c r="V27" s="16" t="s">
        <v>26719</v>
      </c>
      <c r="W27" s="33">
        <f>IF(D4L120C9=0,0,D4L120C7/D4L120C9)</f>
        <v>5.2442800359017716E-4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90.037326992639009</v>
      </c>
      <c r="J28" s="16" t="s">
        <v>26729</v>
      </c>
      <c r="K28" s="21">
        <f>IF(FLOW_THRU_100PCT="Y",1,INDEX(VariabilityMatrix,D4L121C1,D4L121C8))</f>
        <v>0.72862428559380166</v>
      </c>
      <c r="L28" s="16" t="s">
        <v>26723</v>
      </c>
      <c r="M28" s="15">
        <f>IF(D4L121C2&lt;&gt;0,D4L121C2*D4L121C4,D4L121C3*D4L121C4)</f>
        <v>65.603383056787109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65.603383056787109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437948.16000000003</v>
      </c>
      <c r="V28" s="16" t="s">
        <v>26725</v>
      </c>
      <c r="W28" s="33">
        <f>IF(D4L121C9=0,0,D4L121C7/D4L121C9)</f>
        <v>1.4979714278691593E-4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5003.3483943591127</v>
      </c>
      <c r="J29" s="16" t="s">
        <v>26736</v>
      </c>
      <c r="K29" s="21">
        <f>IF(FLOW_THRU_100PCT="Y",1,INDEX(VariabilityMatrix,D4L122C1,D4L122C8))</f>
        <v>0.72744220966074236</v>
      </c>
      <c r="L29" s="16" t="s">
        <v>26730</v>
      </c>
      <c r="M29" s="15">
        <f>IF(D4L122C2&lt;&gt;0,D4L122C2*D4L122C4,D4L122C3*D4L122C4)</f>
        <v>3639.6468116951205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3639.6468116951205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432944.92</v>
      </c>
      <c r="V29" s="16" t="s">
        <v>26732</v>
      </c>
      <c r="W29" s="33">
        <f>IF(D4L122C9=0,0,D4L122C7/D4L122C9)</f>
        <v>8.4067202167313129E-3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243.40138444878176</v>
      </c>
      <c r="J30" s="16" t="s">
        <v>26743</v>
      </c>
      <c r="K30" s="21">
        <f>IF(FLOW_THRU_100PCT="Y",1,INDEX(VariabilityMatrix,D4L123C1,D4L123C8))</f>
        <v>0.72862428559380166</v>
      </c>
      <c r="L30" s="16" t="s">
        <v>26737</v>
      </c>
      <c r="M30" s="15">
        <f>IF(D4L123C2&lt;&gt;0,D4L123C2*D4L123C4,D4L123C3*D4L123C4)</f>
        <v>177.34815985653586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177.34815985653586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437948.16000000003</v>
      </c>
      <c r="V30" s="16" t="s">
        <v>26739</v>
      </c>
      <c r="W30" s="33">
        <f>IF(D4L123C9=0,0,D4L123C7/D4L123C9)</f>
        <v>4.0495240317149828E-4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0.72862428559380166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437948.16000000003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0.72862428559380166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437948.16000000003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149.441922703204</v>
      </c>
      <c r="J33" s="16" t="s">
        <v>26764</v>
      </c>
      <c r="K33" s="21">
        <f>IF(FLOW_THRU_100PCT="Y",1,INDEX(VariabilityMatrix,D4L126C1,D4L126C8))</f>
        <v>0.72862428559380166</v>
      </c>
      <c r="L33" s="16" t="s">
        <v>26758</v>
      </c>
      <c r="M33" s="15">
        <f>IF(D4L126C2&lt;&gt;0,D4L126C2*D4L126C4,D4L126C3*D4L126C4)</f>
        <v>108.88701416738614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108.88701416738614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437948.16000000003</v>
      </c>
      <c r="V33" s="16" t="s">
        <v>26760</v>
      </c>
      <c r="W33" s="33">
        <f>IF(D4L126C9=0,0,D4L126C7/D4L126C9)</f>
        <v>2.4862991584982598E-4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0.31491592906805366</v>
      </c>
      <c r="J34" s="16" t="s">
        <v>26771</v>
      </c>
      <c r="K34" s="21">
        <f>IF(FLOW_THRU_100PCT="Y",1,INDEX(VariabilityMatrix,D4L127C1,D4L127C8))</f>
        <v>0.72862428559380166</v>
      </c>
      <c r="L34" s="16" t="s">
        <v>26765</v>
      </c>
      <c r="M34" s="15">
        <f>IF(D4L127C2&lt;&gt;0,D4L127C2*D4L127C4,D4L127C3*D4L127C4)</f>
        <v>0.2294553938393189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0.2294553938393189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437948.16000000003</v>
      </c>
      <c r="V34" s="16" t="s">
        <v>26767</v>
      </c>
      <c r="W34" s="33">
        <f>IF(D4L127C9=0,0,D4L127C7/D4L127C9)</f>
        <v>5.2393277286361674E-7</v>
      </c>
      <c r="X34" s="16" t="s">
        <v>26768</v>
      </c>
      <c r="Y34" s="32">
        <f>IF(D4L127C5=0,0,D4L127C7/D4L127C5)</f>
        <v>1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0.72862428559380166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437948.16000000003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189.52213185731944</v>
      </c>
      <c r="J36" s="16" t="s">
        <v>26695</v>
      </c>
      <c r="K36" s="21">
        <f>IF(FLOW_THRU_100PCT="Y",1,D4L101C4)</f>
        <v>0.82163006822005058</v>
      </c>
      <c r="L36" s="16" t="s">
        <v>26779</v>
      </c>
      <c r="M36" s="15">
        <f>IF(D4L129C2&lt;&gt;0,D4L129C2*D4L129C4,D4L129C3*D4L129C4)</f>
        <v>155.71708212713878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155.71708212713878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437948.16000000003</v>
      </c>
      <c r="V36" s="16" t="s">
        <v>26781</v>
      </c>
      <c r="W36" s="33">
        <f>IF(D4L129C9=0,0,D4L129C7/D4L129C9)</f>
        <v>3.5556053512620939E-4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5.4610525547922339E-2</v>
      </c>
      <c r="J37" s="16" t="s">
        <v>26695</v>
      </c>
      <c r="K37" s="21">
        <f>IF(FLOW_THRU_100PCT="Y",1,D4L101C4)</f>
        <v>0.82163006822005058</v>
      </c>
      <c r="L37" s="16" t="s">
        <v>26785</v>
      </c>
      <c r="M37" s="15">
        <f>IF(D4L130C2&lt;&gt;0,D4L130C2*D4L130C4,D4L130C3*D4L130C4)</f>
        <v>4.486964983147225E-2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4.486964983147225E-2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432944.92</v>
      </c>
      <c r="V37" s="16" t="s">
        <v>26787</v>
      </c>
      <c r="W37" s="33">
        <f>IF(D4L130C9=0,0,D4L130C7/D4L130C9)</f>
        <v>1.0363824070616708E-7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769075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0.87848124858819154</v>
      </c>
      <c r="L38" s="16" t="s">
        <v>26791</v>
      </c>
      <c r="M38" s="15">
        <f>IF(D4L131C2&lt;&gt;0,D4L131C2*D4L131C4,D4L131C3*D4L131C4)</f>
        <v>675617.96625796345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675617.96625796345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437948.16000000003</v>
      </c>
      <c r="V38" s="16" t="s">
        <v>26793</v>
      </c>
      <c r="W38" s="33">
        <f>IF(D4L131C9=0,0,D4L131C7/D4L131C9)</f>
        <v>1.5426893590738306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92285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0.65238750166739456</v>
      </c>
      <c r="L39" s="16" t="s">
        <v>26799</v>
      </c>
      <c r="M39" s="15">
        <f>IF(D4L132C2&lt;&gt;0,D4L132C2*D4L132C4,D4L132C3*D4L132C4)</f>
        <v>60205.58059137551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60205.58059137551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437948.16000000003</v>
      </c>
      <c r="V39" s="16" t="s">
        <v>26801</v>
      </c>
      <c r="W39" s="33">
        <f>IF(D4L132C9=0,0,D4L132C7/D4L132C9)</f>
        <v>0.13747193410145964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13489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0.65238750166739456</v>
      </c>
      <c r="L40" s="16" t="s">
        <v>26807</v>
      </c>
      <c r="M40" s="15">
        <f>IF(D4L133C2&lt;&gt;0,D4L133C2*D4L133C4,D4L133C3*D4L133C4)</f>
        <v>8800.0550099914853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8800.0550099914853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437948.16000000003</v>
      </c>
      <c r="V40" s="16" t="s">
        <v>26809</v>
      </c>
      <c r="W40" s="33">
        <f>IF(D4L133C9=0,0,D4L133C7/D4L133C9)</f>
        <v>2.0093828022913682E-2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6441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0.65238750166739456</v>
      </c>
      <c r="L41" s="16" t="s">
        <v>26815</v>
      </c>
      <c r="M41" s="15">
        <f>IF(D4L134C2&lt;&gt;0,D4L134C2*D4L134C4,D4L134C3*D4L134C4)</f>
        <v>4202.0278982396885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4202.0278982396885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437948.16000000003</v>
      </c>
      <c r="V41" s="16" t="s">
        <v>26817</v>
      </c>
      <c r="W41" s="33">
        <f>IF(D4L134C9=0,0,D4L134C7/D4L134C9)</f>
        <v>9.5948066050550104E-3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584880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0.65238750166739456</v>
      </c>
      <c r="L42" s="16" t="s">
        <v>26823</v>
      </c>
      <c r="M42" s="15">
        <f>IF(D4L135C2&lt;&gt;0,D4L135C2*D4L135C4,D4L135C3*D4L135C4)</f>
        <v>381568.40197522572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381568.40197522572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437948.16000000003</v>
      </c>
      <c r="V42" s="16" t="s">
        <v>26825</v>
      </c>
      <c r="W42" s="33">
        <f>IF(D4L135C9=0,0,D4L135C7/D4L135C9)</f>
        <v>0.87126385455124566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0.65238750166739456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437948.16000000003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11596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0.65238750166739456</v>
      </c>
      <c r="L44" s="16" t="s">
        <v>26837</v>
      </c>
      <c r="M44" s="15">
        <f>IF(D4L137C2&lt;&gt;0,D4L137C2*D4L137C4,D4L137C3*D4L137C4)</f>
        <v>7565.0854693351075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7565.0854693351075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437948.16000000003</v>
      </c>
      <c r="V44" s="16" t="s">
        <v>26839</v>
      </c>
      <c r="W44" s="33">
        <f>IF(D4L137C9=0,0,D4L137C7/D4L137C9)</f>
        <v>1.7273929109178372E-2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52479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0.65238750166739456</v>
      </c>
      <c r="L45" s="16" t="s">
        <v>26844</v>
      </c>
      <c r="M45" s="15">
        <f>IF(D4L138C2&lt;&gt;0,D4L138C2*D4L138C4,D4L138C3*D4L138C4)</f>
        <v>34236.643700003202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34236.643700003202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437948.16000000003</v>
      </c>
      <c r="V45" s="16" t="s">
        <v>26846</v>
      </c>
      <c r="W45" s="33">
        <f>IF(D4L138C9=0,0,D4L138C7/D4L138C9)</f>
        <v>7.817510570201551E-2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68538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0.65238750166739456</v>
      </c>
      <c r="L46" s="16" t="s">
        <v>26852</v>
      </c>
      <c r="M46" s="15">
        <f>IF(D4L139C2&lt;&gt;0,D4L139C2*D4L139C4,D4L139C3*D4L139C4)</f>
        <v>44713.33458927989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44713.33458927989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437948.16000000003</v>
      </c>
      <c r="V46" s="16" t="s">
        <v>26854</v>
      </c>
      <c r="W46" s="33">
        <f>IF(D4L139C9=0,0,D4L139C7/D4L139C9)</f>
        <v>0.10209732263581126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309870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0.65238750166739456</v>
      </c>
      <c r="L47" s="16" t="s">
        <v>26860</v>
      </c>
      <c r="M47" s="15">
        <f>IF(D4L140C2&lt;&gt;0,D4L140C2*D4L140C4,D4L140C3*D4L140C4)</f>
        <v>202155.31514167556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202155.31514167556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437948.16000000003</v>
      </c>
      <c r="V47" s="16" t="s">
        <v>26862</v>
      </c>
      <c r="W47" s="33">
        <f>IF(D4L140C9=0,0,D4L140C7/D4L140C9)</f>
        <v>0.46159644817705259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14480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0.65238750166739456</v>
      </c>
      <c r="L48" s="16" t="s">
        <v>26868</v>
      </c>
      <c r="M48" s="15">
        <f>IF(D4L141C2&lt;&gt;0,D4L141C2*D4L141C4,D4L141C3*D4L141C4)</f>
        <v>9446.5710241438737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9446.5710241438737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437948.16000000003</v>
      </c>
      <c r="V48" s="16" t="s">
        <v>26870</v>
      </c>
      <c r="W48" s="33">
        <f>IF(D4L141C9=0,0,D4L141C7/D4L141C9)</f>
        <v>2.1570066704113731E-2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55221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0.65238750166739456</v>
      </c>
      <c r="L49" s="16" t="s">
        <v>26876</v>
      </c>
      <c r="M49" s="15">
        <f>IF(D4L142C2&lt;&gt;0,D4L142C2*D4L142C4,D4L142C3*D4L142C4)</f>
        <v>36025.490229575196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36025.490229575196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437948.16000000003</v>
      </c>
      <c r="V49" s="16" t="s">
        <v>26878</v>
      </c>
      <c r="W49" s="33">
        <f>IF(D4L142C9=0,0,D4L142C7/D4L142C9)</f>
        <v>8.2259713637283446E-2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5583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0.65238750166739456</v>
      </c>
      <c r="L50" s="16" t="s">
        <v>26884</v>
      </c>
      <c r="M50" s="15">
        <f>IF(D4L143C2&lt;&gt;0,D4L143C2*D4L143C4,D4L143C3*D4L143C4)</f>
        <v>3642.2794218090639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3642.2794218090639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437948.16000000003</v>
      </c>
      <c r="V50" s="16" t="s">
        <v>26886</v>
      </c>
      <c r="W50" s="33">
        <f>IF(D4L143C9=0,0,D4L143C7/D4L143C9)</f>
        <v>8.316690774106834E-3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149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0.65238750166739456</v>
      </c>
      <c r="L51" s="16" t="s">
        <v>26892</v>
      </c>
      <c r="M51" s="15">
        <f>IF(D4L144C2&lt;&gt;0,D4L144C2*D4L144C4,D4L144C3*D4L144C4)</f>
        <v>97.205737748441791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97.205737748441791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437948.16000000003</v>
      </c>
      <c r="V51" s="16" t="s">
        <v>26894</v>
      </c>
      <c r="W51" s="33">
        <f>IF(D4L144C9=0,0,D4L144C7/D4L144C9)</f>
        <v>2.2195717810172277E-4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15.552423613785322</v>
      </c>
      <c r="J52" s="16" t="s">
        <v>26906</v>
      </c>
      <c r="K52" s="21">
        <f>IF(FLOW_THRU_100PCT="Y",1,INDEX(VariabilityMatrix,D4L145C1,D4L145C8))</f>
        <v>0.61092672130876635</v>
      </c>
      <c r="L52" s="16" t="s">
        <v>26900</v>
      </c>
      <c r="M52" s="15">
        <f>IF(D4L145C2&lt;&gt;0,D4L145C2*D4L145C4,D4L145C3*D4L145C4)</f>
        <v>9.5013911667749031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9.5013911667749031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418150.40399999998</v>
      </c>
      <c r="V52" s="16" t="s">
        <v>26902</v>
      </c>
      <c r="W52" s="33">
        <f>IF(D4L145C9=0,0,D4L145C7/D4L145C9)</f>
        <v>2.2722424935825012E-5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-0.31537888950328785</v>
      </c>
      <c r="J53" s="16" t="s">
        <v>26913</v>
      </c>
      <c r="K53" s="21">
        <f>IF(FLOW_THRU_100PCT="Y",1,INDEX(VariabilityMatrix,D4L146C1,D4L146C8))</f>
        <v>0.61905176758577873</v>
      </c>
      <c r="L53" s="16" t="s">
        <v>26907</v>
      </c>
      <c r="M53" s="15">
        <f>IF(D4L146C2&lt;&gt;0,D4L146C2*D4L146C4,D4L146C3*D4L146C4)</f>
        <v>-0.19523585900625035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-0.19523585900625035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437948.16000000003</v>
      </c>
      <c r="V53" s="16" t="s">
        <v>26909</v>
      </c>
      <c r="W53" s="33">
        <f>IF(D4L146C9=0,0,D4L146C7/D4L146C9)</f>
        <v>-4.4579673312533228E-7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201.19010159143545</v>
      </c>
      <c r="J54" s="16" t="s">
        <v>26920</v>
      </c>
      <c r="K54" s="21">
        <f>IF(FLOW_THRU_100PCT="Y",1,INDEX(VariabilityMatrix,D4L147C1,D4L147C8))</f>
        <v>0.61092672130876635</v>
      </c>
      <c r="L54" s="16" t="s">
        <v>26914</v>
      </c>
      <c r="M54" s="15">
        <f>IF(D4L147C2&lt;&gt;0,D4L147C2*D4L147C4,D4L147C3*D4L147C4)</f>
        <v>122.91240912503328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122.91240912503328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418150.40399999998</v>
      </c>
      <c r="V54" s="16" t="s">
        <v>26916</v>
      </c>
      <c r="W54" s="33">
        <f>IF(D4L147C9=0,0,D4L147C7/D4L147C9)</f>
        <v>2.9394305960071077E-4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7.3496066884921731</v>
      </c>
      <c r="J55" s="16" t="s">
        <v>26927</v>
      </c>
      <c r="K55" s="21">
        <f>IF(FLOW_THRU_100PCT="Y",1,INDEX(VariabilityMatrix,D4L148C1,D4L148C8))</f>
        <v>0.61905176758577873</v>
      </c>
      <c r="L55" s="16" t="s">
        <v>26921</v>
      </c>
      <c r="M55" s="15">
        <f>IF(D4L148C2&lt;&gt;0,D4L148C2*D4L148C4,D4L148C3*D4L148C4)</f>
        <v>4.5497870115713415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4.5497870115713415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437948.16000000003</v>
      </c>
      <c r="V55" s="16" t="s">
        <v>26923</v>
      </c>
      <c r="W55" s="33">
        <f>IF(D4L148C9=0,0,D4L148C7/D4L148C9)</f>
        <v>1.038887116587347E-5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3.1964076638846848</v>
      </c>
      <c r="J56" s="16" t="s">
        <v>26934</v>
      </c>
      <c r="K56" s="21">
        <f>IF(FLOW_THRU_100PCT="Y",1,INDEX(VariabilityMatrix,D4L149C1,D4L149C8))</f>
        <v>0.61905176758577873</v>
      </c>
      <c r="L56" s="16" t="s">
        <v>26928</v>
      </c>
      <c r="M56" s="15">
        <f>IF(D4L149C2&lt;&gt;0,D4L149C2*D4L149C4,D4L149C3*D4L149C4)</f>
        <v>1.9787418142525439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1.9787418142525439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437948.16000000003</v>
      </c>
      <c r="V56" s="16" t="s">
        <v>26930</v>
      </c>
      <c r="W56" s="33">
        <f>IF(D4L149C9=0,0,D4L149C7/D4L149C9)</f>
        <v>4.5182101330270318E-6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5.8558188402367364</v>
      </c>
      <c r="J57" s="16" t="s">
        <v>26941</v>
      </c>
      <c r="K57" s="21">
        <f>IF(FLOW_THRU_100PCT="Y",1,INDEX(VariabilityMatrix,D4L150C1,D4L150C8))</f>
        <v>0.61905176758577873</v>
      </c>
      <c r="L57" s="16" t="s">
        <v>26935</v>
      </c>
      <c r="M57" s="15">
        <f>IF(D4L150C2&lt;&gt;0,D4L150C2*D4L150C4,D4L150C3*D4L150C4)</f>
        <v>3.6250550037106564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3.6250550037106564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437948.16000000003</v>
      </c>
      <c r="V57" s="16" t="s">
        <v>26937</v>
      </c>
      <c r="W57" s="33">
        <f>IF(D4L150C9=0,0,D4L150C7/D4L150C9)</f>
        <v>8.2773609637055121E-6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1.3808481107981834</v>
      </c>
      <c r="J58" s="16" t="s">
        <v>26948</v>
      </c>
      <c r="K58" s="21">
        <f>IF(FLOW_THRU_100PCT="Y",1,INDEX(VariabilityMatrix,D4L151C1,D4L151C8))</f>
        <v>0.61905176758577873</v>
      </c>
      <c r="L58" s="16" t="s">
        <v>26942</v>
      </c>
      <c r="M58" s="15">
        <f>IF(D4L151C2&lt;&gt;0,D4L151C2*D4L151C4,D4L151C3*D4L151C4)</f>
        <v>0.85481646375709863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0.85481646375709863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437948.16000000003</v>
      </c>
      <c r="V58" s="16" t="s">
        <v>26944</v>
      </c>
      <c r="W58" s="33">
        <f>IF(D4L151C9=0,0,D4L151C7/D4L151C9)</f>
        <v>1.9518667774676769E-6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0.17047507540718332</v>
      </c>
      <c r="J59" s="16" t="s">
        <v>26955</v>
      </c>
      <c r="K59" s="21">
        <f>IF(FLOW_THRU_100PCT="Y",1,INDEX(VariabilityMatrix,D4L152C1,D4L152C8))</f>
        <v>0.61905176758577873</v>
      </c>
      <c r="L59" s="16" t="s">
        <v>26949</v>
      </c>
      <c r="M59" s="15">
        <f>IF(D4L152C2&lt;&gt;0,D4L152C2*D4L152C4,D4L152C3*D4L152C4)</f>
        <v>0.10553289676013575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0.10553289676013575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437948.16000000003</v>
      </c>
      <c r="V59" s="16" t="s">
        <v>26951</v>
      </c>
      <c r="W59" s="33">
        <f>IF(D4L152C9=0,0,D4L152C7/D4L152C9)</f>
        <v>2.4097120709477521E-7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0.61905176758577873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437948.16000000003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6.5316268641992394</v>
      </c>
      <c r="J61" s="16" t="s">
        <v>26969</v>
      </c>
      <c r="K61" s="21">
        <f>IF(FLOW_THRU_100PCT="Y",1,D4L136C4)</f>
        <v>0.65238750166739456</v>
      </c>
      <c r="L61" s="16" t="s">
        <v>26963</v>
      </c>
      <c r="M61" s="15">
        <f>IF(D4L154C2&lt;&gt;0,D4L154C2*D4L154C4,D4L154C3*D4L154C4)</f>
        <v>4.2611517317585808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4.2611517317585808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437948.16000000003</v>
      </c>
      <c r="V61" s="16" t="s">
        <v>26965</v>
      </c>
      <c r="W61" s="33">
        <f>IF(D4L154C9=0,0,D4L154C7/D4L154C9)</f>
        <v>9.7298085046380385E-6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19.382167894260192</v>
      </c>
      <c r="J62" s="16" t="s">
        <v>26976</v>
      </c>
      <c r="K62" s="21">
        <f>IF(FLOW_THRU_100PCT="Y",1,INDEX(VariabilityMatrix,D4L155C1,D4L155C8))</f>
        <v>0.61092672130876635</v>
      </c>
      <c r="L62" s="16" t="s">
        <v>26970</v>
      </c>
      <c r="M62" s="15">
        <f>IF(D4L155C2&lt;&gt;0,D4L155C2*D4L155C4,D4L155C3*D4L155C4)</f>
        <v>11.841084283496414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11.841084283496414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418150.40399999998</v>
      </c>
      <c r="V62" s="16" t="s">
        <v>26972</v>
      </c>
      <c r="W62" s="33">
        <f>IF(D4L155C9=0,0,D4L155C7/D4L155C9)</f>
        <v>2.831776358512478E-5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29.15962389671347</v>
      </c>
      <c r="J63" s="16" t="s">
        <v>26983</v>
      </c>
      <c r="K63" s="21">
        <f>IF(FLOW_THRU_100PCT="Y",1,INDEX(VariabilityMatrix,D4L156C1,D4L156C8))</f>
        <v>0.61691050769121758</v>
      </c>
      <c r="L63" s="16" t="s">
        <v>26977</v>
      </c>
      <c r="M63" s="15">
        <f>IF(D4L156C2&lt;&gt;0,D4L156C2*D4L156C4,D4L156C3*D4L156C4)</f>
        <v>17.988878382206465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17.988878382206465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432944.92</v>
      </c>
      <c r="V63" s="16" t="s">
        <v>26979</v>
      </c>
      <c r="W63" s="33">
        <f>IF(D4L156C9=0,0,D4L156C7/D4L156C9)</f>
        <v>4.1550039164812154E-5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2012635.4452933334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15433.316499954475</v>
      </c>
      <c r="J64" s="16" t="s">
        <v>26990</v>
      </c>
      <c r="K64" s="21">
        <f>IF((D4L157C2+D4L157C3)=0,0,D4L157C5/(D4L157C2+D4L157C3))</f>
        <v>0.74174705834344146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1504314.0381783971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1504314.0381783971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3.436405477478691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0.74174705834344146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437948.16000000003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2012635.4452933334</v>
      </c>
      <c r="H66" s="16" t="s">
        <v>27001</v>
      </c>
      <c r="I66" s="15">
        <f>SUM(D4L157C3:D4L158C3)</f>
        <v>15433.316499954475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1504314.0381783971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1504314.0381783971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3.436405477478691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1591.2276604859544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795.6138302429772</v>
      </c>
      <c r="N8" s="16" t="s">
        <v>4251</v>
      </c>
      <c r="O8" s="32">
        <f>1</f>
        <v>1</v>
      </c>
      <c r="P8" s="16" t="s">
        <v>27023</v>
      </c>
      <c r="Q8" s="15">
        <f>D4L201C5*D4L201C6</f>
        <v>795.6138302429772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437948.16000000003</v>
      </c>
      <c r="V8" s="16" t="s">
        <v>27024</v>
      </c>
      <c r="W8" s="33">
        <f>IF(D4L201C9=0,0,D4L201C7/D4L201C9)</f>
        <v>1.8166849479239213E-3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437948.16000000003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410.79698837502031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205.39849418751015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205.39849418751015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437948.16000000003</v>
      </c>
      <c r="V10" s="16" t="s">
        <v>27034</v>
      </c>
      <c r="W10" s="33">
        <f>IF(D4L203C9=0,0,D4L203C7/D4L203C9)</f>
        <v>4.6900184302066741E-4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0.77725351435944012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0.77725351435944012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0.77725351435944012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437948.16000000003</v>
      </c>
      <c r="V11" s="16" t="s">
        <v>27039</v>
      </c>
      <c r="W11" s="33">
        <f>IF(D4L204C9=0,0,D4L204C7/D4L204C9)</f>
        <v>1.774761456605823E-6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4469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2234.5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2234.5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437948.16000000003</v>
      </c>
      <c r="V12" s="16" t="s">
        <v>27044</v>
      </c>
      <c r="W12" s="33">
        <f>IF(D4L205C9=0,0,D4L205C7/D4L205C9)</f>
        <v>5.102202050580598E-3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437948.16000000003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58526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58526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58526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437948.16000000003</v>
      </c>
      <c r="V14" s="16" t="s">
        <v>27054</v>
      </c>
      <c r="W14" s="33">
        <f>IF(D4L207C9=0,0,D4L207C7/D4L207C9)</f>
        <v>0.13363682130780044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571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571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571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437948.16000000003</v>
      </c>
      <c r="V15" s="16" t="s">
        <v>27059</v>
      </c>
      <c r="W15" s="33">
        <f>IF(D4L208C9=0,0,D4L208C7/D4L208C9)</f>
        <v>1.303807281665483E-3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831.16705542367708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415.58352771183854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415.58352771183854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437948.16000000003</v>
      </c>
      <c r="V16" s="16" t="s">
        <v>27065</v>
      </c>
      <c r="W16" s="33">
        <f>IF(D4L209C9=0,0,D4L209C7/D4L209C9)</f>
        <v>9.4893315161282679E-4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437948.16000000003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65828.191704284662</v>
      </c>
      <c r="J18" s="16" t="s">
        <v>27079</v>
      </c>
      <c r="K18" s="21">
        <f>IF((D4L211C2+D4L211C3)=0,0,D4L211C5/(D4L211C2+D4L211C3))</f>
        <v>0.94453598439185604</v>
      </c>
      <c r="L18" s="16" t="s">
        <v>27073</v>
      </c>
      <c r="M18" s="15">
        <f>SUM(D4L201C5,D4L203C5,D4L205C5,D4L207C5,D4L209C5)</f>
        <v>62177.095852142324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62177.095852142324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0.14197364330093845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0.94453598439185604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437948.16000000003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66399.968957799007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62748.873105656683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62748.873105656683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0.14327922534406054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4599.1606366085907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2299.5803183042954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2299.5803183042954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437948.16000000003</v>
      </c>
      <c r="V21" s="16" t="s">
        <v>27093</v>
      </c>
      <c r="W21" s="33">
        <f>IF(D4L214C9=0,0,D4L214C7/D4L214C9)</f>
        <v>5.2508048402447795E-3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2398.3913585772871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1199.1956792886435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1199.1956792886435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437948.16000000003</v>
      </c>
      <c r="V22" s="16" t="s">
        <v>27098</v>
      </c>
      <c r="W22" s="33">
        <f>IF(D4L215C9=0,0,D4L215C7/D4L215C9)</f>
        <v>2.7382137632194722E-3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15568.087473749967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7784.0437368749836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7784.0437368749836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437948.16000000003</v>
      </c>
      <c r="V23" s="16" t="s">
        <v>27103</v>
      </c>
      <c r="W23" s="33">
        <f>IF(D4L216C9=0,0,D4L216C7/D4L216C9)</f>
        <v>1.7773893003397899E-2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38936.831201861562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38936.831201861562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38936.831201861562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437948.16000000003</v>
      </c>
      <c r="V24" s="16" t="s">
        <v>27108</v>
      </c>
      <c r="W24" s="33">
        <f>IF(D4L217C9=0,0,D4L217C7/D4L217C9)</f>
        <v>8.8907397628663537E-2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61502.470670797411</v>
      </c>
      <c r="J25" s="16" t="s">
        <v>27117</v>
      </c>
      <c r="K25" s="21">
        <f>IF((D4L218C2+D4L218C3)=0,0,D4L218C5/(D4L218C2+D4L218C3))</f>
        <v>0.81654688646800599</v>
      </c>
      <c r="L25" s="16" t="s">
        <v>27111</v>
      </c>
      <c r="M25" s="15">
        <f>SUM(D4L214C5:D4L217C5)</f>
        <v>50219.650936329483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50219.650936329483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0.11467030923552568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0.81654688646800599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437948.16000000003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61502.470670797411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50219.650936329483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50219.650936329483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0.11467030923552568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16200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0.90445691095760516</v>
      </c>
      <c r="L8" s="16" t="s">
        <v>27139</v>
      </c>
      <c r="M8" s="15">
        <f>IF(D5L101C2&lt;&gt;0,D5L101C2*D5L101C4,D5L101C3*D5L101C4)</f>
        <v>14652.201957513204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14652.201957513204</v>
      </c>
      <c r="AJ8" s="16" t="s">
        <v>27150</v>
      </c>
      <c r="AK8" s="15">
        <f>IF(D5L101C15=0,0,CHOOSE(MIN(D5L101C8,RUN_YEARS),A1L145C1,A1L145C6,A1L145C7,A1L145C8,A1L145C9))</f>
        <v>21452.724000000002</v>
      </c>
      <c r="AL8" s="16" t="s">
        <v>27145</v>
      </c>
      <c r="AM8" s="33">
        <f>IF(D5L101C17=0,0,D5L101C16/D5L101C17)</f>
        <v>0.6829996021723489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228.22109897277028</v>
      </c>
      <c r="J9" s="16" t="s">
        <v>27159</v>
      </c>
      <c r="K9" s="21">
        <f>IF(FLOW_THRU_100PCT="Y",1,INDEX(VariabilityMatrix,D5L102C1,D5L102C8))</f>
        <v>0.90445691095760516</v>
      </c>
      <c r="L9" s="16" t="s">
        <v>27151</v>
      </c>
      <c r="M9" s="15">
        <f>IF(D5L102C2&lt;&gt;0,D5L102C2*D5L102C4,D5L102C3*D5L102C4)</f>
        <v>206.41615019226168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206.41615019226168</v>
      </c>
      <c r="AJ9" s="16" t="s">
        <v>27163</v>
      </c>
      <c r="AK9" s="15">
        <f>IF(D5L102C15=0,0,CHOOSE(MIN(D5L102C8,RUN_YEARS),A1L145C1,A1L145C6,A1L145C7,A1L145C8,A1L145C9))</f>
        <v>21452.724000000002</v>
      </c>
      <c r="AL9" s="16" t="s">
        <v>27157</v>
      </c>
      <c r="AM9" s="33">
        <f>IF(D5L102C17=0,0,D5L102C16/D5L102C17)</f>
        <v>9.62190862998385E-3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16573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0.90445691095760516</v>
      </c>
      <c r="L10" s="16" t="s">
        <v>27164</v>
      </c>
      <c r="M10" s="15">
        <f>IF(D5L103C2&lt;&gt;0,D5L103C2*D5L103C4,D5L103C3*D5L103C4)</f>
        <v>14989.564385300391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14989.564385300391</v>
      </c>
      <c r="AJ10" s="16" t="s">
        <v>27175</v>
      </c>
      <c r="AK10" s="15">
        <f>IF(D5L103C15=0,0,CHOOSE(MIN(D5L103C8,RUN_YEARS),A1L145C1,A1L145C6,A1L145C7,A1L145C8,A1L145C9))</f>
        <v>21452.724000000002</v>
      </c>
      <c r="AL10" s="16" t="s">
        <v>27170</v>
      </c>
      <c r="AM10" s="33">
        <f>IF(D5L103C17=0,0,D5L103C16/D5L103C17)</f>
        <v>0.69872545721002099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233.47581933800751</v>
      </c>
      <c r="J11" s="16" t="s">
        <v>27184</v>
      </c>
      <c r="K11" s="21">
        <f>IF(FLOW_THRU_100PCT="Y",1,INDEX(VariabilityMatrix,D5L104C1,D5L104C8))</f>
        <v>0.90445691095760516</v>
      </c>
      <c r="L11" s="16" t="s">
        <v>27176</v>
      </c>
      <c r="M11" s="15">
        <f>IF(D5L104C2&lt;&gt;0,D5L104C2*D5L104C4,D5L104C3*D5L104C4)</f>
        <v>211.16881834175018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211.16881834175018</v>
      </c>
      <c r="AJ11" s="16" t="s">
        <v>27187</v>
      </c>
      <c r="AK11" s="15">
        <f>IF(D5L104C15=0,0,CHOOSE(MIN(D5L104C8,RUN_YEARS),A1L145C1,A1L145C6,A1L145C7,A1L145C8,A1L145C9))</f>
        <v>21452.724000000002</v>
      </c>
      <c r="AL11" s="16" t="s">
        <v>27182</v>
      </c>
      <c r="AM11" s="33">
        <f>IF(D5L104C17=0,0,D5L104C16/D5L104C17)</f>
        <v>9.8434501064643427E-3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28557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0.90445691095760516</v>
      </c>
      <c r="L12" s="16" t="s">
        <v>27188</v>
      </c>
      <c r="M12" s="15">
        <f>IF(D5L105C2&lt;&gt;0,D5L105C2*D5L105C4,D5L105C3*D5L105C4)</f>
        <v>25828.576006216332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25828.576006216332</v>
      </c>
      <c r="AJ12" s="16" t="s">
        <v>27199</v>
      </c>
      <c r="AK12" s="15">
        <f>IF(D5L105C15=0,0,CHOOSE(MIN(D5L105C8,RUN_YEARS),A1L145C1,A1L145C6,A1L145C7,A1L145C8,A1L145C9))</f>
        <v>21452.724000000002</v>
      </c>
      <c r="AL12" s="16" t="s">
        <v>27194</v>
      </c>
      <c r="AM12" s="33">
        <f>IF(D5L105C17=0,0,D5L105C16/D5L105C17)</f>
        <v>1.2039765209404796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402.30308168922221</v>
      </c>
      <c r="J13" s="16" t="s">
        <v>27208</v>
      </c>
      <c r="K13" s="21">
        <f>IF(FLOW_THRU_100PCT="Y",1,INDEX(VariabilityMatrix,D5L106C1,D5L106C8))</f>
        <v>0.90445691095760516</v>
      </c>
      <c r="L13" s="16" t="s">
        <v>27200</v>
      </c>
      <c r="M13" s="15">
        <f>IF(D5L106C2&lt;&gt;0,D5L106C2*D5L106C4,D5L106C3*D5L106C4)</f>
        <v>363.86580253335899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363.86580253335899</v>
      </c>
      <c r="AJ13" s="16" t="s">
        <v>27211</v>
      </c>
      <c r="AK13" s="15">
        <f>IF(D5L106C15=0,0,CHOOSE(MIN(D5L106C8,RUN_YEARS),A1L145C1,A1L145C6,A1L145C7,A1L145C8,A1L145C9))</f>
        <v>21452.724000000002</v>
      </c>
      <c r="AL13" s="16" t="s">
        <v>27206</v>
      </c>
      <c r="AM13" s="33">
        <f>IF(D5L106C17=0,0,D5L106C16/D5L106C17)</f>
        <v>1.6961286712743748E-2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35437</v>
      </c>
      <c r="J14" s="16" t="s">
        <v>27219</v>
      </c>
      <c r="K14" s="21">
        <f>IF(FLOW_THRU_100PCT="Y",1,INDEX(VariabilityMatrix,D5L107C1,D5L107C8))</f>
        <v>0.86132015904197545</v>
      </c>
      <c r="L14" s="16" t="s">
        <v>27212</v>
      </c>
      <c r="M14" s="15">
        <f>IF(D5L107C2&lt;&gt;0,D5L107C2*D5L107C4,D5L107C3*D5L107C4)</f>
        <v>30522.602475970485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30522.602475970485</v>
      </c>
      <c r="AB14" s="16" t="s">
        <v>27222</v>
      </c>
      <c r="AC14" s="15">
        <f>IF(D5L107C11=0,0,CHOOSE(MIN(D5L107C8,RUN_YEARS),A1L144C1,A1L144C6,A1L144C7,A1L144C8,A1L144C9))</f>
        <v>33628.869999999995</v>
      </c>
      <c r="AD14" s="16" t="s">
        <v>27216</v>
      </c>
      <c r="AE14" s="33">
        <f>IF(D5L107C13=0,0,D5L107C12/D5L107C13)</f>
        <v>0.90763092771093679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204792.63070006424</v>
      </c>
      <c r="J15" s="16" t="s">
        <v>27232</v>
      </c>
      <c r="K15" s="21">
        <f>IF(FLOW_THRU_100PCT="Y",1,INDEX(VariabilityMatrix,D5L108C1,D5L108C8))</f>
        <v>0.86132015904197545</v>
      </c>
      <c r="L15" s="16" t="s">
        <v>27224</v>
      </c>
      <c r="M15" s="15">
        <f>IF(D5L108C2&lt;&gt;0,D5L108C2*D5L108C4,D5L108C3*D5L108C4)</f>
        <v>176392.02124520388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176392.02124520388</v>
      </c>
      <c r="AB15" s="16" t="s">
        <v>27235</v>
      </c>
      <c r="AC15" s="15">
        <f>IF(D5L108C11=0,0,CHOOSE(MIN(D5L108C8,RUN_YEARS),A1L144C1,A1L144C6,A1L144C7,A1L144C8,A1L144C9))</f>
        <v>33628.869999999995</v>
      </c>
      <c r="AD15" s="16" t="s">
        <v>27228</v>
      </c>
      <c r="AE15" s="33">
        <f>IF(D5L108C13=0,0,D5L108C12/D5L108C13)</f>
        <v>5.245255676007071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46794.137443802188</v>
      </c>
      <c r="J16" s="16" t="s">
        <v>27245</v>
      </c>
      <c r="K16" s="21">
        <f>IF(FLOW_THRU_100PCT="Y",1,INDEX(VariabilityMatrix,D5L109C1,D5L109C8))</f>
        <v>0.86132015904197545</v>
      </c>
      <c r="L16" s="16" t="s">
        <v>27237</v>
      </c>
      <c r="M16" s="15">
        <f>IF(D5L109C2&lt;&gt;0,D5L109C2*D5L109C4,D5L109C3*D5L109C4)</f>
        <v>40304.733905327761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40304.733905327761</v>
      </c>
      <c r="AB16" s="16" t="s">
        <v>27248</v>
      </c>
      <c r="AC16" s="15">
        <f>IF(D5L109C11=0,0,CHOOSE(MIN(D5L109C8,RUN_YEARS),A1L144C1,A1L144C6,A1L144C7,A1L144C8,A1L144C9))</f>
        <v>33628.869999999995</v>
      </c>
      <c r="AD16" s="16" t="s">
        <v>27241</v>
      </c>
      <c r="AE16" s="33">
        <f>IF(D5L109C13=0,0,D5L109C12/D5L109C13)</f>
        <v>1.1985158557313333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2175.0633778068614</v>
      </c>
      <c r="J17" s="16" t="s">
        <v>27258</v>
      </c>
      <c r="K17" s="21">
        <f>IF(FLOW_THRU_100PCT="Y",1,INDEX(VariabilityMatrix,D5L110C1,D5L110C8))</f>
        <v>0.86132015904197545</v>
      </c>
      <c r="L17" s="16" t="s">
        <v>27250</v>
      </c>
      <c r="M17" s="15">
        <f>IF(D5L110C2&lt;&gt;0,D5L110C2*D5L110C4,D5L110C3*D5L110C4)</f>
        <v>1873.4259344989821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1873.4259344989821</v>
      </c>
      <c r="AB17" s="16" t="s">
        <v>27261</v>
      </c>
      <c r="AC17" s="15">
        <f>IF(D5L110C11=0,0,CHOOSE(MIN(D5L110C8,RUN_YEARS),A1L144C1,A1L144C6,A1L144C7,A1L144C8,A1L144C9))</f>
        <v>33628.869999999995</v>
      </c>
      <c r="AD17" s="16" t="s">
        <v>27254</v>
      </c>
      <c r="AE17" s="33">
        <f>IF(D5L110C13=0,0,D5L110C12/D5L110C13)</f>
        <v>5.570885773143678E-2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0.86132015904197545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33628.869999999995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260.23463118478935</v>
      </c>
      <c r="J19" s="16" t="s">
        <v>27284</v>
      </c>
      <c r="K19" s="21">
        <f>IF(FLOW_THRU_100PCT="Y",1,INDEX(VariabilityMatrix,D5L112C1,D5L112C8))</f>
        <v>0.86132015904197545</v>
      </c>
      <c r="L19" s="16" t="s">
        <v>27276</v>
      </c>
      <c r="M19" s="15">
        <f>IF(D5L112C2&lt;&gt;0,D5L112C2*D5L112C4,D5L112C3*D5L112C4)</f>
        <v>224.14533392031259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224.14533392031259</v>
      </c>
      <c r="AB19" s="16" t="s">
        <v>27287</v>
      </c>
      <c r="AC19" s="15">
        <f>IF(D5L112C11=0,0,CHOOSE(MIN(D5L112C8,RUN_YEARS),A1L144C1,A1L144C6,A1L144C7,A1L144C8,A1L144C9))</f>
        <v>33628.869999999995</v>
      </c>
      <c r="AD19" s="16" t="s">
        <v>27280</v>
      </c>
      <c r="AE19" s="33">
        <f>IF(D5L112C13=0,0,D5L112C12/D5L112C13)</f>
        <v>6.6652651106121801E-3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1424.4195901649277</v>
      </c>
      <c r="J20" s="16" t="s">
        <v>27297</v>
      </c>
      <c r="K20" s="21">
        <f>IF(FLOW_THRU_100PCT="Y",1,INDEX(VariabilityMatrix,D5L113C1,D5L113C8))</f>
        <v>0.86132015904197545</v>
      </c>
      <c r="L20" s="16" t="s">
        <v>27289</v>
      </c>
      <c r="M20" s="15">
        <f>IF(D5L113C2&lt;&gt;0,D5L113C2*D5L113C4,D5L113C3*D5L113C4)</f>
        <v>1226.881307943361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1226.881307943361</v>
      </c>
      <c r="AB20" s="16" t="s">
        <v>27300</v>
      </c>
      <c r="AC20" s="15">
        <f>IF(D5L113C11=0,0,CHOOSE(MIN(D5L113C8,RUN_YEARS),A1L144C1,A1L144C6,A1L144C7,A1L144C8,A1L144C9))</f>
        <v>33628.869999999995</v>
      </c>
      <c r="AD20" s="16" t="s">
        <v>27293</v>
      </c>
      <c r="AE20" s="33">
        <f>IF(D5L113C13=0,0,D5L113C12/D5L113C13)</f>
        <v>3.6482977511387127E-2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21053</v>
      </c>
      <c r="J21" s="16" t="s">
        <v>27309</v>
      </c>
      <c r="K21" s="21">
        <f>IF(FLOW_THRU_100PCT="Y",1,INDEX(VariabilityMatrix,D5L114C1,D5L114C8))</f>
        <v>0.86132015904197545</v>
      </c>
      <c r="L21" s="16" t="s">
        <v>27302</v>
      </c>
      <c r="M21" s="15">
        <f>IF(D5L114C2&lt;&gt;0,D5L114C2*D5L114C4,D5L114C3*D5L114C4)</f>
        <v>18133.373308310711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18133.373308310711</v>
      </c>
      <c r="AB21" s="16" t="s">
        <v>27312</v>
      </c>
      <c r="AC21" s="15">
        <f>IF(D5L114C11=0,0,CHOOSE(MIN(D5L114C8,RUN_YEARS),A1L144C1,A1L144C6,A1L144C7,A1L144C8,A1L144C9))</f>
        <v>33628.869999999995</v>
      </c>
      <c r="AD21" s="16" t="s">
        <v>27306</v>
      </c>
      <c r="AE21" s="33">
        <f>IF(D5L114C13=0,0,D5L114C12/D5L114C13)</f>
        <v>0.53922041710918966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121666.59858702632</v>
      </c>
      <c r="J22" s="16" t="s">
        <v>27322</v>
      </c>
      <c r="K22" s="21">
        <f>IF(FLOW_THRU_100PCT="Y",1,INDEX(VariabilityMatrix,D5L115C1,D5L115C8))</f>
        <v>0.86132015904197545</v>
      </c>
      <c r="L22" s="16" t="s">
        <v>27314</v>
      </c>
      <c r="M22" s="15">
        <f>IF(D5L115C2&lt;&gt;0,D5L115C2*D5L115C4,D5L115C3*D5L115C4)</f>
        <v>104793.8940450737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104793.8940450737</v>
      </c>
      <c r="AB22" s="16" t="s">
        <v>27324</v>
      </c>
      <c r="AC22" s="15">
        <f>IF(D5L115C11=0,0,CHOOSE(MIN(D5L115C8,RUN_YEARS),A1L144C1,A1L144C6,A1L144C7,A1L144C8,A1L144C9))</f>
        <v>33628.869999999995</v>
      </c>
      <c r="AD22" s="16" t="s">
        <v>27318</v>
      </c>
      <c r="AE22" s="33">
        <f>IF(D5L115C13=0,0,D5L115C12/D5L115C13)</f>
        <v>3.1161883835250399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27800.236351958894</v>
      </c>
      <c r="J23" s="16" t="s">
        <v>27334</v>
      </c>
      <c r="K23" s="21">
        <f>IF(FLOW_THRU_100PCT="Y",1,INDEX(VariabilityMatrix,D5L116C1,D5L116C8))</f>
        <v>0.86132015904197545</v>
      </c>
      <c r="L23" s="16" t="s">
        <v>27326</v>
      </c>
      <c r="M23" s="15">
        <f>IF(D5L116C2&lt;&gt;0,D5L116C2*D5L116C4,D5L116C3*D5L116C4)</f>
        <v>23944.903996073743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23944.903996073743</v>
      </c>
      <c r="AB23" s="16" t="s">
        <v>27336</v>
      </c>
      <c r="AC23" s="15">
        <f>IF(D5L116C11=0,0,CHOOSE(MIN(D5L116C8,RUN_YEARS),A1L144C1,A1L144C6,A1L144C7,A1L144C8,A1L144C9))</f>
        <v>33628.869999999995</v>
      </c>
      <c r="AD23" s="16" t="s">
        <v>27330</v>
      </c>
      <c r="AE23" s="33">
        <f>IF(D5L116C13=0,0,D5L116C12/D5L116C13)</f>
        <v>0.71203415387058044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1292.1976830140206</v>
      </c>
      <c r="J24" s="16" t="s">
        <v>27346</v>
      </c>
      <c r="K24" s="21">
        <f>IF(FLOW_THRU_100PCT="Y",1,INDEX(VariabilityMatrix,D5L117C1,D5L117C8))</f>
        <v>0.86132015904197545</v>
      </c>
      <c r="L24" s="16" t="s">
        <v>27338</v>
      </c>
      <c r="M24" s="15">
        <f>IF(D5L117C2&lt;&gt;0,D5L117C2*D5L117C4,D5L117C3*D5L117C4)</f>
        <v>1112.9959138473084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1112.9959138473084</v>
      </c>
      <c r="AB24" s="16" t="s">
        <v>27348</v>
      </c>
      <c r="AC24" s="15">
        <f>IF(D5L117C11=0,0,CHOOSE(MIN(D5L117C8,RUN_YEARS),A1L144C1,A1L144C6,A1L144C7,A1L144C8,A1L144C9))</f>
        <v>33628.869999999995</v>
      </c>
      <c r="AD24" s="16" t="s">
        <v>27342</v>
      </c>
      <c r="AE24" s="33">
        <f>IF(D5L117C13=0,0,D5L117C12/D5L117C13)</f>
        <v>3.3096441059343014E-2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0.86132015904197545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33628.869999999995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154.60450067255607</v>
      </c>
      <c r="J26" s="16" t="s">
        <v>27370</v>
      </c>
      <c r="K26" s="21">
        <f>IF(FLOW_THRU_100PCT="Y",1,INDEX(VariabilityMatrix,D5L119C1,D5L119C8))</f>
        <v>0.86132015904197545</v>
      </c>
      <c r="L26" s="16" t="s">
        <v>27362</v>
      </c>
      <c r="M26" s="15">
        <f>IF(D5L119C2&lt;&gt;0,D5L119C2*D5L119C4,D5L119C3*D5L119C4)</f>
        <v>133.1639731078912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133.1639731078912</v>
      </c>
      <c r="AB26" s="16" t="s">
        <v>27372</v>
      </c>
      <c r="AC26" s="15">
        <f>IF(D5L119C11=0,0,CHOOSE(MIN(D5L119C8,RUN_YEARS),A1L144C1,A1L144C6,A1L144C7,A1L144C8,A1L144C9))</f>
        <v>33628.869999999995</v>
      </c>
      <c r="AD26" s="16" t="s">
        <v>27366</v>
      </c>
      <c r="AE26" s="33">
        <f>IF(D5L119C13=0,0,D5L119C12/D5L119C13)</f>
        <v>3.9598111119371901E-3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846.24278668460147</v>
      </c>
      <c r="J27" s="16" t="s">
        <v>27382</v>
      </c>
      <c r="K27" s="21">
        <f>IF(FLOW_THRU_100PCT="Y",1,INDEX(VariabilityMatrix,D5L120C1,D5L120C8))</f>
        <v>0.86132015904197545</v>
      </c>
      <c r="L27" s="16" t="s">
        <v>27374</v>
      </c>
      <c r="M27" s="15">
        <f>IF(D5L120C2&lt;&gt;0,D5L120C2*D5L120C4,D5L120C3*D5L120C4)</f>
        <v>728.88597161530549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728.88597161530549</v>
      </c>
      <c r="AB27" s="16" t="s">
        <v>27384</v>
      </c>
      <c r="AC27" s="15">
        <f>IF(D5L120C11=0,0,CHOOSE(MIN(D5L120C8,RUN_YEARS),A1L144C1,A1L144C6,A1L144C7,A1L144C8,A1L144C9))</f>
        <v>33628.869999999995</v>
      </c>
      <c r="AD27" s="16" t="s">
        <v>27378</v>
      </c>
      <c r="AE27" s="33">
        <f>IF(D5L120C13=0,0,D5L120C12/D5L120C13)</f>
        <v>2.1674411647352575E-2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61330</v>
      </c>
      <c r="H28" s="16" t="s">
        <v>27394</v>
      </c>
      <c r="I28" s="15">
        <f>SUM(D5L101C3:D5L106C3)</f>
        <v>864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56251.793120097296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56251.793120097296</v>
      </c>
      <c r="AK28" s="21" t="str">
        <f>NULL_VALUE</f>
        <v>n/a</v>
      </c>
      <c r="AL28" s="16" t="s">
        <v>27392</v>
      </c>
      <c r="AM28" s="33">
        <f>SUM(D5L101C18:D5L106C18)</f>
        <v>2.6221282257720411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462866.68738866469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398676.40879683709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398676.40879683709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11.855183025681121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1</v>
      </c>
      <c r="P8" s="16" t="s">
        <v>27454</v>
      </c>
      <c r="Q8" s="15">
        <f>B7L801C34</f>
        <v>3.5</v>
      </c>
      <c r="R8" s="16" t="s">
        <v>27455</v>
      </c>
      <c r="S8" s="15">
        <f>B7L801C43</f>
        <v>6.3999999999999995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39536</v>
      </c>
      <c r="L9" s="16" t="s">
        <v>27461</v>
      </c>
      <c r="M9" s="15">
        <f>B7L802C16</f>
        <v>40956</v>
      </c>
      <c r="N9" s="16" t="s">
        <v>27462</v>
      </c>
      <c r="O9" s="15">
        <f>B7L802C25</f>
        <v>42399</v>
      </c>
      <c r="P9" s="16" t="s">
        <v>27463</v>
      </c>
      <c r="Q9" s="15">
        <f>B7L802C34</f>
        <v>43286</v>
      </c>
      <c r="R9" s="16" t="s">
        <v>27464</v>
      </c>
      <c r="S9" s="15">
        <f>B7L802C43</f>
        <v>42764.800000000003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765953</v>
      </c>
      <c r="L10" s="16" t="s">
        <v>27470</v>
      </c>
      <c r="M10" s="15">
        <f>B7L803C16</f>
        <v>786654.5</v>
      </c>
      <c r="N10" s="16" t="s">
        <v>27471</v>
      </c>
      <c r="O10" s="15">
        <f>B7L803C25</f>
        <v>799020.33333333337</v>
      </c>
      <c r="P10" s="16" t="s">
        <v>27472</v>
      </c>
      <c r="Q10" s="15">
        <f>B7L803C34</f>
        <v>796695.5</v>
      </c>
      <c r="R10" s="16" t="s">
        <v>27473</v>
      </c>
      <c r="S10" s="15">
        <f>B7L803C43</f>
        <v>791661.8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851662</v>
      </c>
      <c r="L11" s="16" t="s">
        <v>27479</v>
      </c>
      <c r="M11" s="15">
        <f>B7L804C16</f>
        <v>864935.5</v>
      </c>
      <c r="N11" s="16" t="s">
        <v>27480</v>
      </c>
      <c r="O11" s="15">
        <f>B7L804C25</f>
        <v>920110.66666666674</v>
      </c>
      <c r="P11" s="16" t="s">
        <v>27481</v>
      </c>
      <c r="Q11" s="15">
        <f>B7L804C34</f>
        <v>991748.25</v>
      </c>
      <c r="R11" s="16" t="s">
        <v>27482</v>
      </c>
      <c r="S11" s="15">
        <f>B7L804C43</f>
        <v>1024034.6000000001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346867</v>
      </c>
      <c r="L12" s="16" t="s">
        <v>27488</v>
      </c>
      <c r="M12" s="15">
        <f>B7L805C16</f>
        <v>374697.5</v>
      </c>
      <c r="N12" s="16" t="s">
        <v>27489</v>
      </c>
      <c r="O12" s="15">
        <f>B7L805C25</f>
        <v>386260.66666666663</v>
      </c>
      <c r="P12" s="16" t="s">
        <v>27490</v>
      </c>
      <c r="Q12" s="15">
        <f>B7L805C34</f>
        <v>384066</v>
      </c>
      <c r="R12" s="16" t="s">
        <v>27491</v>
      </c>
      <c r="S12" s="15">
        <f>B7L805C43</f>
        <v>362284.4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2227896</v>
      </c>
      <c r="L13" s="16" t="s">
        <v>27497</v>
      </c>
      <c r="M13" s="15">
        <f>B7L806C16</f>
        <v>2303597.5</v>
      </c>
      <c r="N13" s="16" t="s">
        <v>27498</v>
      </c>
      <c r="O13" s="15">
        <f>B7L806C25</f>
        <v>2408947.333333333</v>
      </c>
      <c r="P13" s="16" t="s">
        <v>27499</v>
      </c>
      <c r="Q13" s="15">
        <f>B7L806C34</f>
        <v>2442649</v>
      </c>
      <c r="R13" s="16" t="s">
        <v>27500</v>
      </c>
      <c r="S13" s="15">
        <f>B7L806C43</f>
        <v>2384474.6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495796</v>
      </c>
      <c r="L14" s="16" t="s">
        <v>27506</v>
      </c>
      <c r="M14" s="15">
        <f>B7L807C16</f>
        <v>528949</v>
      </c>
      <c r="N14" s="16" t="s">
        <v>27507</v>
      </c>
      <c r="O14" s="15">
        <f>B7L807C25</f>
        <v>530828</v>
      </c>
      <c r="P14" s="16" t="s">
        <v>27508</v>
      </c>
      <c r="Q14" s="15">
        <f>B7L807C34</f>
        <v>529352.5</v>
      </c>
      <c r="R14" s="16" t="s">
        <v>27509</v>
      </c>
      <c r="S14" s="15">
        <f>B7L807C43</f>
        <v>508331.6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485797</v>
      </c>
      <c r="L15" s="16" t="s">
        <v>27515</v>
      </c>
      <c r="M15" s="15">
        <f>B7L808C16</f>
        <v>489190</v>
      </c>
      <c r="N15" s="16" t="s">
        <v>27516</v>
      </c>
      <c r="O15" s="15">
        <f>B7L808C25</f>
        <v>495397.66666666663</v>
      </c>
      <c r="P15" s="16" t="s">
        <v>27517</v>
      </c>
      <c r="Q15" s="15">
        <f>B7L808C34</f>
        <v>494518.75</v>
      </c>
      <c r="R15" s="16" t="s">
        <v>27518</v>
      </c>
      <c r="S15" s="15">
        <f>B7L808C43</f>
        <v>487711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175812</v>
      </c>
      <c r="L16" s="16" t="s">
        <v>27524</v>
      </c>
      <c r="M16" s="15">
        <f>B7L809C16</f>
        <v>185815</v>
      </c>
      <c r="N16" s="16" t="s">
        <v>27525</v>
      </c>
      <c r="O16" s="15">
        <f>B7L809C25</f>
        <v>185763</v>
      </c>
      <c r="P16" s="16" t="s">
        <v>27526</v>
      </c>
      <c r="Q16" s="15">
        <f>B7L809C34</f>
        <v>182629</v>
      </c>
      <c r="R16" s="16" t="s">
        <v>27527</v>
      </c>
      <c r="S16" s="15">
        <f>B7L809C43</f>
        <v>179703.6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93623</v>
      </c>
      <c r="L17" s="16" t="s">
        <v>27533</v>
      </c>
      <c r="M17" s="15">
        <f>B7L810C16</f>
        <v>98119.5</v>
      </c>
      <c r="N17" s="16" t="s">
        <v>27534</v>
      </c>
      <c r="O17" s="15">
        <f>B7L810C25</f>
        <v>102699.33333333333</v>
      </c>
      <c r="P17" s="16" t="s">
        <v>27535</v>
      </c>
      <c r="Q17" s="15">
        <f>B7L810C34</f>
        <v>104935.5</v>
      </c>
      <c r="R17" s="16" t="s">
        <v>27536</v>
      </c>
      <c r="S17" s="15">
        <f>B7L810C43</f>
        <v>107561.60000000001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1086403</v>
      </c>
      <c r="L18" s="16" t="s">
        <v>27542</v>
      </c>
      <c r="M18" s="15">
        <f>B7L811C16</f>
        <v>1403491</v>
      </c>
      <c r="N18" s="16" t="s">
        <v>27543</v>
      </c>
      <c r="O18" s="15">
        <f>B7L811C25</f>
        <v>1506229</v>
      </c>
      <c r="P18" s="16" t="s">
        <v>27544</v>
      </c>
      <c r="Q18" s="15">
        <f>B7L811C34</f>
        <v>1550563.75</v>
      </c>
      <c r="R18" s="16" t="s">
        <v>27545</v>
      </c>
      <c r="S18" s="15">
        <f>B7L811C43</f>
        <v>1521646.6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210630</v>
      </c>
      <c r="L19" s="16" t="s">
        <v>27551</v>
      </c>
      <c r="M19" s="15">
        <f>B7L812C16</f>
        <v>181345.5</v>
      </c>
      <c r="N19" s="16" t="s">
        <v>27552</v>
      </c>
      <c r="O19" s="15">
        <f>B7L812C25</f>
        <v>162050.66666666666</v>
      </c>
      <c r="P19" s="16" t="s">
        <v>27553</v>
      </c>
      <c r="Q19" s="15">
        <f>B7L812C34</f>
        <v>151481.5</v>
      </c>
      <c r="R19" s="16" t="s">
        <v>27554</v>
      </c>
      <c r="S19" s="15">
        <f>B7L812C43</f>
        <v>141272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2040</v>
      </c>
      <c r="L20" s="16" t="s">
        <v>27560</v>
      </c>
      <c r="M20" s="15">
        <f>B7L813C16</f>
        <v>2002</v>
      </c>
      <c r="N20" s="16" t="s">
        <v>27561</v>
      </c>
      <c r="O20" s="15">
        <f>B7L813C25</f>
        <v>2031.6666666666665</v>
      </c>
      <c r="P20" s="16" t="s">
        <v>27562</v>
      </c>
      <c r="Q20" s="15">
        <f>B7L813C34</f>
        <v>2004.5</v>
      </c>
      <c r="R20" s="16" t="s">
        <v>27563</v>
      </c>
      <c r="S20" s="15">
        <f>B7L813C43</f>
        <v>1976.4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309481</v>
      </c>
      <c r="L21" s="16" t="s">
        <v>27569</v>
      </c>
      <c r="M21" s="15">
        <f>B7L814C16</f>
        <v>303723.5</v>
      </c>
      <c r="N21" s="16" t="s">
        <v>27570</v>
      </c>
      <c r="O21" s="15">
        <f>B7L814C25</f>
        <v>298906.33333333331</v>
      </c>
      <c r="P21" s="16" t="s">
        <v>27571</v>
      </c>
      <c r="Q21" s="15">
        <f>B7L814C34</f>
        <v>300834.75</v>
      </c>
      <c r="R21" s="16" t="s">
        <v>27572</v>
      </c>
      <c r="S21" s="15">
        <f>B7L814C43</f>
        <v>300914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50049</v>
      </c>
      <c r="L22" s="16" t="s">
        <v>27578</v>
      </c>
      <c r="M22" s="15">
        <f>B7L815C16</f>
        <v>56763.5</v>
      </c>
      <c r="N22" s="16" t="s">
        <v>27579</v>
      </c>
      <c r="O22" s="15">
        <f>B7L815C25</f>
        <v>58289.666666666664</v>
      </c>
      <c r="P22" s="16" t="s">
        <v>27580</v>
      </c>
      <c r="Q22" s="15">
        <f>B7L815C34</f>
        <v>58416.25</v>
      </c>
      <c r="R22" s="16" t="s">
        <v>27581</v>
      </c>
      <c r="S22" s="15">
        <f>B7L815C43</f>
        <v>57743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210630</v>
      </c>
      <c r="L23" s="16" t="s">
        <v>27551</v>
      </c>
      <c r="M23" s="15">
        <f>B7L812C16</f>
        <v>181345.5</v>
      </c>
      <c r="N23" s="16" t="s">
        <v>27552</v>
      </c>
      <c r="O23" s="15">
        <f>B7L812C25</f>
        <v>162050.66666666666</v>
      </c>
      <c r="P23" s="16" t="s">
        <v>27553</v>
      </c>
      <c r="Q23" s="15">
        <f>B7L812C34</f>
        <v>151481.5</v>
      </c>
      <c r="R23" s="16" t="s">
        <v>27554</v>
      </c>
      <c r="S23" s="15">
        <f>B7L812C43</f>
        <v>141272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7141545</v>
      </c>
      <c r="L24" s="16" t="s">
        <v>27591</v>
      </c>
      <c r="M24" s="15">
        <f>B7L816C16</f>
        <v>7620240</v>
      </c>
      <c r="N24" s="16" t="s">
        <v>27592</v>
      </c>
      <c r="O24" s="15">
        <f>B7L816C25</f>
        <v>7898934.333333334</v>
      </c>
      <c r="P24" s="16" t="s">
        <v>27593</v>
      </c>
      <c r="Q24" s="15">
        <f>B7L816C34</f>
        <v>8033184.75</v>
      </c>
      <c r="R24" s="16" t="s">
        <v>27594</v>
      </c>
      <c r="S24" s="15">
        <f>B7L816C43</f>
        <v>7912086.4000000004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1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8.3151795500000014E-2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1.8255393504421028E-3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4.4190197000000007E-2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0.61092672130876635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6.3999999999999995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0.29081863700475608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1.1322879220609894E-2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0.10911193021904655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0.61092672130876635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6.3999999999999995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0.29081863700475608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1.1322879220609894E-2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0.10911193021904655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0.61905176758577873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8.0846685000000012E-3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4.3127790000000001E-3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0.32581930471580645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6.3999999999999995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0.29081863700475608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1.1322879220609894E-2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0.10911193021904655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0.61092672130876635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6.3999999999999995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0.29081863700475608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1.1322879220609894E-2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0.10911193021904655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0.61905176758577873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8.0846685000000012E-3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4.3127790000000001E-3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0.61905176758577873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8.0846685000000012E-3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4.3127790000000001E-3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0.61905176758577873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8.0846685000000012E-3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4.3127790000000001E-3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0.61905176758577873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8.0846685000000012E-3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4.3127790000000001E-3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0.61905176758577873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8.0846685000000012E-3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4.3127790000000001E-3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0.61905176758577873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8.0846685000000012E-3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4.3127790000000001E-3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8.0846685000000012E-3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4.3127790000000001E-3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0.61092672130876635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6.3999999999999995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0.29081863700475608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1.1322879220609894E-2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0.10911193021904655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0.61691050769121758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1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8.3151795500000014E-2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1.8255393504421028E-3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4.4190197000000007E-2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0.32355524390286988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1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8.3151795500000014E-2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1.8255393504421028E-3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4.4190197000000007E-2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1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8.3151795500000014E-2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1.8255393504421028E-3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4.4190197000000007E-2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0.30114706394756641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8.0846685000000012E-3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4.3127790000000001E-3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0.32355524390286988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1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8.3151795500000014E-2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1.8255393504421028E-3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4.4190197000000007E-2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0.30114706394756641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8.0846685000000012E-3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4.3127790000000001E-3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0.30114706394756641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8.0846685000000012E-3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4.3127790000000001E-3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0.30114706394756641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8.0846685000000012E-3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4.3127790000000001E-3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0.30114706394756641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8.0846685000000012E-3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4.3127790000000001E-3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0.30114706394756641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8.0846685000000012E-3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4.3127790000000001E-3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0.30114706394756641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8.0846685000000012E-3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4.3127790000000001E-3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8.0846685000000012E-3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4.3127790000000001E-3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1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8.3151795500000014E-2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1.8255393504421028E-3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4.4190197000000007E-2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8.0846685000000012E-3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4.3127790000000001E-3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8.0846685000000012E-3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4.3127790000000001E-3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0.18715612518246419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9.3578062591232095E-2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4.6789031295616047E-2</v>
      </c>
      <c r="R38" s="16" t="s">
        <v>28282</v>
      </c>
      <c r="S38" s="15">
        <f>D6L131C5-D6L131C7</f>
        <v>4.6789031295616047E-2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4.6789031295616047E-2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8.0846685000000012E-3</v>
      </c>
      <c r="AH38" s="16" t="s">
        <v>28289</v>
      </c>
      <c r="AI38" s="33">
        <f>IF(D6L131C15=0,0,D6L131C11/D6L131C15)</f>
        <v>5.7873778369040165</v>
      </c>
      <c r="AJ38" s="16" t="s">
        <v>28290</v>
      </c>
      <c r="AK38" s="33">
        <f>IF(D6L131C5=0,0,D6L131C11/D6L131C5)</f>
        <v>0.5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4.6789031295616047E-2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4.3127790000000001E-3</v>
      </c>
      <c r="AX38" s="16" t="s">
        <v>28297</v>
      </c>
      <c r="AY38" s="33">
        <f>IF(D6L131C23=0,0,D6L131C19/D6L131C23)</f>
        <v>10.848928566851223</v>
      </c>
      <c r="AZ38" s="16" t="s">
        <v>28298</v>
      </c>
      <c r="BA38" s="33">
        <f>IF(D6L131C5=0,0,D6L131C19/D6L131C5)</f>
        <v>0.5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8.0846685000000012E-3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4.3127790000000001E-3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5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5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2</v>
      </c>
      <c r="R40" s="16" t="s">
        <v>28323</v>
      </c>
      <c r="S40" s="15">
        <f>D6L133C5-D6L133C7</f>
        <v>3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2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8.0846685000000012E-3</v>
      </c>
      <c r="AH40" s="16" t="s">
        <v>28330</v>
      </c>
      <c r="AI40" s="33">
        <f>IF(D6L133C15=0,0,D6L133C11/D6L133C15)</f>
        <v>247.38181905665022</v>
      </c>
      <c r="AJ40" s="16" t="s">
        <v>28331</v>
      </c>
      <c r="AK40" s="33">
        <f>IF(D6L133C5=0,0,D6L133C11/D6L133C5)</f>
        <v>0.4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3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4.3127790000000001E-3</v>
      </c>
      <c r="AX40" s="16" t="s">
        <v>28338</v>
      </c>
      <c r="AY40" s="33">
        <f>IF(D6L133C23=0,0,D6L133C19/D6L133C23)</f>
        <v>695.6071711534488</v>
      </c>
      <c r="AZ40" s="16" t="s">
        <v>28339</v>
      </c>
      <c r="BA40" s="33">
        <f>IF(D6L133C5=0,0,D6L133C19/D6L133C5)</f>
        <v>0.6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8.0846685000000012E-3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4.3127790000000001E-3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8.0846685000000012E-3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4.3127790000000001E-3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8.0846685000000012E-3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4.3127790000000001E-3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5.1871561251824643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5.0935780625912317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2.0467890312956158</v>
      </c>
      <c r="R44" s="16" t="s">
        <v>28403</v>
      </c>
      <c r="S44" s="15">
        <f>SUM(D6L129C8:D6L136C8)</f>
        <v>3.0467890312956158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2.0467890312956158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253.16919689355424</v>
      </c>
      <c r="AJ44" s="16" t="s">
        <v>28409</v>
      </c>
      <c r="AK44" s="33">
        <f>IF(D6L137C5=0,0,D6L137C11/D6L137C5)</f>
        <v>0.40183717735237034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3.0467890312956158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706.45609972030002</v>
      </c>
      <c r="AZ44" s="16" t="s">
        <v>28415</v>
      </c>
      <c r="BA44" s="33">
        <f>IF(D6L137C5=0,0,D6L137C19/D6L137C5)</f>
        <v>0.59816282264762966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0.40544071226216333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0.20272035613108166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0.10136017806554083</v>
      </c>
      <c r="R45" s="16" t="s">
        <v>28420</v>
      </c>
      <c r="S45" s="15">
        <f>D6L138C5-D6L138C7</f>
        <v>0.10136017806554083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0.10136017806554083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8.0846685000000012E-3</v>
      </c>
      <c r="AH45" s="16" t="s">
        <v>28427</v>
      </c>
      <c r="AI45" s="33">
        <f>IF(D6L138C15=0,0,D6L138C11/D6L138C15)</f>
        <v>12.537332614879734</v>
      </c>
      <c r="AJ45" s="16" t="s">
        <v>28428</v>
      </c>
      <c r="AK45" s="33">
        <f>IF(D6L138C5=0,0,D6L138C11/D6L138C5)</f>
        <v>0.5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0.10136017806554083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4.3127790000000001E-3</v>
      </c>
      <c r="AX45" s="16" t="s">
        <v>28435</v>
      </c>
      <c r="AY45" s="33">
        <f>IF(D6L138C23=0,0,D6L138C19/D6L138C23)</f>
        <v>23.50228891059357</v>
      </c>
      <c r="AZ45" s="16" t="s">
        <v>28436</v>
      </c>
      <c r="BA45" s="33">
        <f>IF(D6L138C5=0,0,D6L138C19/D6L138C5)</f>
        <v>0.5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10.289501209845781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10.289501209845781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4.1158004839383127</v>
      </c>
      <c r="R46" s="16" t="s">
        <v>28440</v>
      </c>
      <c r="S46" s="15">
        <f>D6L139C5-D6L139C7</f>
        <v>6.1737007259074685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4.1158004839383127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8.0846685000000012E-3</v>
      </c>
      <c r="AH46" s="16" t="s">
        <v>28447</v>
      </c>
      <c r="AI46" s="33">
        <f>IF(D6L139C15=0,0,D6L139C11/D6L139C15)</f>
        <v>509.0871052954505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6.1737007259074685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4.3127790000000001E-3</v>
      </c>
      <c r="AX46" s="16" t="s">
        <v>28455</v>
      </c>
      <c r="AY46" s="33">
        <f>IF(D6L139C23=0,0,D6L139C19/D6L139C23)</f>
        <v>1431.4901658321626</v>
      </c>
      <c r="AZ46" s="16" t="s">
        <v>28456</v>
      </c>
      <c r="BA46" s="33">
        <f>IF(D6L139C5=0,0,D6L139C19/D6L139C5)</f>
        <v>0.6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10.694941922107944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10.492221565976863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4.2171606620038533</v>
      </c>
      <c r="R47" s="16" t="s">
        <v>28460</v>
      </c>
      <c r="S47" s="15">
        <f>SUM(D6L138C8:D6L139C8)</f>
        <v>6.2750609039730092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4.2171606620038533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521.62443791033024</v>
      </c>
      <c r="AJ47" s="16" t="s">
        <v>28466</v>
      </c>
      <c r="AK47" s="33">
        <f>IF(D6L140C5=0,0,D6L140C11/D6L140C5)</f>
        <v>0.4019321013653433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6.2750609039730092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1454.9924547427561</v>
      </c>
      <c r="AZ47" s="16" t="s">
        <v>28472</v>
      </c>
      <c r="BA47" s="33">
        <f>IF(D6L140C5=0,0,D6L140C19/D6L140C5)</f>
        <v>0.5980678986346567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15.882098047290409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15.585799628568093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6.2639496932994696</v>
      </c>
      <c r="R48" s="16" t="s">
        <v>28477</v>
      </c>
      <c r="S48" s="15">
        <f>SUM(D6L128C8,D6L137C8,D6L140C8)</f>
        <v>9.3218499352686255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6.2639496932994696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774.79363480388452</v>
      </c>
      <c r="AJ48" s="16" t="s">
        <v>28483</v>
      </c>
      <c r="AK48" s="33">
        <f>IF(D6L141C5=0,0,D6L141C11/D6L141C5)</f>
        <v>0.40190107935289521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9.3218499352686255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2161.4485544630561</v>
      </c>
      <c r="AZ48" s="16" t="s">
        <v>28489</v>
      </c>
      <c r="BA48" s="33">
        <f>IF(D6L141C5=0,0,D6L141C19/D6L141C5)</f>
        <v>0.5980989206471049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1701.8286233333331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1463.5726160666663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731.78630803333317</v>
      </c>
      <c r="R8" s="16" t="s">
        <v>28499</v>
      </c>
      <c r="S8" s="15">
        <f>D6L201C5-D6L201C7</f>
        <v>731.78630803333317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707.5970388528807</v>
      </c>
      <c r="X8" s="16" t="s">
        <v>28501</v>
      </c>
      <c r="Y8" s="33">
        <f>D6L201C7-D6L201C10</f>
        <v>24.18926918045247</v>
      </c>
      <c r="Z8" s="16" t="s">
        <v>28502</v>
      </c>
      <c r="AA8" s="33">
        <f>CHOOSE(MIN(D6L201C9,RUN_YEARS),B7L802C7,B7L802C16,B7L802C25,B7L802C34,B7L802C43)</f>
        <v>42399</v>
      </c>
      <c r="AB8" s="16" t="s">
        <v>28503</v>
      </c>
      <c r="AC8" s="33">
        <f>IF(D6L201C12=0,0,D6L201C10/D6L201C12)</f>
        <v>1.6689003015469248E-2</v>
      </c>
      <c r="AD8" s="16" t="s">
        <v>28504</v>
      </c>
      <c r="AE8" s="33">
        <f>IF(D6L201C5=0,0,D6L201C10/D6L201C5)</f>
        <v>0.48347245028028685</v>
      </c>
      <c r="AF8" s="16" t="s">
        <v>28505</v>
      </c>
      <c r="AG8" s="33">
        <f>CHOOSE(MIN(D6L201C9,RUN_YEARS),B7L802C5,B7L802C14,B7L802C23,B7L802C32,B7L802C41)</f>
        <v>557.46679779380497</v>
      </c>
      <c r="AH8" s="16" t="s">
        <v>28506</v>
      </c>
      <c r="AI8" s="33">
        <f>IF(D6L201C15=0,0,D6L201C11/D6L201C15)</f>
        <v>4.3391407840220039E-2</v>
      </c>
      <c r="AJ8" s="16" t="s">
        <v>28507</v>
      </c>
      <c r="AK8" s="33">
        <f>IF(D6L201C5=0,0,D6L201C11/D6L201C5)</f>
        <v>1.6527549719713149E-2</v>
      </c>
      <c r="AL8" s="16" t="s">
        <v>28508</v>
      </c>
      <c r="AM8" s="33">
        <f>D6L201C8*CHOOSE(MIN(D6L201C9,RUN_YEARS),B7L802C4,B7L802C13,B7L802C22,B7L802C31,B7L802C40)</f>
        <v>174.91864448189273</v>
      </c>
      <c r="AN8" s="16" t="s">
        <v>28509</v>
      </c>
      <c r="AO8" s="33">
        <f>D6L201C8-D6L201C18</f>
        <v>556.8676635514405</v>
      </c>
      <c r="AP8" s="16" t="s">
        <v>28510</v>
      </c>
      <c r="AQ8" s="33">
        <f>CHOOSE(MIN(D6L201C9,RUN_YEARS),B7L802C2,B7L802C11,B7L802C20,B7L802C29,B7L802C38)</f>
        <v>77.401042919394726</v>
      </c>
      <c r="AR8" s="16" t="s">
        <v>28511</v>
      </c>
      <c r="AS8" s="33">
        <f>IF(D6L201C20=0,0,D6L201C18/D6L201C20)</f>
        <v>2.2599003564338611</v>
      </c>
      <c r="AT8" s="16" t="s">
        <v>28512</v>
      </c>
      <c r="AU8" s="33">
        <f>IF(D6L201C5=0,0,D6L201C18/D6L201C5)</f>
        <v>0.11951483825379602</v>
      </c>
      <c r="AV8" s="16" t="s">
        <v>28513</v>
      </c>
      <c r="AW8" s="33">
        <f>CHOOSE(MIN(D6L201C9,RUN_YEARS),B7L802C1,B7L802C10,B7L802C19,B7L802C28,B7L802C37)</f>
        <v>246.41248538505545</v>
      </c>
      <c r="AX8" s="16" t="s">
        <v>28514</v>
      </c>
      <c r="AY8" s="33">
        <f>IF(D6L201C23=0,0,D6L201C19/D6L201C23)</f>
        <v>2.2599003564338616</v>
      </c>
      <c r="AZ8" s="16" t="s">
        <v>28515</v>
      </c>
      <c r="BA8" s="33">
        <f>IF(D6L201C5=0,0,D6L201C19/D6L201C5)</f>
        <v>0.380485161746204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2.7639568705704161</v>
      </c>
      <c r="J9" s="16" t="s">
        <v>28536</v>
      </c>
      <c r="K9" s="21">
        <f>IF(FLOW_THRU_100PCT="Y",1,INDEX(VariabilityMatrix,D6L202C1,D6L202C9))</f>
        <v>0.61092672130876635</v>
      </c>
      <c r="L9" s="16" t="s">
        <v>28516</v>
      </c>
      <c r="M9" s="15">
        <f>IF(D6L202C2&lt;&gt;0,D6L202C2*D6L202C4,D6L202C3*D6L202C4)</f>
        <v>1.6885751087764225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0.84428755438821124</v>
      </c>
      <c r="R9" s="16" t="s">
        <v>28518</v>
      </c>
      <c r="S9" s="15">
        <f>D6L202C5-D6L202C7</f>
        <v>0.84428755438821124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0.81636961086320226</v>
      </c>
      <c r="X9" s="16" t="s">
        <v>28520</v>
      </c>
      <c r="Y9" s="33">
        <f>D6L202C7-D6L202C10</f>
        <v>2.7917943525008981E-2</v>
      </c>
      <c r="Z9" s="16" t="s">
        <v>28521</v>
      </c>
      <c r="AA9" s="33">
        <f>CHOOSE(MIN(D6L202C9,RUN_YEARS),B7L802C7,B7L802C16,B7L802C25,B7L802C34,B7L802C43)</f>
        <v>42764.800000000003</v>
      </c>
      <c r="AB9" s="16" t="s">
        <v>28522</v>
      </c>
      <c r="AC9" s="33">
        <f>IF(D6L202C12=0,0,D6L202C10/D6L202C12)</f>
        <v>1.9089756315081614E-5</v>
      </c>
      <c r="AD9" s="16" t="s">
        <v>28523</v>
      </c>
      <c r="AE9" s="33">
        <f>IF(D6L202C5=0,0,D6L202C10/D6L202C5)</f>
        <v>0.48346656694161572</v>
      </c>
      <c r="AF9" s="16" t="s">
        <v>28524</v>
      </c>
      <c r="AG9" s="33">
        <f>CHOOSE(MIN(D6L202C9,RUN_YEARS),B7L802C5,B7L802C14,B7L802C23,B7L802C32,B7L802C41)</f>
        <v>562.48337638855924</v>
      </c>
      <c r="AH9" s="16" t="s">
        <v>28525</v>
      </c>
      <c r="AI9" s="33">
        <f>IF(D6L202C15=0,0,D6L202C11/D6L202C15)</f>
        <v>4.9633366419212142E-5</v>
      </c>
      <c r="AJ9" s="16" t="s">
        <v>28526</v>
      </c>
      <c r="AK9" s="33">
        <f>IF(D6L202C5=0,0,D6L202C11/D6L202C5)</f>
        <v>1.6533433058384308E-2</v>
      </c>
      <c r="AL9" s="16" t="s">
        <v>28527</v>
      </c>
      <c r="AM9" s="33">
        <f>D6L202C8*CHOOSE(MIN(D6L202C9,RUN_YEARS),B7L802C4,B7L802C13,B7L802C22,B7L802C31,B7L802C40)</f>
        <v>0.19771782927471976</v>
      </c>
      <c r="AN9" s="16" t="s">
        <v>28528</v>
      </c>
      <c r="AO9" s="33">
        <f>D6L202C8-D6L202C18</f>
        <v>0.64656972511349142</v>
      </c>
      <c r="AP9" s="16" t="s">
        <v>28529</v>
      </c>
      <c r="AQ9" s="33">
        <f>CHOOSE(MIN(D6L202C9,RUN_YEARS),B7L802C2,B7L802C11,B7L802C20,B7L802C29,B7L802C38)</f>
        <v>75.659478952115322</v>
      </c>
      <c r="AR9" s="16" t="s">
        <v>28530</v>
      </c>
      <c r="AS9" s="33">
        <f>IF(D6L202C20=0,0,D6L202C18/D6L202C20)</f>
        <v>2.6132591978310455E-3</v>
      </c>
      <c r="AT9" s="16" t="s">
        <v>28531</v>
      </c>
      <c r="AU9" s="33">
        <f>IF(D6L202C5=0,0,D6L202C18/D6L202C5)</f>
        <v>0.11709152186780149</v>
      </c>
      <c r="AV9" s="16" t="s">
        <v>28532</v>
      </c>
      <c r="AW9" s="33">
        <f>CHOOSE(MIN(D6L202C9,RUN_YEARS),B7L802C1,B7L802C10,B7L802C19,B7L802C28,B7L802C37)</f>
        <v>247.41890343297439</v>
      </c>
      <c r="AX9" s="16" t="s">
        <v>28533</v>
      </c>
      <c r="AY9" s="33">
        <f>IF(D6L202C23=0,0,D6L202C19/D6L202C23)</f>
        <v>2.6132591978310451E-3</v>
      </c>
      <c r="AZ9" s="16" t="s">
        <v>28534</v>
      </c>
      <c r="BA9" s="33">
        <f>IF(D6L202C5=0,0,D6L202C19/D6L202C5)</f>
        <v>0.38290847813219847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0.32910439014392773</v>
      </c>
      <c r="J10" s="16" t="s">
        <v>28557</v>
      </c>
      <c r="K10" s="21">
        <f>IF(FLOW_THRU_100PCT="Y",1,INDEX(VariabilityMatrix,D6L203C1,D6L203C9))</f>
        <v>0.61092672130876635</v>
      </c>
      <c r="L10" s="16" t="s">
        <v>28537</v>
      </c>
      <c r="M10" s="15">
        <f>IF(D6L203C2&lt;&gt;0,D6L203C2*D6L203C4,D6L203C3*D6L203C4)</f>
        <v>0.20105866603895084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0.10052933301947542</v>
      </c>
      <c r="R10" s="16" t="s">
        <v>28539</v>
      </c>
      <c r="S10" s="15">
        <f>D6L203C5-D6L203C7</f>
        <v>0.10052933301947542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9.7205143023712373E-2</v>
      </c>
      <c r="X10" s="16" t="s">
        <v>28541</v>
      </c>
      <c r="Y10" s="33">
        <f>D6L203C7-D6L203C10</f>
        <v>3.3241899957630466E-3</v>
      </c>
      <c r="Z10" s="16" t="s">
        <v>28542</v>
      </c>
      <c r="AA10" s="33">
        <f>CHOOSE(MIN(D6L203C9,RUN_YEARS),B7L802C7,B7L802C16,B7L802C25,B7L802C34,B7L802C43)</f>
        <v>42764.800000000003</v>
      </c>
      <c r="AB10" s="16" t="s">
        <v>28543</v>
      </c>
      <c r="AC10" s="33">
        <f>IF(D6L203C12=0,0,D6L203C10/D6L203C12)</f>
        <v>2.2730175991402361E-6</v>
      </c>
      <c r="AD10" s="16" t="s">
        <v>28544</v>
      </c>
      <c r="AE10" s="33">
        <f>IF(D6L203C5=0,0,D6L203C10/D6L203C5)</f>
        <v>0.48346656694161566</v>
      </c>
      <c r="AF10" s="16" t="s">
        <v>28545</v>
      </c>
      <c r="AG10" s="33">
        <f>CHOOSE(MIN(D6L203C9,RUN_YEARS),B7L802C5,B7L802C14,B7L802C23,B7L802C32,B7L802C41)</f>
        <v>562.48337638855924</v>
      </c>
      <c r="AH10" s="16" t="s">
        <v>28546</v>
      </c>
      <c r="AI10" s="33">
        <f>IF(D6L203C15=0,0,D6L203C11/D6L203C15)</f>
        <v>5.9098457577646196E-6</v>
      </c>
      <c r="AJ10" s="16" t="s">
        <v>28547</v>
      </c>
      <c r="AK10" s="33">
        <f>IF(D6L203C5=0,0,D6L203C11/D6L203C5)</f>
        <v>1.6533433058384339E-2</v>
      </c>
      <c r="AL10" s="16" t="s">
        <v>28548</v>
      </c>
      <c r="AM10" s="33">
        <f>D6L203C8*CHOOSE(MIN(D6L203C9,RUN_YEARS),B7L802C4,B7L802C13,B7L802C22,B7L802C31,B7L802C40)</f>
        <v>2.3542265191210807E-2</v>
      </c>
      <c r="AN10" s="16" t="s">
        <v>28549</v>
      </c>
      <c r="AO10" s="33">
        <f>D6L203C8-D6L203C18</f>
        <v>7.6987067828264616E-2</v>
      </c>
      <c r="AP10" s="16" t="s">
        <v>28550</v>
      </c>
      <c r="AQ10" s="33">
        <f>CHOOSE(MIN(D6L203C9,RUN_YEARS),B7L802C2,B7L802C11,B7L802C20,B7L802C29,B7L802C38)</f>
        <v>75.659478952115322</v>
      </c>
      <c r="AR10" s="16" t="s">
        <v>28551</v>
      </c>
      <c r="AS10" s="33">
        <f>IF(D6L203C20=0,0,D6L203C18/D6L203C20)</f>
        <v>3.1116081576652995E-4</v>
      </c>
      <c r="AT10" s="16" t="s">
        <v>28552</v>
      </c>
      <c r="AU10" s="33">
        <f>IF(D6L203C5=0,0,D6L203C18/D6L203C5)</f>
        <v>0.11709152186780149</v>
      </c>
      <c r="AV10" s="16" t="s">
        <v>28553</v>
      </c>
      <c r="AW10" s="33">
        <f>CHOOSE(MIN(D6L203C9,RUN_YEARS),B7L802C1,B7L802C10,B7L802C19,B7L802C28,B7L802C37)</f>
        <v>247.41890343297439</v>
      </c>
      <c r="AX10" s="16" t="s">
        <v>28554</v>
      </c>
      <c r="AY10" s="33">
        <f>IF(D6L203C23=0,0,D6L203C19/D6L203C23)</f>
        <v>3.1116081576653001E-4</v>
      </c>
      <c r="AZ10" s="16" t="s">
        <v>28555</v>
      </c>
      <c r="BA10" s="33">
        <f>IF(D6L203C5=0,0,D6L203C19/D6L203C5)</f>
        <v>0.38290847813219853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-6.6737236376618377E-3</v>
      </c>
      <c r="J11" s="16" t="s">
        <v>28578</v>
      </c>
      <c r="K11" s="21">
        <f>IF(FLOW_THRU_100PCT="Y",1,INDEX(VariabilityMatrix,D6L204C1,D6L204C9))</f>
        <v>0.61905176758577873</v>
      </c>
      <c r="L11" s="16" t="s">
        <v>28558</v>
      </c>
      <c r="M11" s="15">
        <f>IF(D6L204C2&lt;&gt;0,D6L204C2*D6L204C4,D6L204C3*D6L204C4)</f>
        <v>-4.1313804142735534E-3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-2.0656902071367767E-3</v>
      </c>
      <c r="R11" s="16" t="s">
        <v>28560</v>
      </c>
      <c r="S11" s="15">
        <f>D6L204C5-D6L204C7</f>
        <v>-2.0656902071367767E-3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-1.9968706363327842E-3</v>
      </c>
      <c r="X11" s="16" t="s">
        <v>28562</v>
      </c>
      <c r="Y11" s="33">
        <f>D6L204C7-D6L204C10</f>
        <v>-6.8819570803992525E-5</v>
      </c>
      <c r="Z11" s="16" t="s">
        <v>28563</v>
      </c>
      <c r="AA11" s="33">
        <f>CHOOSE(MIN(D6L204C9,RUN_YEARS),B7L802C7,B7L802C16,B7L802C25,B7L802C34,B7L802C43)</f>
        <v>39536</v>
      </c>
      <c r="AB11" s="16" t="s">
        <v>28564</v>
      </c>
      <c r="AC11" s="33">
        <f>IF(D6L204C12=0,0,D6L204C10/D6L204C12)</f>
        <v>-5.0507654702872929E-8</v>
      </c>
      <c r="AD11" s="16" t="s">
        <v>28565</v>
      </c>
      <c r="AE11" s="33">
        <f>IF(D6L204C5=0,0,D6L204C10/D6L204C5)</f>
        <v>0.48334223336920829</v>
      </c>
      <c r="AF11" s="16" t="s">
        <v>28566</v>
      </c>
      <c r="AG11" s="33">
        <f>CHOOSE(MIN(D6L204C9,RUN_YEARS),B7L802C5,B7L802C14,B7L802C23,B7L802C32,B7L802C41)</f>
        <v>524.06047854638894</v>
      </c>
      <c r="AH11" s="16" t="s">
        <v>28567</v>
      </c>
      <c r="AI11" s="33">
        <f>IF(D6L204C15=0,0,D6L204C11/D6L204C15)</f>
        <v>-1.3131990222746922E-7</v>
      </c>
      <c r="AJ11" s="16" t="s">
        <v>28568</v>
      </c>
      <c r="AK11" s="33">
        <f>IF(D6L204C5=0,0,D6L204C11/D6L204C5)</f>
        <v>1.6657766630791732E-2</v>
      </c>
      <c r="AL11" s="16" t="s">
        <v>28569</v>
      </c>
      <c r="AM11" s="33">
        <f>D6L204C8*CHOOSE(MIN(D6L204C9,RUN_YEARS),B7L802C4,B7L802C13,B7L802C22,B7L802C31,B7L802C40)</f>
        <v>-5.0274832402818863E-4</v>
      </c>
      <c r="AN11" s="16" t="s">
        <v>28570</v>
      </c>
      <c r="AO11" s="33">
        <f>D6L204C8-D6L204C18</f>
        <v>-1.562941883108588E-3</v>
      </c>
      <c r="AP11" s="16" t="s">
        <v>28571</v>
      </c>
      <c r="AQ11" s="33">
        <f>CHOOSE(MIN(D6L204C9,RUN_YEARS),B7L802C2,B7L802C11,B7L802C20,B7L802C29,B7L802C38)</f>
        <v>74.123719358335677</v>
      </c>
      <c r="AR11" s="16" t="s">
        <v>28572</v>
      </c>
      <c r="AS11" s="33">
        <f>IF(D6L204C20=0,0,D6L204C18/D6L204C20)</f>
        <v>-6.7825566280309894E-6</v>
      </c>
      <c r="AT11" s="16" t="s">
        <v>28573</v>
      </c>
      <c r="AU11" s="33">
        <f>IF(D6L204C5=0,0,D6L204C18/D6L204C5)</f>
        <v>0.12169015525446113</v>
      </c>
      <c r="AV11" s="16" t="s">
        <v>28574</v>
      </c>
      <c r="AW11" s="33">
        <f>CHOOSE(MIN(D6L204C9,RUN_YEARS),B7L802C1,B7L802C10,B7L802C19,B7L802C28,B7L802C37)</f>
        <v>230.43550814588892</v>
      </c>
      <c r="AX11" s="16" t="s">
        <v>28575</v>
      </c>
      <c r="AY11" s="33">
        <f>IF(D6L204C23=0,0,D6L204C19/D6L204C23)</f>
        <v>-6.7825566280309894E-6</v>
      </c>
      <c r="AZ11" s="16" t="s">
        <v>28576</v>
      </c>
      <c r="BA11" s="33">
        <f>IF(D6L204C5=0,0,D6L204C19/D6L204C5)</f>
        <v>0.37830984474553886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11.951326410922928</v>
      </c>
      <c r="J12" s="16" t="s">
        <v>28599</v>
      </c>
      <c r="K12" s="21">
        <f>IF(FLOW_THRU_100PCT="Y",1,INDEX(VariabilityMatrix,D6L205C1,D6L205C9))</f>
        <v>0.32581930471580645</v>
      </c>
      <c r="L12" s="16" t="s">
        <v>28579</v>
      </c>
      <c r="M12" s="15">
        <f>IF(D6L205C2&lt;&gt;0,D6L205C2*D6L205C4,D6L205C3*D6L205C4)</f>
        <v>3.8939728616385629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1.9469864308192815</v>
      </c>
      <c r="R12" s="16" t="s">
        <v>28581</v>
      </c>
      <c r="S12" s="15">
        <f>D6L205C5-D6L205C7</f>
        <v>1.9469864308192815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1.8826056911802149</v>
      </c>
      <c r="X12" s="16" t="s">
        <v>28583</v>
      </c>
      <c r="Y12" s="33">
        <f>D6L205C7-D6L205C10</f>
        <v>6.4380739639066542E-2</v>
      </c>
      <c r="Z12" s="16" t="s">
        <v>28584</v>
      </c>
      <c r="AA12" s="33">
        <f>CHOOSE(MIN(D6L205C9,RUN_YEARS),B7L802C7,B7L802C16,B7L802C25,B7L802C34,B7L802C43)</f>
        <v>42764.800000000003</v>
      </c>
      <c r="AB12" s="16" t="s">
        <v>28585</v>
      </c>
      <c r="AC12" s="33">
        <f>IF(D6L205C12=0,0,D6L205C10/D6L205C12)</f>
        <v>4.4022319552066529E-5</v>
      </c>
      <c r="AD12" s="16" t="s">
        <v>28586</v>
      </c>
      <c r="AE12" s="33">
        <f>IF(D6L205C5=0,0,D6L205C10/D6L205C5)</f>
        <v>0.48346656694161566</v>
      </c>
      <c r="AF12" s="16" t="s">
        <v>28587</v>
      </c>
      <c r="AG12" s="33">
        <f>CHOOSE(MIN(D6L205C9,RUN_YEARS),B7L802C5,B7L802C14,B7L802C23,B7L802C32,B7L802C41)</f>
        <v>562.48337638855924</v>
      </c>
      <c r="AH12" s="16" t="s">
        <v>28588</v>
      </c>
      <c r="AI12" s="33">
        <f>IF(D6L205C15=0,0,D6L205C11/D6L205C15)</f>
        <v>1.144580308353732E-4</v>
      </c>
      <c r="AJ12" s="16" t="s">
        <v>28589</v>
      </c>
      <c r="AK12" s="33">
        <f>IF(D6L205C5=0,0,D6L205C11/D6L205C5)</f>
        <v>1.6533433058384353E-2</v>
      </c>
      <c r="AL12" s="16" t="s">
        <v>28590</v>
      </c>
      <c r="AM12" s="33">
        <f>D6L205C8*CHOOSE(MIN(D6L205C9,RUN_YEARS),B7L802C4,B7L802C13,B7L802C22,B7L802C31,B7L802C40)</f>
        <v>0.45595120848117732</v>
      </c>
      <c r="AN12" s="16" t="s">
        <v>28591</v>
      </c>
      <c r="AO12" s="33">
        <f>D6L205C8-D6L205C18</f>
        <v>1.491035222338104</v>
      </c>
      <c r="AP12" s="16" t="s">
        <v>28592</v>
      </c>
      <c r="AQ12" s="33">
        <f>CHOOSE(MIN(D6L205C9,RUN_YEARS),B7L802C2,B7L802C11,B7L802C20,B7L802C29,B7L802C38)</f>
        <v>75.659478952115322</v>
      </c>
      <c r="AR12" s="16" t="s">
        <v>28593</v>
      </c>
      <c r="AS12" s="33">
        <f>IF(D6L205C20=0,0,D6L205C18/D6L205C20)</f>
        <v>6.0263593510833926E-3</v>
      </c>
      <c r="AT12" s="16" t="s">
        <v>28594</v>
      </c>
      <c r="AU12" s="33">
        <f>IF(D6L205C5=0,0,D6L205C18/D6L205C5)</f>
        <v>0.11709152186780149</v>
      </c>
      <c r="AV12" s="16" t="s">
        <v>28595</v>
      </c>
      <c r="AW12" s="33">
        <f>CHOOSE(MIN(D6L205C9,RUN_YEARS),B7L802C1,B7L802C10,B7L802C19,B7L802C28,B7L802C37)</f>
        <v>247.41890343297439</v>
      </c>
      <c r="AX12" s="16" t="s">
        <v>28596</v>
      </c>
      <c r="AY12" s="33">
        <f>IF(D6L205C23=0,0,D6L205C19/D6L205C23)</f>
        <v>6.0263593510833926E-3</v>
      </c>
      <c r="AZ12" s="16" t="s">
        <v>28597</v>
      </c>
      <c r="BA12" s="33">
        <f>IF(D6L205C5=0,0,D6L205C19/D6L205C5)</f>
        <v>0.38290847813219847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4.2573779708877701</v>
      </c>
      <c r="J13" s="16" t="s">
        <v>28620</v>
      </c>
      <c r="K13" s="21">
        <f>IF(FLOW_THRU_100PCT="Y",1,INDEX(VariabilityMatrix,D6L206C1,D6L206C9))</f>
        <v>0.61092672130876635</v>
      </c>
      <c r="L13" s="16" t="s">
        <v>28600</v>
      </c>
      <c r="M13" s="15">
        <f>IF(D6L206C2&lt;&gt;0,D6L206C2*D6L206C4,D6L206C3*D6L206C4)</f>
        <v>2.600945965126634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1.300472982563317</v>
      </c>
      <c r="R13" s="16" t="s">
        <v>28602</v>
      </c>
      <c r="S13" s="15">
        <f>D6L206C5-D6L206C7</f>
        <v>1.300472982563317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1.2574704165604209</v>
      </c>
      <c r="X13" s="16" t="s">
        <v>28604</v>
      </c>
      <c r="Y13" s="33">
        <f>D6L206C7-D6L206C10</f>
        <v>4.3002566002896092E-2</v>
      </c>
      <c r="Z13" s="16" t="s">
        <v>28605</v>
      </c>
      <c r="AA13" s="33">
        <f>CHOOSE(MIN(D6L206C9,RUN_YEARS),B7L802C7,B7L802C16,B7L802C25,B7L802C34,B7L802C43)</f>
        <v>42764.800000000003</v>
      </c>
      <c r="AB13" s="16" t="s">
        <v>28606</v>
      </c>
      <c r="AC13" s="33">
        <f>IF(D6L206C12=0,0,D6L206C10/D6L206C12)</f>
        <v>2.9404332922413313E-5</v>
      </c>
      <c r="AD13" s="16" t="s">
        <v>28607</v>
      </c>
      <c r="AE13" s="33">
        <f>IF(D6L206C5=0,0,D6L206C10/D6L206C5)</f>
        <v>0.48346656694161566</v>
      </c>
      <c r="AF13" s="16" t="s">
        <v>28608</v>
      </c>
      <c r="AG13" s="33">
        <f>CHOOSE(MIN(D6L206C9,RUN_YEARS),B7L802C5,B7L802C14,B7L802C23,B7L802C32,B7L802C41)</f>
        <v>562.48337638855924</v>
      </c>
      <c r="AH13" s="16" t="s">
        <v>28609</v>
      </c>
      <c r="AI13" s="33">
        <f>IF(D6L206C15=0,0,D6L206C11/D6L206C15)</f>
        <v>7.6451265598274755E-5</v>
      </c>
      <c r="AJ13" s="16" t="s">
        <v>28610</v>
      </c>
      <c r="AK13" s="33">
        <f>IF(D6L206C5=0,0,D6L206C11/D6L206C5)</f>
        <v>1.6533433058384357E-2</v>
      </c>
      <c r="AL13" s="16" t="s">
        <v>28611</v>
      </c>
      <c r="AM13" s="33">
        <f>D6L206C8*CHOOSE(MIN(D6L206C9,RUN_YEARS),B7L802C4,B7L802C13,B7L802C22,B7L802C31,B7L802C40)</f>
        <v>0.30454872135259531</v>
      </c>
      <c r="AN13" s="16" t="s">
        <v>28612</v>
      </c>
      <c r="AO13" s="33">
        <f>D6L206C8-D6L206C18</f>
        <v>0.99592426121072175</v>
      </c>
      <c r="AP13" s="16" t="s">
        <v>28613</v>
      </c>
      <c r="AQ13" s="33">
        <f>CHOOSE(MIN(D6L206C9,RUN_YEARS),B7L802C2,B7L802C11,B7L802C20,B7L802C29,B7L802C38)</f>
        <v>75.659478952115322</v>
      </c>
      <c r="AR13" s="16" t="s">
        <v>28614</v>
      </c>
      <c r="AS13" s="33">
        <f>IF(D6L206C20=0,0,D6L206C18/D6L206C20)</f>
        <v>4.0252553357569823E-3</v>
      </c>
      <c r="AT13" s="16" t="s">
        <v>28615</v>
      </c>
      <c r="AU13" s="33">
        <f>IF(D6L206C5=0,0,D6L206C18/D6L206C5)</f>
        <v>0.11709152186780149</v>
      </c>
      <c r="AV13" s="16" t="s">
        <v>28616</v>
      </c>
      <c r="AW13" s="33">
        <f>CHOOSE(MIN(D6L206C9,RUN_YEARS),B7L802C1,B7L802C10,B7L802C19,B7L802C28,B7L802C37)</f>
        <v>247.41890343297439</v>
      </c>
      <c r="AX13" s="16" t="s">
        <v>28617</v>
      </c>
      <c r="AY13" s="33">
        <f>IF(D6L206C23=0,0,D6L206C19/D6L206C23)</f>
        <v>4.0252553357569823E-3</v>
      </c>
      <c r="AZ13" s="16" t="s">
        <v>28618</v>
      </c>
      <c r="BA13" s="33">
        <f>IF(D6L206C5=0,0,D6L206C19/D6L206C5)</f>
        <v>0.38290847813219853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0.15552481639388971</v>
      </c>
      <c r="J14" s="16" t="s">
        <v>28641</v>
      </c>
      <c r="K14" s="21">
        <f>IF(FLOW_THRU_100PCT="Y",1,INDEX(VariabilityMatrix,D6L207C1,D6L207C9))</f>
        <v>0.61905176758577873</v>
      </c>
      <c r="L14" s="16" t="s">
        <v>28621</v>
      </c>
      <c r="M14" s="15">
        <f>IF(D6L207C2&lt;&gt;0,D6L207C2*D6L207C4,D6L207C3*D6L207C4)</f>
        <v>9.6277912492091125E-2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4.8138956246045563E-2</v>
      </c>
      <c r="R14" s="16" t="s">
        <v>28623</v>
      </c>
      <c r="S14" s="15">
        <f>D6L207C5-D6L207C7</f>
        <v>4.8138956246045563E-2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4.6535181248052518E-2</v>
      </c>
      <c r="X14" s="16" t="s">
        <v>28625</v>
      </c>
      <c r="Y14" s="33">
        <f>D6L207C7-D6L207C10</f>
        <v>1.6037749979930446E-3</v>
      </c>
      <c r="Z14" s="16" t="s">
        <v>28626</v>
      </c>
      <c r="AA14" s="33">
        <f>CHOOSE(MIN(D6L207C9,RUN_YEARS),B7L802C7,B7L802C16,B7L802C25,B7L802C34,B7L802C43)</f>
        <v>39536</v>
      </c>
      <c r="AB14" s="16" t="s">
        <v>28627</v>
      </c>
      <c r="AC14" s="33">
        <f>IF(D6L207C12=0,0,D6L207C10/D6L207C12)</f>
        <v>1.1770331153392482E-6</v>
      </c>
      <c r="AD14" s="16" t="s">
        <v>28628</v>
      </c>
      <c r="AE14" s="33">
        <f>IF(D6L207C5=0,0,D6L207C10/D6L207C5)</f>
        <v>0.48334223336920823</v>
      </c>
      <c r="AF14" s="16" t="s">
        <v>28629</v>
      </c>
      <c r="AG14" s="33">
        <f>CHOOSE(MIN(D6L207C9,RUN_YEARS),B7L802C5,B7L802C14,B7L802C23,B7L802C32,B7L802C41)</f>
        <v>524.06047854638894</v>
      </c>
      <c r="AH14" s="16" t="s">
        <v>28630</v>
      </c>
      <c r="AI14" s="33">
        <f>IF(D6L207C15=0,0,D6L207C11/D6L207C15)</f>
        <v>3.0602860998820411E-6</v>
      </c>
      <c r="AJ14" s="16" t="s">
        <v>28631</v>
      </c>
      <c r="AK14" s="33">
        <f>IF(D6L207C5=0,0,D6L207C11/D6L207C5)</f>
        <v>1.665776663079176E-2</v>
      </c>
      <c r="AL14" s="16" t="s">
        <v>28632</v>
      </c>
      <c r="AM14" s="33">
        <f>D6L207C8*CHOOSE(MIN(D6L207C9,RUN_YEARS),B7L802C4,B7L802C13,B7L802C22,B7L802C31,B7L802C40)</f>
        <v>1.171607411873799E-2</v>
      </c>
      <c r="AN14" s="16" t="s">
        <v>28633</v>
      </c>
      <c r="AO14" s="33">
        <f>D6L207C8-D6L207C18</f>
        <v>3.6422882127307571E-2</v>
      </c>
      <c r="AP14" s="16" t="s">
        <v>28634</v>
      </c>
      <c r="AQ14" s="33">
        <f>CHOOSE(MIN(D6L207C9,RUN_YEARS),B7L802C2,B7L802C11,B7L802C20,B7L802C29,B7L802C38)</f>
        <v>74.123719358335677</v>
      </c>
      <c r="AR14" s="16" t="s">
        <v>28635</v>
      </c>
      <c r="AS14" s="33">
        <f>IF(D6L207C20=0,0,D6L207C18/D6L207C20)</f>
        <v>1.5806106628431677E-4</v>
      </c>
      <c r="AT14" s="16" t="s">
        <v>28636</v>
      </c>
      <c r="AU14" s="33">
        <f>IF(D6L207C5=0,0,D6L207C18/D6L207C5)</f>
        <v>0.12169015525446111</v>
      </c>
      <c r="AV14" s="16" t="s">
        <v>28637</v>
      </c>
      <c r="AW14" s="33">
        <f>CHOOSE(MIN(D6L207C9,RUN_YEARS),B7L802C1,B7L802C10,B7L802C19,B7L802C28,B7L802C37)</f>
        <v>230.43550814588892</v>
      </c>
      <c r="AX14" s="16" t="s">
        <v>28638</v>
      </c>
      <c r="AY14" s="33">
        <f>IF(D6L207C23=0,0,D6L207C19/D6L207C23)</f>
        <v>1.580610662843168E-4</v>
      </c>
      <c r="AZ14" s="16" t="s">
        <v>28639</v>
      </c>
      <c r="BA14" s="33">
        <f>IF(D6L207C5=0,0,D6L207C19/D6L207C5)</f>
        <v>0.37830984474553886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6.7639090922248346E-2</v>
      </c>
      <c r="J15" s="16" t="s">
        <v>28662</v>
      </c>
      <c r="K15" s="21">
        <f>IF(FLOW_THRU_100PCT="Y",1,INDEX(VariabilityMatrix,D6L208C1,D6L208C9))</f>
        <v>0.61905176758577873</v>
      </c>
      <c r="L15" s="16" t="s">
        <v>28642</v>
      </c>
      <c r="M15" s="15">
        <f>IF(D6L208C2&lt;&gt;0,D6L208C2*D6L208C4,D6L208C3*D6L208C4)</f>
        <v>4.1872098793313037E-2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2.0936049396656518E-2</v>
      </c>
      <c r="R15" s="16" t="s">
        <v>28644</v>
      </c>
      <c r="S15" s="15">
        <f>D6L208C5-D6L208C7</f>
        <v>2.0936049396656518E-2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2.0238553746616053E-2</v>
      </c>
      <c r="X15" s="16" t="s">
        <v>28646</v>
      </c>
      <c r="Y15" s="33">
        <f>D6L208C7-D6L208C10</f>
        <v>6.9749565004046526E-4</v>
      </c>
      <c r="Z15" s="16" t="s">
        <v>28647</v>
      </c>
      <c r="AA15" s="33">
        <f>CHOOSE(MIN(D6L208C9,RUN_YEARS),B7L802C7,B7L802C16,B7L802C25,B7L802C34,B7L802C43)</f>
        <v>39536</v>
      </c>
      <c r="AB15" s="16" t="s">
        <v>28648</v>
      </c>
      <c r="AC15" s="33">
        <f>IF(D6L208C12=0,0,D6L208C10/D6L208C12)</f>
        <v>5.1190190577236069E-7</v>
      </c>
      <c r="AD15" s="16" t="s">
        <v>28649</v>
      </c>
      <c r="AE15" s="33">
        <f>IF(D6L208C5=0,0,D6L208C10/D6L208C5)</f>
        <v>0.48334223336920823</v>
      </c>
      <c r="AF15" s="16" t="s">
        <v>28650</v>
      </c>
      <c r="AG15" s="33">
        <f>CHOOSE(MIN(D6L208C9,RUN_YEARS),B7L802C5,B7L802C14,B7L802C23,B7L802C32,B7L802C41)</f>
        <v>524.06047854638894</v>
      </c>
      <c r="AH15" s="16" t="s">
        <v>28651</v>
      </c>
      <c r="AI15" s="33">
        <f>IF(D6L208C15=0,0,D6L208C11/D6L208C15)</f>
        <v>1.3309449550081349E-6</v>
      </c>
      <c r="AJ15" s="16" t="s">
        <v>28652</v>
      </c>
      <c r="AK15" s="33">
        <f>IF(D6L208C5=0,0,D6L208C11/D6L208C5)</f>
        <v>1.6657766630791746E-2</v>
      </c>
      <c r="AL15" s="16" t="s">
        <v>28653</v>
      </c>
      <c r="AM15" s="33">
        <f>D6L208C8*CHOOSE(MIN(D6L208C9,RUN_YEARS),B7L802C4,B7L802C13,B7L802C22,B7L802C31,B7L802C40)</f>
        <v>5.0954222029883974E-3</v>
      </c>
      <c r="AN15" s="16" t="s">
        <v>28654</v>
      </c>
      <c r="AO15" s="33">
        <f>D6L208C8-D6L208C18</f>
        <v>1.5840627193668119E-2</v>
      </c>
      <c r="AP15" s="16" t="s">
        <v>28655</v>
      </c>
      <c r="AQ15" s="33">
        <f>CHOOSE(MIN(D6L208C9,RUN_YEARS),B7L802C2,B7L802C11,B7L802C20,B7L802C29,B7L802C38)</f>
        <v>74.123719358335677</v>
      </c>
      <c r="AR15" s="16" t="s">
        <v>28656</v>
      </c>
      <c r="AS15" s="33">
        <f>IF(D6L208C20=0,0,D6L208C18/D6L208C20)</f>
        <v>6.8742127986800561E-5</v>
      </c>
      <c r="AT15" s="16" t="s">
        <v>28657</v>
      </c>
      <c r="AU15" s="33">
        <f>IF(D6L208C5=0,0,D6L208C18/D6L208C5)</f>
        <v>0.12169015525446111</v>
      </c>
      <c r="AV15" s="16" t="s">
        <v>28658</v>
      </c>
      <c r="AW15" s="33">
        <f>CHOOSE(MIN(D6L208C9,RUN_YEARS),B7L802C1,B7L802C10,B7L802C19,B7L802C28,B7L802C37)</f>
        <v>230.43550814588892</v>
      </c>
      <c r="AX15" s="16" t="s">
        <v>28659</v>
      </c>
      <c r="AY15" s="33">
        <f>IF(D6L208C23=0,0,D6L208C19/D6L208C23)</f>
        <v>6.8742127986800561E-5</v>
      </c>
      <c r="AZ15" s="16" t="s">
        <v>28660</v>
      </c>
      <c r="BA15" s="33">
        <f>IF(D6L208C5=0,0,D6L208C19/D6L208C5)</f>
        <v>0.37830984474553886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0.12391481456955898</v>
      </c>
      <c r="J16" s="16" t="s">
        <v>28683</v>
      </c>
      <c r="K16" s="21">
        <f>IF(FLOW_THRU_100PCT="Y",1,INDEX(VariabilityMatrix,D6L209C1,D6L209C9))</f>
        <v>0.61905176758577873</v>
      </c>
      <c r="L16" s="16" t="s">
        <v>28663</v>
      </c>
      <c r="M16" s="15">
        <f>IF(D6L209C2&lt;&gt;0,D6L209C2*D6L209C4,D6L209C3*D6L209C4)</f>
        <v>7.6709684989349491E-2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3.8354842494674746E-2</v>
      </c>
      <c r="R16" s="16" t="s">
        <v>28665</v>
      </c>
      <c r="S16" s="15">
        <f>D6L209C5-D6L209C7</f>
        <v>3.8354842494674746E-2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3.7077030463800613E-2</v>
      </c>
      <c r="X16" s="16" t="s">
        <v>28667</v>
      </c>
      <c r="Y16" s="33">
        <f>D6L209C7-D6L209C10</f>
        <v>1.2778120308741328E-3</v>
      </c>
      <c r="Z16" s="16" t="s">
        <v>28668</v>
      </c>
      <c r="AA16" s="33">
        <f>CHOOSE(MIN(D6L209C9,RUN_YEARS),B7L802C7,B7L802C16,B7L802C25,B7L802C34,B7L802C43)</f>
        <v>39536</v>
      </c>
      <c r="AB16" s="16" t="s">
        <v>28669</v>
      </c>
      <c r="AC16" s="33">
        <f>IF(D6L209C12=0,0,D6L209C10/D6L209C12)</f>
        <v>9.3780429137496491E-7</v>
      </c>
      <c r="AD16" s="16" t="s">
        <v>28670</v>
      </c>
      <c r="AE16" s="33">
        <f>IF(D6L209C5=0,0,D6L209C10/D6L209C5)</f>
        <v>0.48334223336920823</v>
      </c>
      <c r="AF16" s="16" t="s">
        <v>28671</v>
      </c>
      <c r="AG16" s="33">
        <f>CHOOSE(MIN(D6L209C9,RUN_YEARS),B7L802C5,B7L802C14,B7L802C23,B7L802C32,B7L802C41)</f>
        <v>524.06047854638894</v>
      </c>
      <c r="AH16" s="16" t="s">
        <v>28672</v>
      </c>
      <c r="AI16" s="33">
        <f>IF(D6L209C15=0,0,D6L209C11/D6L209C15)</f>
        <v>2.4382911575749042E-6</v>
      </c>
      <c r="AJ16" s="16" t="s">
        <v>28673</v>
      </c>
      <c r="AK16" s="33">
        <f>IF(D6L209C5=0,0,D6L209C11/D6L209C5)</f>
        <v>1.665776663079175E-2</v>
      </c>
      <c r="AL16" s="16" t="s">
        <v>28674</v>
      </c>
      <c r="AM16" s="33">
        <f>D6L209C8*CHOOSE(MIN(D6L209C9,RUN_YEARS),B7L802C4,B7L802C13,B7L802C22,B7L802C31,B7L802C40)</f>
        <v>9.334813475874745E-3</v>
      </c>
      <c r="AN16" s="16" t="s">
        <v>28675</v>
      </c>
      <c r="AO16" s="33">
        <f>D6L209C8-D6L209C18</f>
        <v>2.9020029018799999E-2</v>
      </c>
      <c r="AP16" s="16" t="s">
        <v>28676</v>
      </c>
      <c r="AQ16" s="33">
        <f>CHOOSE(MIN(D6L209C9,RUN_YEARS),B7L802C2,B7L802C11,B7L802C20,B7L802C29,B7L802C38)</f>
        <v>74.123719358335677</v>
      </c>
      <c r="AR16" s="16" t="s">
        <v>28677</v>
      </c>
      <c r="AS16" s="33">
        <f>IF(D6L209C20=0,0,D6L209C18/D6L209C20)</f>
        <v>1.2593557847181863E-4</v>
      </c>
      <c r="AT16" s="16" t="s">
        <v>28678</v>
      </c>
      <c r="AU16" s="33">
        <f>IF(D6L209C5=0,0,D6L209C18/D6L209C5)</f>
        <v>0.12169015525446111</v>
      </c>
      <c r="AV16" s="16" t="s">
        <v>28679</v>
      </c>
      <c r="AW16" s="33">
        <f>CHOOSE(MIN(D6L209C9,RUN_YEARS),B7L802C1,B7L802C10,B7L802C19,B7L802C28,B7L802C37)</f>
        <v>230.43550814588892</v>
      </c>
      <c r="AX16" s="16" t="s">
        <v>28680</v>
      </c>
      <c r="AY16" s="33">
        <f>IF(D6L209C23=0,0,D6L209C19/D6L209C23)</f>
        <v>1.2593557847181866E-4</v>
      </c>
      <c r="AZ16" s="16" t="s">
        <v>28681</v>
      </c>
      <c r="BA16" s="33">
        <f>IF(D6L209C5=0,0,D6L209C19/D6L209C5)</f>
        <v>0.37830984474553886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2.9220087278411286E-2</v>
      </c>
      <c r="J17" s="16" t="s">
        <v>28704</v>
      </c>
      <c r="K17" s="21">
        <f>IF(FLOW_THRU_100PCT="Y",1,INDEX(VariabilityMatrix,D6L210C1,D6L210C9))</f>
        <v>0.61905176758577873</v>
      </c>
      <c r="L17" s="16" t="s">
        <v>28684</v>
      </c>
      <c r="M17" s="15">
        <f>IF(D6L210C2&lt;&gt;0,D6L210C2*D6L210C4,D6L210C3*D6L210C4)</f>
        <v>1.8088746678711232E-2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9.0443733393556162E-3</v>
      </c>
      <c r="R17" s="16" t="s">
        <v>28686</v>
      </c>
      <c r="S17" s="15">
        <f>D6L210C5-D6L210C7</f>
        <v>9.0443733393556162E-3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8.7430552185381351E-3</v>
      </c>
      <c r="X17" s="16" t="s">
        <v>28688</v>
      </c>
      <c r="Y17" s="33">
        <f>D6L210C7-D6L210C10</f>
        <v>3.0131812081748109E-4</v>
      </c>
      <c r="Z17" s="16" t="s">
        <v>28689</v>
      </c>
      <c r="AA17" s="33">
        <f>CHOOSE(MIN(D6L210C9,RUN_YEARS),B7L802C7,B7L802C16,B7L802C25,B7L802C34,B7L802C43)</f>
        <v>39536</v>
      </c>
      <c r="AB17" s="16" t="s">
        <v>28690</v>
      </c>
      <c r="AC17" s="33">
        <f>IF(D6L210C12=0,0,D6L210C10/D6L210C12)</f>
        <v>2.2114162329365983E-7</v>
      </c>
      <c r="AD17" s="16" t="s">
        <v>28691</v>
      </c>
      <c r="AE17" s="33">
        <f>IF(D6L210C5=0,0,D6L210C10/D6L210C5)</f>
        <v>0.48334223336920823</v>
      </c>
      <c r="AF17" s="16" t="s">
        <v>28692</v>
      </c>
      <c r="AG17" s="33">
        <f>CHOOSE(MIN(D6L210C9,RUN_YEARS),B7L802C5,B7L802C14,B7L802C23,B7L802C32,B7L802C41)</f>
        <v>524.06047854638894</v>
      </c>
      <c r="AH17" s="16" t="s">
        <v>28693</v>
      </c>
      <c r="AI17" s="33">
        <f>IF(D6L210C15=0,0,D6L210C11/D6L210C15)</f>
        <v>5.7496822056351442E-7</v>
      </c>
      <c r="AJ17" s="16" t="s">
        <v>28694</v>
      </c>
      <c r="AK17" s="33">
        <f>IF(D6L210C5=0,0,D6L210C11/D6L210C5)</f>
        <v>1.6657766630791753E-2</v>
      </c>
      <c r="AL17" s="16" t="s">
        <v>28695</v>
      </c>
      <c r="AM17" s="33">
        <f>D6L210C8*CHOOSE(MIN(D6L210C9,RUN_YEARS),B7L802C4,B7L802C13,B7L802C22,B7L802C31,B7L802C40)</f>
        <v>2.2012223916909879E-3</v>
      </c>
      <c r="AN17" s="16" t="s">
        <v>28696</v>
      </c>
      <c r="AO17" s="33">
        <f>D6L210C8-D6L210C18</f>
        <v>6.8431509476646283E-3</v>
      </c>
      <c r="AP17" s="16" t="s">
        <v>28697</v>
      </c>
      <c r="AQ17" s="33">
        <f>CHOOSE(MIN(D6L210C9,RUN_YEARS),B7L802C2,B7L802C11,B7L802C20,B7L802C29,B7L802C38)</f>
        <v>74.123719358335677</v>
      </c>
      <c r="AR17" s="16" t="s">
        <v>28698</v>
      </c>
      <c r="AS17" s="33">
        <f>IF(D6L210C20=0,0,D6L210C18/D6L210C20)</f>
        <v>2.9696599290297846E-5</v>
      </c>
      <c r="AT17" s="16" t="s">
        <v>28699</v>
      </c>
      <c r="AU17" s="33">
        <f>IF(D6L210C5=0,0,D6L210C18/D6L210C5)</f>
        <v>0.12169015525446113</v>
      </c>
      <c r="AV17" s="16" t="s">
        <v>28700</v>
      </c>
      <c r="AW17" s="33">
        <f>CHOOSE(MIN(D6L210C9,RUN_YEARS),B7L802C1,B7L802C10,B7L802C19,B7L802C28,B7L802C37)</f>
        <v>230.43550814588892</v>
      </c>
      <c r="AX17" s="16" t="s">
        <v>28701</v>
      </c>
      <c r="AY17" s="33">
        <f>IF(D6L210C23=0,0,D6L210C19/D6L210C23)</f>
        <v>2.9696599290297846E-5</v>
      </c>
      <c r="AZ17" s="16" t="s">
        <v>28702</v>
      </c>
      <c r="BA17" s="33">
        <f>IF(D6L210C5=0,0,D6L210C19/D6L210C5)</f>
        <v>0.37830984474553886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3.6074181825199122E-3</v>
      </c>
      <c r="J18" s="16" t="s">
        <v>28725</v>
      </c>
      <c r="K18" s="21">
        <f>IF(FLOW_THRU_100PCT="Y",1,INDEX(VariabilityMatrix,D6L211C1,D6L211C9))</f>
        <v>0.61905176758577873</v>
      </c>
      <c r="L18" s="16" t="s">
        <v>28705</v>
      </c>
      <c r="M18" s="15">
        <f>IF(D6L211C2&lt;&gt;0,D6L211C2*D6L211C4,D6L211C3*D6L211C4)</f>
        <v>2.2331786023100288E-3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1.1165893011550144E-3</v>
      </c>
      <c r="R18" s="16" t="s">
        <v>28707</v>
      </c>
      <c r="S18" s="15">
        <f>D6L211C5-D6L211C7</f>
        <v>1.1165893011550144E-3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1.0793895331528561E-3</v>
      </c>
      <c r="X18" s="16" t="s">
        <v>28709</v>
      </c>
      <c r="Y18" s="33">
        <f>D6L211C7-D6L211C10</f>
        <v>3.7199768002158309E-5</v>
      </c>
      <c r="Z18" s="16" t="s">
        <v>28710</v>
      </c>
      <c r="AA18" s="33">
        <f>CHOOSE(MIN(D6L211C9,RUN_YEARS),B7L802C7,B7L802C16,B7L802C25,B7L802C34,B7L802C43)</f>
        <v>39536</v>
      </c>
      <c r="AB18" s="16" t="s">
        <v>28711</v>
      </c>
      <c r="AC18" s="33">
        <f>IF(D6L211C12=0,0,D6L211C10/D6L211C12)</f>
        <v>2.7301434974525905E-8</v>
      </c>
      <c r="AD18" s="16" t="s">
        <v>28712</v>
      </c>
      <c r="AE18" s="33">
        <f>IF(D6L211C5=0,0,D6L211C10/D6L211C5)</f>
        <v>0.48334223336920817</v>
      </c>
      <c r="AF18" s="16" t="s">
        <v>28713</v>
      </c>
      <c r="AG18" s="33">
        <f>CHOOSE(MIN(D6L211C9,RUN_YEARS),B7L802C5,B7L802C14,B7L802C23,B7L802C32,B7L802C41)</f>
        <v>524.06047854638894</v>
      </c>
      <c r="AH18" s="16" t="s">
        <v>28714</v>
      </c>
      <c r="AI18" s="33">
        <f>IF(D6L211C15=0,0,D6L211C11/D6L211C15)</f>
        <v>7.0983730933767502E-8</v>
      </c>
      <c r="AJ18" s="16" t="s">
        <v>28715</v>
      </c>
      <c r="AK18" s="33">
        <f>IF(D6L211C5=0,0,D6L211C11/D6L211C5)</f>
        <v>1.6657766630791819E-2</v>
      </c>
      <c r="AL18" s="16" t="s">
        <v>28716</v>
      </c>
      <c r="AM18" s="33">
        <f>D6L211C8*CHOOSE(MIN(D6L211C9,RUN_YEARS),B7L802C4,B7L802C13,B7L802C22,B7L802C31,B7L802C40)</f>
        <v>2.717558508260479E-4</v>
      </c>
      <c r="AN18" s="16" t="s">
        <v>28717</v>
      </c>
      <c r="AO18" s="33">
        <f>D6L211C8-D6L211C18</f>
        <v>8.4483345032896652E-4</v>
      </c>
      <c r="AP18" s="16" t="s">
        <v>28718</v>
      </c>
      <c r="AQ18" s="33">
        <f>CHOOSE(MIN(D6L211C9,RUN_YEARS),B7L802C2,B7L802C11,B7L802C20,B7L802C29,B7L802C38)</f>
        <v>74.123719358335677</v>
      </c>
      <c r="AR18" s="16" t="s">
        <v>28719</v>
      </c>
      <c r="AS18" s="33">
        <f>IF(D6L211C20=0,0,D6L211C18/D6L211C20)</f>
        <v>3.6662468259626971E-6</v>
      </c>
      <c r="AT18" s="16" t="s">
        <v>28720</v>
      </c>
      <c r="AU18" s="33">
        <f>IF(D6L211C5=0,0,D6L211C18/D6L211C5)</f>
        <v>0.12169015525446113</v>
      </c>
      <c r="AV18" s="16" t="s">
        <v>28721</v>
      </c>
      <c r="AW18" s="33">
        <f>CHOOSE(MIN(D6L211C9,RUN_YEARS),B7L802C1,B7L802C10,B7L802C19,B7L802C28,B7L802C37)</f>
        <v>230.43550814588892</v>
      </c>
      <c r="AX18" s="16" t="s">
        <v>28722</v>
      </c>
      <c r="AY18" s="33">
        <f>IF(D6L211C23=0,0,D6L211C19/D6L211C23)</f>
        <v>3.6662468259626975E-6</v>
      </c>
      <c r="AZ18" s="16" t="s">
        <v>28723</v>
      </c>
      <c r="BA18" s="33">
        <f>IF(D6L211C5=0,0,D6L211C19/D6L211C5)</f>
        <v>0.37830984474553886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0.61905176758577873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39536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524.06047854638894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74.123719358335677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230.43550814588892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0.13821556878663208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0.11886538915650359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5.9432694578251795E-2</v>
      </c>
      <c r="R20" s="16" t="s">
        <v>28749</v>
      </c>
      <c r="S20" s="15">
        <f>D6L213C5-D6L213C7</f>
        <v>5.9432694578251795E-2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5.7452662665204511E-2</v>
      </c>
      <c r="X20" s="16" t="s">
        <v>28751</v>
      </c>
      <c r="Y20" s="33">
        <f>D6L213C7-D6L213C10</f>
        <v>1.9800319130472838E-3</v>
      </c>
      <c r="Z20" s="16" t="s">
        <v>28752</v>
      </c>
      <c r="AA20" s="33">
        <f>CHOOSE(MIN(D6L213C9,RUN_YEARS),B7L802C7,B7L802C16,B7L802C25,B7L802C34,B7L802C43)</f>
        <v>39536</v>
      </c>
      <c r="AB20" s="16" t="s">
        <v>28753</v>
      </c>
      <c r="AC20" s="33">
        <f>IF(D6L213C12=0,0,D6L213C10/D6L213C12)</f>
        <v>1.4531733778127406E-6</v>
      </c>
      <c r="AD20" s="16" t="s">
        <v>28754</v>
      </c>
      <c r="AE20" s="33">
        <f>IF(D6L213C5=0,0,D6L213C10/D6L213C5)</f>
        <v>0.48334223336920823</v>
      </c>
      <c r="AF20" s="16" t="s">
        <v>28755</v>
      </c>
      <c r="AG20" s="33">
        <f>CHOOSE(MIN(D6L213C9,RUN_YEARS),B7L802C5,B7L802C14,B7L802C23,B7L802C32,B7L802C41)</f>
        <v>524.06047854638894</v>
      </c>
      <c r="AH20" s="16" t="s">
        <v>28756</v>
      </c>
      <c r="AI20" s="33">
        <f>IF(D6L213C15=0,0,D6L213C11/D6L213C15)</f>
        <v>3.7782507823131234E-6</v>
      </c>
      <c r="AJ20" s="16" t="s">
        <v>28757</v>
      </c>
      <c r="AK20" s="33">
        <f>IF(D6L213C5=0,0,D6L213C11/D6L213C5)</f>
        <v>1.6657766630791774E-2</v>
      </c>
      <c r="AL20" s="16" t="s">
        <v>28758</v>
      </c>
      <c r="AM20" s="33">
        <f>D6L213C8*CHOOSE(MIN(D6L213C9,RUN_YEARS),B7L802C4,B7L802C13,B7L802C22,B7L802C31,B7L802C40)</f>
        <v>1.4464747660836861E-2</v>
      </c>
      <c r="AN20" s="16" t="s">
        <v>28759</v>
      </c>
      <c r="AO20" s="33">
        <f>D6L213C8-D6L213C18</f>
        <v>4.496794691741493E-2</v>
      </c>
      <c r="AP20" s="16" t="s">
        <v>28760</v>
      </c>
      <c r="AQ20" s="33">
        <f>CHOOSE(MIN(D6L213C9,RUN_YEARS),B7L802C2,B7L802C11,B7L802C20,B7L802C29,B7L802C38)</f>
        <v>74.123719358335677</v>
      </c>
      <c r="AR20" s="16" t="s">
        <v>28761</v>
      </c>
      <c r="AS20" s="33">
        <f>IF(D6L213C20=0,0,D6L213C18/D6L213C20)</f>
        <v>1.951433061650624E-4</v>
      </c>
      <c r="AT20" s="16" t="s">
        <v>28762</v>
      </c>
      <c r="AU20" s="33">
        <f>IF(D6L213C5=0,0,D6L213C18/D6L213C5)</f>
        <v>0.12169015525446111</v>
      </c>
      <c r="AV20" s="16" t="s">
        <v>28763</v>
      </c>
      <c r="AW20" s="33">
        <f>CHOOSE(MIN(D6L213C9,RUN_YEARS),B7L802C1,B7L802C10,B7L802C19,B7L802C28,B7L802C37)</f>
        <v>230.43550814588892</v>
      </c>
      <c r="AX20" s="16" t="s">
        <v>28764</v>
      </c>
      <c r="AY20" s="33">
        <f>IF(D6L213C23=0,0,D6L213C19/D6L213C23)</f>
        <v>1.951433061650624E-4</v>
      </c>
      <c r="AZ20" s="16" t="s">
        <v>28765</v>
      </c>
      <c r="BA20" s="33">
        <f>IF(D6L213C5=0,0,D6L213C19/D6L213C5)</f>
        <v>0.37830984474553886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0.41014549904966097</v>
      </c>
      <c r="J21" s="16" t="s">
        <v>28787</v>
      </c>
      <c r="K21" s="21">
        <f>IF(FLOW_THRU_100PCT="Y",1,INDEX(VariabilityMatrix,D6L214C1,D6L214C9))</f>
        <v>0.61092672130876635</v>
      </c>
      <c r="L21" s="16" t="s">
        <v>28767</v>
      </c>
      <c r="M21" s="15">
        <f>IF(D6L214C2&lt;&gt;0,D6L214C2*D6L214C4,D6L214C3*D6L214C4)</f>
        <v>0.2505688449939571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0.12528442249697855</v>
      </c>
      <c r="R21" s="16" t="s">
        <v>28769</v>
      </c>
      <c r="S21" s="15">
        <f>D6L214C5-D6L214C7</f>
        <v>0.12528442249697855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0.12114165927175427</v>
      </c>
      <c r="X21" s="16" t="s">
        <v>28771</v>
      </c>
      <c r="Y21" s="33">
        <f>D6L214C7-D6L214C10</f>
        <v>4.1427632252242774E-3</v>
      </c>
      <c r="Z21" s="16" t="s">
        <v>28772</v>
      </c>
      <c r="AA21" s="33">
        <f>CHOOSE(MIN(D6L214C9,RUN_YEARS),B7L802C7,B7L802C16,B7L802C25,B7L802C34,B7L802C43)</f>
        <v>42764.800000000003</v>
      </c>
      <c r="AB21" s="16" t="s">
        <v>28773</v>
      </c>
      <c r="AC21" s="33">
        <f>IF(D6L214C12=0,0,D6L214C10/D6L214C12)</f>
        <v>2.8327423318185577E-6</v>
      </c>
      <c r="AD21" s="16" t="s">
        <v>28774</v>
      </c>
      <c r="AE21" s="33">
        <f>IF(D6L214C5=0,0,D6L214C10/D6L214C5)</f>
        <v>0.48346656694161566</v>
      </c>
      <c r="AF21" s="16" t="s">
        <v>28775</v>
      </c>
      <c r="AG21" s="33">
        <f>CHOOSE(MIN(D6L214C9,RUN_YEARS),B7L802C5,B7L802C14,B7L802C23,B7L802C32,B7L802C41)</f>
        <v>562.48337638855924</v>
      </c>
      <c r="AH21" s="16" t="s">
        <v>28776</v>
      </c>
      <c r="AI21" s="33">
        <f>IF(D6L214C15=0,0,D6L214C11/D6L214C15)</f>
        <v>7.3651300627282679E-6</v>
      </c>
      <c r="AJ21" s="16" t="s">
        <v>28777</v>
      </c>
      <c r="AK21" s="33">
        <f>IF(D6L214C5=0,0,D6L214C11/D6L214C5)</f>
        <v>1.6533433058384363E-2</v>
      </c>
      <c r="AL21" s="16" t="s">
        <v>28778</v>
      </c>
      <c r="AM21" s="33">
        <f>D6L214C8*CHOOSE(MIN(D6L214C9,RUN_YEARS),B7L802C4,B7L802C13,B7L802C22,B7L802C31,B7L802C40)</f>
        <v>2.9339487392999689E-2</v>
      </c>
      <c r="AN21" s="16" t="s">
        <v>28779</v>
      </c>
      <c r="AO21" s="33">
        <f>D6L214C8-D6L214C18</f>
        <v>9.5944935103978862E-2</v>
      </c>
      <c r="AP21" s="16" t="s">
        <v>28780</v>
      </c>
      <c r="AQ21" s="33">
        <f>CHOOSE(MIN(D6L214C9,RUN_YEARS),B7L802C2,B7L802C11,B7L802C20,B7L802C29,B7L802C38)</f>
        <v>75.659478952115322</v>
      </c>
      <c r="AR21" s="16" t="s">
        <v>28781</v>
      </c>
      <c r="AS21" s="33">
        <f>IF(D6L214C20=0,0,D6L214C18/D6L214C20)</f>
        <v>3.8778336567145237E-4</v>
      </c>
      <c r="AT21" s="16" t="s">
        <v>28782</v>
      </c>
      <c r="AU21" s="33">
        <f>IF(D6L214C5=0,0,D6L214C18/D6L214C5)</f>
        <v>0.11709152186780149</v>
      </c>
      <c r="AV21" s="16" t="s">
        <v>28783</v>
      </c>
      <c r="AW21" s="33">
        <f>CHOOSE(MIN(D6L214C9,RUN_YEARS),B7L802C1,B7L802C10,B7L802C19,B7L802C28,B7L802C37)</f>
        <v>247.41890343297439</v>
      </c>
      <c r="AX21" s="16" t="s">
        <v>28784</v>
      </c>
      <c r="AY21" s="33">
        <f>IF(D6L214C23=0,0,D6L214C19/D6L214C23)</f>
        <v>3.8778336567145232E-4</v>
      </c>
      <c r="AZ21" s="16" t="s">
        <v>28785</v>
      </c>
      <c r="BA21" s="33">
        <f>IF(D6L214C5=0,0,D6L214C19/D6L214C5)</f>
        <v>0.38290847813219853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0.61704596516057009</v>
      </c>
      <c r="J22" s="16" t="s">
        <v>28808</v>
      </c>
      <c r="K22" s="21">
        <f>IF(FLOW_THRU_100PCT="Y",1,INDEX(VariabilityMatrix,D6L215C1,D6L215C9))</f>
        <v>0.61691050769121758</v>
      </c>
      <c r="L22" s="16" t="s">
        <v>28788</v>
      </c>
      <c r="M22" s="15">
        <f>IF(D6L215C2&lt;&gt;0,D6L215C2*D6L215C4,D6L215C3*D6L215C4)</f>
        <v>0.38066213963602463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0.19033106981801232</v>
      </c>
      <c r="R22" s="16" t="s">
        <v>28790</v>
      </c>
      <c r="S22" s="15">
        <f>D6L215C5-D6L215C7</f>
        <v>0.19033106981801232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0.18403965737876554</v>
      </c>
      <c r="X22" s="16" t="s">
        <v>28792</v>
      </c>
      <c r="Y22" s="33">
        <f>D6L215C7-D6L215C10</f>
        <v>6.2914124392467741E-3</v>
      </c>
      <c r="Z22" s="16" t="s">
        <v>28793</v>
      </c>
      <c r="AA22" s="33">
        <f>CHOOSE(MIN(D6L215C9,RUN_YEARS),B7L802C7,B7L802C16,B7L802C25,B7L802C34,B7L802C43)</f>
        <v>42399</v>
      </c>
      <c r="AB22" s="16" t="s">
        <v>28794</v>
      </c>
      <c r="AC22" s="33">
        <f>IF(D6L215C12=0,0,D6L215C10/D6L215C12)</f>
        <v>4.3406603311107699E-6</v>
      </c>
      <c r="AD22" s="16" t="s">
        <v>28795</v>
      </c>
      <c r="AE22" s="33">
        <f>IF(D6L215C5=0,0,D6L215C10/D6L215C5)</f>
        <v>0.4834724502802869</v>
      </c>
      <c r="AF22" s="16" t="s">
        <v>28796</v>
      </c>
      <c r="AG22" s="33">
        <f>CHOOSE(MIN(D6L215C9,RUN_YEARS),B7L802C5,B7L802C14,B7L802C23,B7L802C32,B7L802C41)</f>
        <v>557.46679779380497</v>
      </c>
      <c r="AH22" s="16" t="s">
        <v>28797</v>
      </c>
      <c r="AI22" s="33">
        <f>IF(D6L215C15=0,0,D6L215C11/D6L215C15)</f>
        <v>1.1285716860887978E-5</v>
      </c>
      <c r="AJ22" s="16" t="s">
        <v>28798</v>
      </c>
      <c r="AK22" s="33">
        <f>IF(D6L215C5=0,0,D6L215C11/D6L215C5)</f>
        <v>1.6527549719713118E-2</v>
      </c>
      <c r="AL22" s="16" t="s">
        <v>28799</v>
      </c>
      <c r="AM22" s="33">
        <f>D6L215C8*CHOOSE(MIN(D6L215C9,RUN_YEARS),B7L802C4,B7L802C13,B7L802C22,B7L802C31,B7L802C40)</f>
        <v>4.5494774047943401E-2</v>
      </c>
      <c r="AN22" s="16" t="s">
        <v>28800</v>
      </c>
      <c r="AO22" s="33">
        <f>D6L215C8-D6L215C18</f>
        <v>0.1448362957700689</v>
      </c>
      <c r="AP22" s="16" t="s">
        <v>28801</v>
      </c>
      <c r="AQ22" s="33">
        <f>CHOOSE(MIN(D6L215C9,RUN_YEARS),B7L802C2,B7L802C11,B7L802C20,B7L802C29,B7L802C38)</f>
        <v>77.401042919394726</v>
      </c>
      <c r="AR22" s="16" t="s">
        <v>28802</v>
      </c>
      <c r="AS22" s="33">
        <f>IF(D6L215C20=0,0,D6L215C18/D6L215C20)</f>
        <v>5.8777985840993848E-4</v>
      </c>
      <c r="AT22" s="16" t="s">
        <v>28803</v>
      </c>
      <c r="AU22" s="33">
        <f>IF(D6L215C5=0,0,D6L215C18/D6L215C5)</f>
        <v>0.11951483825379602</v>
      </c>
      <c r="AV22" s="16" t="s">
        <v>28804</v>
      </c>
      <c r="AW22" s="33">
        <f>CHOOSE(MIN(D6L215C9,RUN_YEARS),B7L802C1,B7L802C10,B7L802C19,B7L802C28,B7L802C37)</f>
        <v>246.41248538505545</v>
      </c>
      <c r="AX22" s="16" t="s">
        <v>28805</v>
      </c>
      <c r="AY22" s="33">
        <f>IF(D6L215C23=0,0,D6L215C19/D6L215C23)</f>
        <v>5.8777985840993837E-4</v>
      </c>
      <c r="AZ22" s="16" t="s">
        <v>28806</v>
      </c>
      <c r="BA22" s="33">
        <f>IF(D6L215C5=0,0,D6L215C19/D6L215C5)</f>
        <v>0.38048516174620395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138.49504394388856</v>
      </c>
      <c r="J23" s="16" t="s">
        <v>28829</v>
      </c>
      <c r="K23" s="21">
        <f>IF(FLOW_THRU_100PCT="Y",1,INDEX(VariabilityMatrix,D6L216C1,D6L216C9))</f>
        <v>0.32355524390286988</v>
      </c>
      <c r="L23" s="16" t="s">
        <v>28809</v>
      </c>
      <c r="M23" s="15">
        <f>IF(D6L216C2&lt;&gt;0,D6L216C2*D6L216C4,D6L216C3*D6L216C4)</f>
        <v>44.810797722603546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22.405398861301773</v>
      </c>
      <c r="R23" s="16" t="s">
        <v>28811</v>
      </c>
      <c r="S23" s="15">
        <f>D6L216C5-D6L216C7</f>
        <v>22.405398861301773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21.664786173961435</v>
      </c>
      <c r="X23" s="16" t="s">
        <v>28813</v>
      </c>
      <c r="Y23" s="33">
        <f>D6L216C7-D6L216C10</f>
        <v>0.74061268734033803</v>
      </c>
      <c r="Z23" s="16" t="s">
        <v>28814</v>
      </c>
      <c r="AA23" s="33">
        <f>CHOOSE(MIN(D6L216C9,RUN_YEARS),B7L802C7,B7L802C16,B7L802C25,B7L802C34,B7L802C43)</f>
        <v>42399</v>
      </c>
      <c r="AB23" s="16" t="s">
        <v>28815</v>
      </c>
      <c r="AC23" s="33">
        <f>IF(D6L216C12=0,0,D6L216C10/D6L216C12)</f>
        <v>5.1097398933846159E-4</v>
      </c>
      <c r="AD23" s="16" t="s">
        <v>28816</v>
      </c>
      <c r="AE23" s="33">
        <f>IF(D6L216C5=0,0,D6L216C10/D6L216C5)</f>
        <v>0.48347245028028685</v>
      </c>
      <c r="AF23" s="16" t="s">
        <v>28817</v>
      </c>
      <c r="AG23" s="33">
        <f>CHOOSE(MIN(D6L216C9,RUN_YEARS),B7L802C5,B7L802C14,B7L802C23,B7L802C32,B7L802C41)</f>
        <v>557.46679779380497</v>
      </c>
      <c r="AH23" s="16" t="s">
        <v>28818</v>
      </c>
      <c r="AI23" s="33">
        <f>IF(D6L216C15=0,0,D6L216C11/D6L216C15)</f>
        <v>1.3285323722799986E-3</v>
      </c>
      <c r="AJ23" s="16" t="s">
        <v>28819</v>
      </c>
      <c r="AK23" s="33">
        <f>IF(D6L216C5=0,0,D6L216C11/D6L216C5)</f>
        <v>1.6527549719713132E-2</v>
      </c>
      <c r="AL23" s="16" t="s">
        <v>28820</v>
      </c>
      <c r="AM23" s="33">
        <f>D6L216C8*CHOOSE(MIN(D6L216C9,RUN_YEARS),B7L802C4,B7L802C13,B7L802C22,B7L802C31,B7L802C40)</f>
        <v>5.3555552418405341</v>
      </c>
      <c r="AN23" s="16" t="s">
        <v>28821</v>
      </c>
      <c r="AO23" s="33">
        <f>D6L216C8-D6L216C18</f>
        <v>17.049843619461239</v>
      </c>
      <c r="AP23" s="16" t="s">
        <v>28822</v>
      </c>
      <c r="AQ23" s="33">
        <f>CHOOSE(MIN(D6L216C9,RUN_YEARS),B7L802C2,B7L802C11,B7L802C20,B7L802C29,B7L802C38)</f>
        <v>77.401042919394726</v>
      </c>
      <c r="AR23" s="16" t="s">
        <v>28823</v>
      </c>
      <c r="AS23" s="33">
        <f>IF(D6L216C20=0,0,D6L216C18/D6L216C20)</f>
        <v>6.9192287853508602E-2</v>
      </c>
      <c r="AT23" s="16" t="s">
        <v>28824</v>
      </c>
      <c r="AU23" s="33">
        <f>IF(D6L216C5=0,0,D6L216C18/D6L216C5)</f>
        <v>0.11951483825379602</v>
      </c>
      <c r="AV23" s="16" t="s">
        <v>28825</v>
      </c>
      <c r="AW23" s="33">
        <f>CHOOSE(MIN(D6L216C9,RUN_YEARS),B7L802C1,B7L802C10,B7L802C19,B7L802C28,B7L802C37)</f>
        <v>246.41248538505545</v>
      </c>
      <c r="AX23" s="16" t="s">
        <v>28826</v>
      </c>
      <c r="AY23" s="33">
        <f>IF(D6L216C23=0,0,D6L216C19/D6L216C23)</f>
        <v>6.9192287853508602E-2</v>
      </c>
      <c r="AZ23" s="16" t="s">
        <v>28827</v>
      </c>
      <c r="BA23" s="33">
        <f>IF(D6L216C5=0,0,D6L216C19/D6L216C5)</f>
        <v>0.38048516174620395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16.189613030615405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13.923067206329248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6.9615336031646242</v>
      </c>
      <c r="R24" s="16" t="s">
        <v>28832</v>
      </c>
      <c r="S24" s="15">
        <f>D6L217C5-D6L217C7</f>
        <v>6.9615336031646242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6.73141941766111</v>
      </c>
      <c r="X24" s="16" t="s">
        <v>28834</v>
      </c>
      <c r="Y24" s="33">
        <f>D6L217C7-D6L217C10</f>
        <v>0.23011418550351426</v>
      </c>
      <c r="Z24" s="16" t="s">
        <v>28835</v>
      </c>
      <c r="AA24" s="33">
        <f>CHOOSE(MIN(D6L217C9,RUN_YEARS),B7L802C7,B7L802C16,B7L802C25,B7L802C34,B7L802C43)</f>
        <v>42399</v>
      </c>
      <c r="AB24" s="16" t="s">
        <v>28836</v>
      </c>
      <c r="AC24" s="33">
        <f>IF(D6L217C12=0,0,D6L217C10/D6L217C12)</f>
        <v>1.5876363635135521E-4</v>
      </c>
      <c r="AD24" s="16" t="s">
        <v>28837</v>
      </c>
      <c r="AE24" s="33">
        <f>IF(D6L217C5=0,0,D6L217C10/D6L217C5)</f>
        <v>0.48347245028028685</v>
      </c>
      <c r="AF24" s="16" t="s">
        <v>28838</v>
      </c>
      <c r="AG24" s="33">
        <f>CHOOSE(MIN(D6L217C9,RUN_YEARS),B7L802C5,B7L802C14,B7L802C23,B7L802C32,B7L802C41)</f>
        <v>557.46679779380497</v>
      </c>
      <c r="AH24" s="16" t="s">
        <v>28839</v>
      </c>
      <c r="AI24" s="33">
        <f>IF(D6L217C15=0,0,D6L217C11/D6L217C15)</f>
        <v>4.1278545451352343E-4</v>
      </c>
      <c r="AJ24" s="16" t="s">
        <v>28840</v>
      </c>
      <c r="AK24" s="33">
        <f>IF(D6L217C5=0,0,D6L217C11/D6L217C5)</f>
        <v>1.6527549719713146E-2</v>
      </c>
      <c r="AL24" s="16" t="s">
        <v>28841</v>
      </c>
      <c r="AM24" s="33">
        <f>D6L217C8*CHOOSE(MIN(D6L217C9,RUN_YEARS),B7L802C4,B7L802C13,B7L802C22,B7L802C31,B7L802C40)</f>
        <v>1.6640131251611718</v>
      </c>
      <c r="AN24" s="16" t="s">
        <v>28842</v>
      </c>
      <c r="AO24" s="33">
        <f>D6L217C8-D6L217C18</f>
        <v>5.2975204780034524</v>
      </c>
      <c r="AP24" s="16" t="s">
        <v>28843</v>
      </c>
      <c r="AQ24" s="33">
        <f>CHOOSE(MIN(D6L217C9,RUN_YEARS),B7L802C2,B7L802C11,B7L802C20,B7L802C29,B7L802C38)</f>
        <v>77.401042919394726</v>
      </c>
      <c r="AR24" s="16" t="s">
        <v>28844</v>
      </c>
      <c r="AS24" s="33">
        <f>IF(D6L217C20=0,0,D6L217C18/D6L217C20)</f>
        <v>2.1498587905256928E-2</v>
      </c>
      <c r="AT24" s="16" t="s">
        <v>28845</v>
      </c>
      <c r="AU24" s="33">
        <f>IF(D6L217C5=0,0,D6L217C18/D6L217C5)</f>
        <v>0.11951483825379602</v>
      </c>
      <c r="AV24" s="16" t="s">
        <v>28846</v>
      </c>
      <c r="AW24" s="33">
        <f>CHOOSE(MIN(D6L217C9,RUN_YEARS),B7L802C1,B7L802C10,B7L802C19,B7L802C28,B7L802C37)</f>
        <v>246.41248538505545</v>
      </c>
      <c r="AX24" s="16" t="s">
        <v>28847</v>
      </c>
      <c r="AY24" s="33">
        <f>IF(D6L217C23=0,0,D6L217C19/D6L217C23)</f>
        <v>2.1498587905256928E-2</v>
      </c>
      <c r="AZ24" s="16" t="s">
        <v>28848</v>
      </c>
      <c r="BA24" s="33">
        <f>IF(D6L217C5=0,0,D6L217C19/D6L217C5)</f>
        <v>0.38048516174620395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97.790693791960749</v>
      </c>
      <c r="J25" s="16" t="s">
        <v>28870</v>
      </c>
      <c r="K25" s="21">
        <f>IF(FLOW_THRU_100PCT="Y",1,INDEX(VariabilityMatrix,D6L218C1,D6L218C9))</f>
        <v>0.30114706394756641</v>
      </c>
      <c r="L25" s="16" t="s">
        <v>28850</v>
      </c>
      <c r="M25" s="15">
        <f>IF(D6L218C2&lt;&gt;0,D6L218C2*D6L218C4,D6L218C3*D6L218C4)</f>
        <v>29.44938031684449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14.724690158422245</v>
      </c>
      <c r="R25" s="16" t="s">
        <v>28852</v>
      </c>
      <c r="S25" s="15">
        <f>D6L218C5-D6L218C7</f>
        <v>14.724690158422245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14.234129253682816</v>
      </c>
      <c r="X25" s="16" t="s">
        <v>28854</v>
      </c>
      <c r="Y25" s="33">
        <f>D6L218C7-D6L218C10</f>
        <v>0.49056090473942859</v>
      </c>
      <c r="Z25" s="16" t="s">
        <v>28855</v>
      </c>
      <c r="AA25" s="33">
        <f>CHOOSE(MIN(D6L218C9,RUN_YEARS),B7L802C7,B7L802C16,B7L802C25,B7L802C34,B7L802C43)</f>
        <v>39536</v>
      </c>
      <c r="AB25" s="16" t="s">
        <v>28856</v>
      </c>
      <c r="AC25" s="33">
        <f>IF(D6L218C12=0,0,D6L218C10/D6L218C12)</f>
        <v>3.6002957440517039E-4</v>
      </c>
      <c r="AD25" s="16" t="s">
        <v>28857</v>
      </c>
      <c r="AE25" s="33">
        <f>IF(D6L218C5=0,0,D6L218C10/D6L218C5)</f>
        <v>0.48334223336920823</v>
      </c>
      <c r="AF25" s="16" t="s">
        <v>28858</v>
      </c>
      <c r="AG25" s="33">
        <f>CHOOSE(MIN(D6L218C9,RUN_YEARS),B7L802C5,B7L802C14,B7L802C23,B7L802C32,B7L802C41)</f>
        <v>524.06047854638894</v>
      </c>
      <c r="AH25" s="16" t="s">
        <v>28859</v>
      </c>
      <c r="AI25" s="33">
        <f>IF(D6L218C15=0,0,D6L218C11/D6L218C15)</f>
        <v>9.3607689345344327E-4</v>
      </c>
      <c r="AJ25" s="16" t="s">
        <v>28860</v>
      </c>
      <c r="AK25" s="33">
        <f>IF(D6L218C5=0,0,D6L218C11/D6L218C5)</f>
        <v>1.6657766630791788E-2</v>
      </c>
      <c r="AL25" s="16" t="s">
        <v>28861</v>
      </c>
      <c r="AM25" s="33">
        <f>D6L218C8*CHOOSE(MIN(D6L218C9,RUN_YEARS),B7L802C4,B7L802C13,B7L802C22,B7L802C31,B7L802C40)</f>
        <v>3.5836996629044773</v>
      </c>
      <c r="AN25" s="16" t="s">
        <v>28862</v>
      </c>
      <c r="AO25" s="33">
        <f>D6L218C8-D6L218C18</f>
        <v>11.140990495517768</v>
      </c>
      <c r="AP25" s="16" t="s">
        <v>28863</v>
      </c>
      <c r="AQ25" s="33">
        <f>CHOOSE(MIN(D6L218C9,RUN_YEARS),B7L802C2,B7L802C11,B7L802C20,B7L802C29,B7L802C38)</f>
        <v>74.123719358335677</v>
      </c>
      <c r="AR25" s="16" t="s">
        <v>28864</v>
      </c>
      <c r="AS25" s="33">
        <f>IF(D6L218C20=0,0,D6L218C18/D6L218C20)</f>
        <v>4.8347542378166804E-2</v>
      </c>
      <c r="AT25" s="16" t="s">
        <v>28865</v>
      </c>
      <c r="AU25" s="33">
        <f>IF(D6L218C5=0,0,D6L218C18/D6L218C5)</f>
        <v>0.12169015525446111</v>
      </c>
      <c r="AV25" s="16" t="s">
        <v>28866</v>
      </c>
      <c r="AW25" s="33">
        <f>CHOOSE(MIN(D6L218C9,RUN_YEARS),B7L802C1,B7L802C10,B7L802C19,B7L802C28,B7L802C37)</f>
        <v>230.43550814588892</v>
      </c>
      <c r="AX25" s="16" t="s">
        <v>28867</v>
      </c>
      <c r="AY25" s="33">
        <f>IF(D6L218C23=0,0,D6L218C19/D6L218C23)</f>
        <v>4.8347542378166811E-2</v>
      </c>
      <c r="AZ25" s="16" t="s">
        <v>28868</v>
      </c>
      <c r="BA25" s="33">
        <f>IF(D6L218C5=0,0,D6L218C19/D6L218C5)</f>
        <v>0.37830984474553886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371.96115279463396</v>
      </c>
      <c r="J26" s="16" t="s">
        <v>28891</v>
      </c>
      <c r="K26" s="21">
        <f>IF(FLOW_THRU_100PCT="Y",1,INDEX(VariabilityMatrix,D6L219C1,D6L219C9))</f>
        <v>0.32355524390286988</v>
      </c>
      <c r="L26" s="16" t="s">
        <v>28871</v>
      </c>
      <c r="M26" s="15">
        <f>IF(D6L219C2&lt;&gt;0,D6L219C2*D6L219C4,D6L219C3*D6L219C4)</f>
        <v>120.34998151486045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60.174990757430223</v>
      </c>
      <c r="R26" s="16" t="s">
        <v>28873</v>
      </c>
      <c r="S26" s="15">
        <f>D6L219C5-D6L219C7</f>
        <v>60.174990757430223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58.18590045417681</v>
      </c>
      <c r="X26" s="16" t="s">
        <v>28875</v>
      </c>
      <c r="Y26" s="33">
        <f>D6L219C7-D6L219C10</f>
        <v>1.9890903032534126</v>
      </c>
      <c r="Z26" s="16" t="s">
        <v>28876</v>
      </c>
      <c r="AA26" s="33">
        <f>CHOOSE(MIN(D6L219C9,RUN_YEARS),B7L802C7,B7L802C16,B7L802C25,B7L802C34,B7L802C43)</f>
        <v>42399</v>
      </c>
      <c r="AB26" s="16" t="s">
        <v>28877</v>
      </c>
      <c r="AC26" s="33">
        <f>IF(D6L219C12=0,0,D6L219C10/D6L219C12)</f>
        <v>1.3723413395168944E-3</v>
      </c>
      <c r="AD26" s="16" t="s">
        <v>28878</v>
      </c>
      <c r="AE26" s="33">
        <f>IF(D6L219C5=0,0,D6L219C10/D6L219C5)</f>
        <v>0.48347245028028685</v>
      </c>
      <c r="AF26" s="16" t="s">
        <v>28879</v>
      </c>
      <c r="AG26" s="33">
        <f>CHOOSE(MIN(D6L219C9,RUN_YEARS),B7L802C5,B7L802C14,B7L802C23,B7L802C32,B7L802C41)</f>
        <v>557.46679779380497</v>
      </c>
      <c r="AH26" s="16" t="s">
        <v>28880</v>
      </c>
      <c r="AI26" s="33">
        <f>IF(D6L219C15=0,0,D6L219C11/D6L219C15)</f>
        <v>3.5680874827439223E-3</v>
      </c>
      <c r="AJ26" s="16" t="s">
        <v>28881</v>
      </c>
      <c r="AK26" s="33">
        <f>IF(D6L219C5=0,0,D6L219C11/D6L219C5)</f>
        <v>1.6527549719713135E-2</v>
      </c>
      <c r="AL26" s="16" t="s">
        <v>28882</v>
      </c>
      <c r="AM26" s="33">
        <f>D6L219C8*CHOOSE(MIN(D6L219C9,RUN_YEARS),B7L802C4,B7L802C13,B7L802C22,B7L802C31,B7L802C40)</f>
        <v>14.383608574595888</v>
      </c>
      <c r="AN26" s="16" t="s">
        <v>28883</v>
      </c>
      <c r="AO26" s="33">
        <f>D6L219C8-D6L219C18</f>
        <v>45.791382182834333</v>
      </c>
      <c r="AP26" s="16" t="s">
        <v>28884</v>
      </c>
      <c r="AQ26" s="33">
        <f>CHOOSE(MIN(D6L219C9,RUN_YEARS),B7L802C2,B7L802C11,B7L802C20,B7L802C29,B7L802C38)</f>
        <v>77.401042919394726</v>
      </c>
      <c r="AR26" s="16" t="s">
        <v>28885</v>
      </c>
      <c r="AS26" s="33">
        <f>IF(D6L219C20=0,0,D6L219C18/D6L219C20)</f>
        <v>0.18583223212605735</v>
      </c>
      <c r="AT26" s="16" t="s">
        <v>28886</v>
      </c>
      <c r="AU26" s="33">
        <f>IF(D6L219C5=0,0,D6L219C18/D6L219C5)</f>
        <v>0.11951483825379602</v>
      </c>
      <c r="AV26" s="16" t="s">
        <v>28887</v>
      </c>
      <c r="AW26" s="33">
        <f>CHOOSE(MIN(D6L219C9,RUN_YEARS),B7L802C1,B7L802C10,B7L802C19,B7L802C28,B7L802C37)</f>
        <v>246.41248538505545</v>
      </c>
      <c r="AX26" s="16" t="s">
        <v>28888</v>
      </c>
      <c r="AY26" s="33">
        <f>IF(D6L219C23=0,0,D6L219C19/D6L219C23)</f>
        <v>0.18583223212605732</v>
      </c>
      <c r="AZ26" s="16" t="s">
        <v>28889</v>
      </c>
      <c r="BA26" s="33">
        <f>IF(D6L219C5=0,0,D6L219C19/D6L219C5)</f>
        <v>0.38048516174620395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114.64537470744142</v>
      </c>
      <c r="J27" s="16" t="s">
        <v>28912</v>
      </c>
      <c r="K27" s="21">
        <f>IF(FLOW_THRU_100PCT="Y",1,INDEX(VariabilityMatrix,D6L220C1,D6L220C9))</f>
        <v>0.30114706394756641</v>
      </c>
      <c r="L27" s="16" t="s">
        <v>28892</v>
      </c>
      <c r="M27" s="15">
        <f>IF(D6L220C2&lt;&gt;0,D6L220C2*D6L220C4,D6L220C3*D6L220C4)</f>
        <v>34.525117988314577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17.262558994157288</v>
      </c>
      <c r="R27" s="16" t="s">
        <v>28894</v>
      </c>
      <c r="S27" s="15">
        <f>D6L220C5-D6L220C7</f>
        <v>17.262558994157288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16.687447635807391</v>
      </c>
      <c r="X27" s="16" t="s">
        <v>28896</v>
      </c>
      <c r="Y27" s="33">
        <f>D6L220C7-D6L220C10</f>
        <v>0.57511135834989702</v>
      </c>
      <c r="Z27" s="16" t="s">
        <v>28897</v>
      </c>
      <c r="AA27" s="33">
        <f>CHOOSE(MIN(D6L220C9,RUN_YEARS),B7L802C7,B7L802C16,B7L802C25,B7L802C34,B7L802C43)</f>
        <v>39536</v>
      </c>
      <c r="AB27" s="16" t="s">
        <v>28898</v>
      </c>
      <c r="AC27" s="33">
        <f>IF(D6L220C12=0,0,D6L220C10/D6L220C12)</f>
        <v>4.2208234611006151E-4</v>
      </c>
      <c r="AD27" s="16" t="s">
        <v>28899</v>
      </c>
      <c r="AE27" s="33">
        <f>IF(D6L220C5=0,0,D6L220C10/D6L220C5)</f>
        <v>0.48334223336920817</v>
      </c>
      <c r="AF27" s="16" t="s">
        <v>28900</v>
      </c>
      <c r="AG27" s="33">
        <f>CHOOSE(MIN(D6L220C9,RUN_YEARS),B7L802C5,B7L802C14,B7L802C23,B7L802C32,B7L802C41)</f>
        <v>524.06047854638894</v>
      </c>
      <c r="AH27" s="16" t="s">
        <v>28901</v>
      </c>
      <c r="AI27" s="33">
        <f>IF(D6L220C15=0,0,D6L220C11/D6L220C15)</f>
        <v>1.0974140998861626E-3</v>
      </c>
      <c r="AJ27" s="16" t="s">
        <v>28902</v>
      </c>
      <c r="AK27" s="33">
        <f>IF(D6L220C5=0,0,D6L220C11/D6L220C5)</f>
        <v>1.6657766630791822E-2</v>
      </c>
      <c r="AL27" s="16" t="s">
        <v>28903</v>
      </c>
      <c r="AM27" s="33">
        <f>D6L220C8*CHOOSE(MIN(D6L220C9,RUN_YEARS),B7L802C4,B7L802C13,B7L802C22,B7L802C31,B7L802C40)</f>
        <v>4.2013669681765888</v>
      </c>
      <c r="AN27" s="16" t="s">
        <v>28904</v>
      </c>
      <c r="AO27" s="33">
        <f>D6L220C8-D6L220C18</f>
        <v>13.061192025980699</v>
      </c>
      <c r="AP27" s="16" t="s">
        <v>28905</v>
      </c>
      <c r="AQ27" s="33">
        <f>CHOOSE(MIN(D6L220C9,RUN_YEARS),B7L802C2,B7L802C11,B7L802C20,B7L802C29,B7L802C38)</f>
        <v>74.123719358335677</v>
      </c>
      <c r="AR27" s="16" t="s">
        <v>28906</v>
      </c>
      <c r="AS27" s="33">
        <f>IF(D6L220C20=0,0,D6L220C18/D6L220C20)</f>
        <v>5.6680466179333984E-2</v>
      </c>
      <c r="AT27" s="16" t="s">
        <v>28907</v>
      </c>
      <c r="AU27" s="33">
        <f>IF(D6L220C5=0,0,D6L220C18/D6L220C5)</f>
        <v>0.12169015525446111</v>
      </c>
      <c r="AV27" s="16" t="s">
        <v>28908</v>
      </c>
      <c r="AW27" s="33">
        <f>CHOOSE(MIN(D6L220C9,RUN_YEARS),B7L802C1,B7L802C10,B7L802C19,B7L802C28,B7L802C37)</f>
        <v>230.43550814588892</v>
      </c>
      <c r="AX27" s="16" t="s">
        <v>28909</v>
      </c>
      <c r="AY27" s="33">
        <f>IF(D6L220C23=0,0,D6L220C19/D6L220C23)</f>
        <v>5.6680466179333991E-2</v>
      </c>
      <c r="AZ27" s="16" t="s">
        <v>28910</v>
      </c>
      <c r="BA27" s="33">
        <f>IF(D6L220C5=0,0,D6L220C19/D6L220C5)</f>
        <v>0.37830984474553886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0.30114706394756641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39536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524.06047854638894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74.123719358335677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230.43550814588892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0.30114706394756641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39536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524.06047854638894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74.123719358335677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230.43550814588892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0.30114706394756641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39536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524.06047854638894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74.123719358335677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230.43550814588892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0.30114706394756641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39536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524.06047854638894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74.123719358335677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230.43550814588892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0.30114706394756641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39536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524.06047854638894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74.123719358335677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230.43550814588892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8.3633785213938516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7.192505528398712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3.596252764199356</v>
      </c>
      <c r="R33" s="16" t="s">
        <v>29020</v>
      </c>
      <c r="S33" s="15">
        <f>D6L226C5-D6L226C7</f>
        <v>3.596252764199356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3.4764416856166105</v>
      </c>
      <c r="X33" s="16" t="s">
        <v>29022</v>
      </c>
      <c r="Y33" s="33">
        <f>D6L226C7-D6L226C10</f>
        <v>0.11981107858274553</v>
      </c>
      <c r="Z33" s="16" t="s">
        <v>29023</v>
      </c>
      <c r="AA33" s="33">
        <f>CHOOSE(MIN(D6L226C9,RUN_YEARS),B7L802C7,B7L802C16,B7L802C25,B7L802C34,B7L802C43)</f>
        <v>39536</v>
      </c>
      <c r="AB33" s="16" t="s">
        <v>29024</v>
      </c>
      <c r="AC33" s="33">
        <f>IF(D6L226C12=0,0,D6L226C10/D6L226C12)</f>
        <v>8.7931042230286592E-5</v>
      </c>
      <c r="AD33" s="16" t="s">
        <v>29025</v>
      </c>
      <c r="AE33" s="33">
        <f>IF(D6L226C5=0,0,D6L226C10/D6L226C5)</f>
        <v>0.48334223336920823</v>
      </c>
      <c r="AF33" s="16" t="s">
        <v>29026</v>
      </c>
      <c r="AG33" s="33">
        <f>CHOOSE(MIN(D6L226C9,RUN_YEARS),B7L802C5,B7L802C14,B7L802C23,B7L802C32,B7L802C41)</f>
        <v>524.06047854638894</v>
      </c>
      <c r="AH33" s="16" t="s">
        <v>29027</v>
      </c>
      <c r="AI33" s="33">
        <f>IF(D6L226C15=0,0,D6L226C11/D6L226C15)</f>
        <v>2.2862070979874521E-4</v>
      </c>
      <c r="AJ33" s="16" t="s">
        <v>29028</v>
      </c>
      <c r="AK33" s="33">
        <f>IF(D6L226C5=0,0,D6L226C11/D6L226C5)</f>
        <v>1.6657766630791791E-2</v>
      </c>
      <c r="AL33" s="16" t="s">
        <v>29029</v>
      </c>
      <c r="AM33" s="33">
        <f>D6L226C8*CHOOSE(MIN(D6L226C9,RUN_YEARS),B7L802C4,B7L802C13,B7L802C22,B7L802C31,B7L802C40)</f>
        <v>0.87525711441940912</v>
      </c>
      <c r="AN33" s="16" t="s">
        <v>29030</v>
      </c>
      <c r="AO33" s="33">
        <f>D6L226C8-D6L226C18</f>
        <v>2.720995649779947</v>
      </c>
      <c r="AP33" s="16" t="s">
        <v>29031</v>
      </c>
      <c r="AQ33" s="33">
        <f>CHOOSE(MIN(D6L226C9,RUN_YEARS),B7L802C2,B7L802C11,B7L802C20,B7L802C29,B7L802C38)</f>
        <v>74.123719358335677</v>
      </c>
      <c r="AR33" s="16" t="s">
        <v>29032</v>
      </c>
      <c r="AS33" s="33">
        <f>IF(D6L226C20=0,0,D6L226C18/D6L226C20)</f>
        <v>1.1808057150885279E-2</v>
      </c>
      <c r="AT33" s="16" t="s">
        <v>29033</v>
      </c>
      <c r="AU33" s="33">
        <f>IF(D6L226C5=0,0,D6L226C18/D6L226C5)</f>
        <v>0.12169015525446111</v>
      </c>
      <c r="AV33" s="16" t="s">
        <v>29034</v>
      </c>
      <c r="AW33" s="33">
        <f>CHOOSE(MIN(D6L226C9,RUN_YEARS),B7L802C1,B7L802C10,B7L802C19,B7L802C28,B7L802C37)</f>
        <v>230.43550814588892</v>
      </c>
      <c r="AX33" s="16" t="s">
        <v>29035</v>
      </c>
      <c r="AY33" s="33">
        <f>IF(D6L226C23=0,0,D6L226C19/D6L226C23)</f>
        <v>1.180805715088528E-2</v>
      </c>
      <c r="AZ33" s="16" t="s">
        <v>29036</v>
      </c>
      <c r="BA33" s="33">
        <f>IF(D6L226C5=0,0,D6L226C19/D6L226C5)</f>
        <v>0.37830984474553891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-2.2081555661768748E-4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-1.8990137869121123E-4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-9.4950689345605613E-5</v>
      </c>
      <c r="R34" s="16" t="s">
        <v>29040</v>
      </c>
      <c r="S34" s="15">
        <f>D6L227C5-D6L227C7</f>
        <v>-9.4950689345605613E-5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-9.1812084867444542E-5</v>
      </c>
      <c r="X34" s="16" t="s">
        <v>29042</v>
      </c>
      <c r="Y34" s="33">
        <f>D6L227C7-D6L227C10</f>
        <v>-3.1386044781610712E-6</v>
      </c>
      <c r="Z34" s="16" t="s">
        <v>29043</v>
      </c>
      <c r="AA34" s="33">
        <f>CHOOSE(MIN(D6L227C9,RUN_YEARS),B7L802C7,B7L802C16,B7L802C25,B7L802C34,B7L802C43)</f>
        <v>42399</v>
      </c>
      <c r="AB34" s="16" t="s">
        <v>29044</v>
      </c>
      <c r="AC34" s="33">
        <f>IF(D6L227C12=0,0,D6L227C10/D6L227C12)</f>
        <v>-2.1654304315536814E-9</v>
      </c>
      <c r="AD34" s="16" t="s">
        <v>29045</v>
      </c>
      <c r="AE34" s="33">
        <f>IF(D6L227C5=0,0,D6L227C10/D6L227C5)</f>
        <v>0.48347245028028685</v>
      </c>
      <c r="AF34" s="16" t="s">
        <v>29046</v>
      </c>
      <c r="AG34" s="33">
        <f>CHOOSE(MIN(D6L227C9,RUN_YEARS),B7L802C5,B7L802C14,B7L802C23,B7L802C32,B7L802C41)</f>
        <v>557.46679779380497</v>
      </c>
      <c r="AH34" s="16" t="s">
        <v>29047</v>
      </c>
      <c r="AI34" s="33">
        <f>IF(D6L227C15=0,0,D6L227C11/D6L227C15)</f>
        <v>-5.6301191220395761E-9</v>
      </c>
      <c r="AJ34" s="16" t="s">
        <v>29048</v>
      </c>
      <c r="AK34" s="33">
        <f>IF(D6L227C5=0,0,D6L227C11/D6L227C5)</f>
        <v>1.6527549719713163E-2</v>
      </c>
      <c r="AL34" s="16" t="s">
        <v>29049</v>
      </c>
      <c r="AM34" s="33">
        <f>D6L227C8*CHOOSE(MIN(D6L227C9,RUN_YEARS),B7L802C4,B7L802C13,B7L802C22,B7L802C31,B7L802C40)</f>
        <v>-2.2696032558452978E-5</v>
      </c>
      <c r="AN34" s="16" t="s">
        <v>29050</v>
      </c>
      <c r="AO34" s="33">
        <f>D6L227C8-D6L227C18</f>
        <v>-7.2254656787152635E-5</v>
      </c>
      <c r="AP34" s="16" t="s">
        <v>29051</v>
      </c>
      <c r="AQ34" s="33">
        <f>CHOOSE(MIN(D6L227C9,RUN_YEARS),B7L802C2,B7L802C11,B7L802C20,B7L802C29,B7L802C38)</f>
        <v>77.401042919394726</v>
      </c>
      <c r="AR34" s="16" t="s">
        <v>29052</v>
      </c>
      <c r="AS34" s="33">
        <f>IF(D6L227C20=0,0,D6L227C18/D6L227C20)</f>
        <v>-2.9322644375849789E-7</v>
      </c>
      <c r="AT34" s="16" t="s">
        <v>29053</v>
      </c>
      <c r="AU34" s="33">
        <f>IF(D6L227C5=0,0,D6L227C18/D6L227C5)</f>
        <v>0.11951483825379602</v>
      </c>
      <c r="AV34" s="16" t="s">
        <v>29054</v>
      </c>
      <c r="AW34" s="33">
        <f>CHOOSE(MIN(D6L227C9,RUN_YEARS),B7L802C1,B7L802C10,B7L802C19,B7L802C28,B7L802C37)</f>
        <v>246.41248538505545</v>
      </c>
      <c r="AX34" s="16" t="s">
        <v>29055</v>
      </c>
      <c r="AY34" s="33">
        <f>IF(D6L227C23=0,0,D6L227C19/D6L227C23)</f>
        <v>-2.9322644375849783E-7</v>
      </c>
      <c r="AZ34" s="16" t="s">
        <v>29056</v>
      </c>
      <c r="BA34" s="33">
        <f>IF(D6L227C5=0,0,D6L227C19/D6L227C5)</f>
        <v>0.38048516174620395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2469.8594616525506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1723.0314697347217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861.51573486736083</v>
      </c>
      <c r="R35" s="16" t="s">
        <v>29060</v>
      </c>
      <c r="S35" s="15">
        <f>SUM(D6L201C8:D6L227C8)-2*SUM(D6L209C8,D6L211C8,D6L222C8,D6L224C8,D6L227C8)</f>
        <v>861.51573486736083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833.02890362639505</v>
      </c>
      <c r="X35" s="16" t="s">
        <v>29062</v>
      </c>
      <c r="Y35" s="33">
        <f>SUM(D6L201C11:D6L227C11)-2*SUM(D6L209C11,D6L211C11,D6L222C11,D6L224C11,D6L227C11)</f>
        <v>28.48683124096571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1.970543757454471E-2</v>
      </c>
      <c r="AD35" s="16" t="s">
        <v>29064</v>
      </c>
      <c r="AE35" s="33">
        <f>IF(D6L228C5=0,0,D6L228C10/D6L228C5)</f>
        <v>0.48346702788582752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5.1234137693816233E-2</v>
      </c>
      <c r="AJ35" s="16" t="s">
        <v>29066</v>
      </c>
      <c r="AK35" s="33">
        <f>IF(D6L228C5=0,0,D6L228C11/D6L228C5)</f>
        <v>1.6532972114172442E-2</v>
      </c>
      <c r="AL35" s="16" t="s">
        <v>29067</v>
      </c>
      <c r="AM35" s="33">
        <f>SUM(D6L201C18:D6L227C18)-2*SUM(D6L209C18,D6L211C18,D6L222C18,D6L224C18,D6L227C18)</f>
        <v>206.06213029948756</v>
      </c>
      <c r="AN35" s="16" t="s">
        <v>29068</v>
      </c>
      <c r="AO35" s="33">
        <f>SUM(D6L201C19:D6L227C19)-2*SUM(D6L209C19,D6L211C19,D6L222C19,D6L224C19,D6L227C19)</f>
        <v>655.45360456787341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2.6675266798958335</v>
      </c>
      <c r="AT35" s="16" t="s">
        <v>29070</v>
      </c>
      <c r="AU35" s="33">
        <f>IF(D6L228C5=0,0,D6L228C18/D6L228C5)</f>
        <v>0.11959278395026235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2.6675266798958339</v>
      </c>
      <c r="AZ35" s="16" t="s">
        <v>29072</v>
      </c>
      <c r="BA35" s="33">
        <f>IF(D6L228C5=0,0,D6L228C19/D6L228C5)</f>
        <v>0.38040721604973776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17.602876362891806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8.8014381814459028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4.4007190907229514</v>
      </c>
      <c r="R36" s="16" t="s">
        <v>29077</v>
      </c>
      <c r="S36" s="15">
        <f>D6L229C5-D6L229C7</f>
        <v>4.4007190907229514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4.254106787481085</v>
      </c>
      <c r="X36" s="16" t="s">
        <v>29079</v>
      </c>
      <c r="Y36" s="33">
        <f>D6L229C7-D6L229C10</f>
        <v>0.14661230324186647</v>
      </c>
      <c r="Z36" s="16" t="s">
        <v>29080</v>
      </c>
      <c r="AA36" s="33">
        <f>CHOOSE(MIN(D6L229C9,RUN_YEARS),B7L802C7,B7L802C16,B7L802C25,B7L802C34,B7L802C43)</f>
        <v>39536</v>
      </c>
      <c r="AB36" s="16" t="s">
        <v>29081</v>
      </c>
      <c r="AC36" s="33">
        <f>IF(D6L229C12=0,0,D6L229C10/D6L229C12)</f>
        <v>1.0760083942434958E-4</v>
      </c>
      <c r="AD36" s="16" t="s">
        <v>29082</v>
      </c>
      <c r="AE36" s="33">
        <f>IF(D6L229C5=0,0,D6L229C10/D6L229C5)</f>
        <v>0.48334223336920817</v>
      </c>
      <c r="AF36" s="16" t="s">
        <v>29083</v>
      </c>
      <c r="AG36" s="33">
        <f>CHOOSE(MIN(D6L229C9,RUN_YEARS),B7L802C5,B7L802C14,B7L802C23,B7L802C32,B7L802C41)</f>
        <v>524.06047854638894</v>
      </c>
      <c r="AH36" s="16" t="s">
        <v>29084</v>
      </c>
      <c r="AI36" s="33">
        <f>IF(D6L229C15=0,0,D6L229C11/D6L229C15)</f>
        <v>2.7976218250330931E-4</v>
      </c>
      <c r="AJ36" s="16" t="s">
        <v>29085</v>
      </c>
      <c r="AK36" s="33">
        <f>IF(D6L229C5=0,0,D6L229C11/D6L229C5)</f>
        <v>1.6657766630791805E-2</v>
      </c>
      <c r="AL36" s="16" t="s">
        <v>29086</v>
      </c>
      <c r="AM36" s="33">
        <f>D6L229C8*CHOOSE(MIN(D6L229C9,RUN_YEARS),B7L802C4,B7L802C13,B7L802C22,B7L802C31,B7L802C40)</f>
        <v>1.0710483787626939</v>
      </c>
      <c r="AN36" s="16" t="s">
        <v>29087</v>
      </c>
      <c r="AO36" s="33">
        <f>D6L229C8-D6L229C18</f>
        <v>3.3296707119602575</v>
      </c>
      <c r="AP36" s="16" t="s">
        <v>29088</v>
      </c>
      <c r="AQ36" s="33">
        <f>CHOOSE(MIN(D6L229C9,RUN_YEARS),B7L802C2,B7L802C11,B7L802C20,B7L802C29,B7L802C38)</f>
        <v>74.123719358335677</v>
      </c>
      <c r="AR36" s="16" t="s">
        <v>29089</v>
      </c>
      <c r="AS36" s="33">
        <f>IF(D6L229C20=0,0,D6L229C18/D6L229C20)</f>
        <v>1.4449468915407949E-2</v>
      </c>
      <c r="AT36" s="16" t="s">
        <v>29090</v>
      </c>
      <c r="AU36" s="33">
        <f>IF(D6L229C5=0,0,D6L229C18/D6L229C5)</f>
        <v>0.12169015525446113</v>
      </c>
      <c r="AV36" s="16" t="s">
        <v>29091</v>
      </c>
      <c r="AW36" s="33">
        <f>CHOOSE(MIN(D6L229C9,RUN_YEARS),B7L802C1,B7L802C10,B7L802C19,B7L802C28,B7L802C37)</f>
        <v>230.43550814588892</v>
      </c>
      <c r="AX36" s="16" t="s">
        <v>29092</v>
      </c>
      <c r="AY36" s="33">
        <f>IF(D6L229C23=0,0,D6L229C19/D6L229C23)</f>
        <v>1.4449468915407951E-2</v>
      </c>
      <c r="AZ36" s="16" t="s">
        <v>29093</v>
      </c>
      <c r="BA36" s="33">
        <f>IF(D6L229C5=0,0,D6L229C19/D6L229C5)</f>
        <v>0.37830984474553886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3.3305739582009906E-2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3.3305739582009906E-2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1.6652869791004953E-2</v>
      </c>
      <c r="R37" s="16" t="s">
        <v>29097</v>
      </c>
      <c r="S37" s="15">
        <f>D6L230C5-D6L230C7</f>
        <v>1.6652869791004953E-2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1.6098070553581909E-2</v>
      </c>
      <c r="X37" s="16" t="s">
        <v>29099</v>
      </c>
      <c r="Y37" s="33">
        <f>D6L230C7-D6L230C10</f>
        <v>5.5479923742304468E-4</v>
      </c>
      <c r="Z37" s="16" t="s">
        <v>29100</v>
      </c>
      <c r="AA37" s="33">
        <f>CHOOSE(MIN(D6L230C9,RUN_YEARS),B7L802C7,B7L802C16,B7L802C25,B7L802C34,B7L802C43)</f>
        <v>39536</v>
      </c>
      <c r="AB37" s="16" t="s">
        <v>29101</v>
      </c>
      <c r="AC37" s="33">
        <f>IF(D6L230C12=0,0,D6L230C10/D6L230C12)</f>
        <v>4.0717499376724781E-7</v>
      </c>
      <c r="AD37" s="16" t="s">
        <v>29102</v>
      </c>
      <c r="AE37" s="33">
        <f>IF(D6L230C5=0,0,D6L230C10/D6L230C5)</f>
        <v>0.48334223336920823</v>
      </c>
      <c r="AF37" s="16" t="s">
        <v>29103</v>
      </c>
      <c r="AG37" s="33">
        <f>CHOOSE(MIN(D6L230C9,RUN_YEARS),B7L802C5,B7L802C14,B7L802C23,B7L802C32,B7L802C41)</f>
        <v>524.06047854638894</v>
      </c>
      <c r="AH37" s="16" t="s">
        <v>29104</v>
      </c>
      <c r="AI37" s="33">
        <f>IF(D6L230C15=0,0,D6L230C11/D6L230C15)</f>
        <v>1.0586549837948424E-6</v>
      </c>
      <c r="AJ37" s="16" t="s">
        <v>29105</v>
      </c>
      <c r="AK37" s="33">
        <f>IF(D6L230C5=0,0,D6L230C11/D6L230C5)</f>
        <v>1.6657766630791753E-2</v>
      </c>
      <c r="AL37" s="16" t="s">
        <v>29106</v>
      </c>
      <c r="AM37" s="33">
        <f>D6L230C8*CHOOSE(MIN(D6L230C9,RUN_YEARS),B7L802C4,B7L802C13,B7L802C22,B7L802C31,B7L802C40)</f>
        <v>4.0529806205994367E-3</v>
      </c>
      <c r="AN37" s="16" t="s">
        <v>29107</v>
      </c>
      <c r="AO37" s="33">
        <f>D6L230C8-D6L230C18</f>
        <v>1.2599889170405516E-2</v>
      </c>
      <c r="AP37" s="16" t="s">
        <v>29108</v>
      </c>
      <c r="AQ37" s="33">
        <f>CHOOSE(MIN(D6L230C9,RUN_YEARS),B7L802C2,B7L802C11,B7L802C20,B7L802C29,B7L802C38)</f>
        <v>74.123719358335677</v>
      </c>
      <c r="AR37" s="16" t="s">
        <v>29109</v>
      </c>
      <c r="AS37" s="33">
        <f>IF(D6L230C20=0,0,D6L230C18/D6L230C20)</f>
        <v>5.467859216570267E-5</v>
      </c>
      <c r="AT37" s="16" t="s">
        <v>29110</v>
      </c>
      <c r="AU37" s="33">
        <f>IF(D6L230C5=0,0,D6L230C18/D6L230C5)</f>
        <v>0.12169015525446113</v>
      </c>
      <c r="AV37" s="16" t="s">
        <v>29111</v>
      </c>
      <c r="AW37" s="33">
        <f>CHOOSE(MIN(D6L230C9,RUN_YEARS),B7L802C1,B7L802C10,B7L802C19,B7L802C28,B7L802C37)</f>
        <v>230.43550814588892</v>
      </c>
      <c r="AX37" s="16" t="s">
        <v>29112</v>
      </c>
      <c r="AY37" s="33">
        <f>IF(D6L230C23=0,0,D6L230C19/D6L230C23)</f>
        <v>5.467859216570267E-5</v>
      </c>
      <c r="AZ37" s="16" t="s">
        <v>29113</v>
      </c>
      <c r="BA37" s="33">
        <f>IF(D6L230C5=0,0,D6L230C19/D6L230C5)</f>
        <v>0.37830984474553886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26.913050801238349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13.456525400619174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6.7282627003095872</v>
      </c>
      <c r="R38" s="16" t="s">
        <v>29117</v>
      </c>
      <c r="S38" s="15">
        <f>D6L231C5-D6L231C7</f>
        <v>6.7282627003095872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6.504107040524751</v>
      </c>
      <c r="X38" s="16" t="s">
        <v>29119</v>
      </c>
      <c r="Y38" s="33">
        <f>D6L231C7-D6L231C10</f>
        <v>0.2241556597848362</v>
      </c>
      <c r="Z38" s="16" t="s">
        <v>29120</v>
      </c>
      <c r="AA38" s="33">
        <f>CHOOSE(MIN(D6L231C9,RUN_YEARS),B7L802C7,B7L802C16,B7L802C25,B7L802C34,B7L802C43)</f>
        <v>39536</v>
      </c>
      <c r="AB38" s="16" t="s">
        <v>29121</v>
      </c>
      <c r="AC38" s="33">
        <f>IF(D6L231C12=0,0,D6L231C10/D6L231C12)</f>
        <v>1.6451100365552285E-4</v>
      </c>
      <c r="AD38" s="16" t="s">
        <v>29122</v>
      </c>
      <c r="AE38" s="33">
        <f>IF(D6L231C5=0,0,D6L231C10/D6L231C5)</f>
        <v>0.48334223336920823</v>
      </c>
      <c r="AF38" s="16" t="s">
        <v>29123</v>
      </c>
      <c r="AG38" s="33">
        <f>CHOOSE(MIN(D6L231C9,RUN_YEARS),B7L802C5,B7L802C14,B7L802C23,B7L802C32,B7L802C41)</f>
        <v>524.06047854638894</v>
      </c>
      <c r="AH38" s="16" t="s">
        <v>29124</v>
      </c>
      <c r="AI38" s="33">
        <f>IF(D6L231C15=0,0,D6L231C11/D6L231C15)</f>
        <v>4.2772860950435958E-4</v>
      </c>
      <c r="AJ38" s="16" t="s">
        <v>29125</v>
      </c>
      <c r="AK38" s="33">
        <f>IF(D6L231C5=0,0,D6L231C11/D6L231C5)</f>
        <v>1.6657766630791791E-2</v>
      </c>
      <c r="AL38" s="16" t="s">
        <v>29126</v>
      </c>
      <c r="AM38" s="33">
        <f>D6L231C8*CHOOSE(MIN(D6L231C9,RUN_YEARS),B7L802C4,B7L802C13,B7L802C22,B7L802C31,B7L802C40)</f>
        <v>1.6375266651869469</v>
      </c>
      <c r="AN38" s="16" t="s">
        <v>29127</v>
      </c>
      <c r="AO38" s="33">
        <f>D6L231C8-D6L231C18</f>
        <v>5.0907360351226405</v>
      </c>
      <c r="AP38" s="16" t="s">
        <v>29128</v>
      </c>
      <c r="AQ38" s="33">
        <f>CHOOSE(MIN(D6L231C9,RUN_YEARS),B7L802C2,B7L802C11,B7L802C20,B7L802C29,B7L802C38)</f>
        <v>74.123719358335677</v>
      </c>
      <c r="AR38" s="16" t="s">
        <v>29129</v>
      </c>
      <c r="AS38" s="33">
        <f>IF(D6L231C20=0,0,D6L231C18/D6L231C20)</f>
        <v>2.2091803802648722E-2</v>
      </c>
      <c r="AT38" s="16" t="s">
        <v>29130</v>
      </c>
      <c r="AU38" s="33">
        <f>IF(D6L231C5=0,0,D6L231C18/D6L231C5)</f>
        <v>0.12169015525446111</v>
      </c>
      <c r="AV38" s="16" t="s">
        <v>29131</v>
      </c>
      <c r="AW38" s="33">
        <f>CHOOSE(MIN(D6L231C9,RUN_YEARS),B7L802C1,B7L802C10,B7L802C19,B7L802C28,B7L802C37)</f>
        <v>230.43550814588892</v>
      </c>
      <c r="AX38" s="16" t="s">
        <v>29132</v>
      </c>
      <c r="AY38" s="33">
        <f>IF(D6L231C23=0,0,D6L231C19/D6L231C23)</f>
        <v>2.2091803802648725E-2</v>
      </c>
      <c r="AZ38" s="16" t="s">
        <v>29133</v>
      </c>
      <c r="BA38" s="33">
        <f>IF(D6L231C5=0,0,D6L231C19/D6L231C5)</f>
        <v>0.37830984474553891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39536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524.06047854638894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74.123719358335677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230.43550814588892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719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719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287.60000000000002</v>
      </c>
      <c r="R40" s="16" t="s">
        <v>29158</v>
      </c>
      <c r="S40" s="15">
        <f>D6L233C5-D6L233C7</f>
        <v>431.4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278.01845263396859</v>
      </c>
      <c r="X40" s="16" t="s">
        <v>29160</v>
      </c>
      <c r="Y40" s="33">
        <f>D6L233C7-D6L233C10</f>
        <v>9.5815473660314296</v>
      </c>
      <c r="Z40" s="16" t="s">
        <v>29161</v>
      </c>
      <c r="AA40" s="33">
        <f>CHOOSE(MIN(D6L233C9,RUN_YEARS),B7L802C7,B7L802C16,B7L802C25,B7L802C34,B7L802C43)</f>
        <v>39536</v>
      </c>
      <c r="AB40" s="16" t="s">
        <v>29162</v>
      </c>
      <c r="AC40" s="33">
        <f>IF(D6L233C12=0,0,D6L233C10/D6L233C12)</f>
        <v>7.0320328974597477E-3</v>
      </c>
      <c r="AD40" s="16" t="s">
        <v>29163</v>
      </c>
      <c r="AE40" s="33">
        <f>IF(D6L233C5=0,0,D6L233C10/D6L233C5)</f>
        <v>0.38667378669536662</v>
      </c>
      <c r="AF40" s="16" t="s">
        <v>29164</v>
      </c>
      <c r="AG40" s="33">
        <f>CHOOSE(MIN(D6L233C9,RUN_YEARS),B7L802C5,B7L802C14,B7L802C23,B7L802C32,B7L802C41)</f>
        <v>524.06047854638894</v>
      </c>
      <c r="AH40" s="16" t="s">
        <v>29165</v>
      </c>
      <c r="AI40" s="33">
        <f>IF(D6L233C15=0,0,D6L233C11/D6L233C15)</f>
        <v>1.8283285533395335E-2</v>
      </c>
      <c r="AJ40" s="16" t="s">
        <v>29166</v>
      </c>
      <c r="AK40" s="33">
        <f>IF(D6L233C5=0,0,D6L233C11/D6L233C5)</f>
        <v>1.3326213304633421E-2</v>
      </c>
      <c r="AL40" s="16" t="s">
        <v>29167</v>
      </c>
      <c r="AM40" s="33">
        <f>D6L233C8*CHOOSE(MIN(D6L233C9,RUN_YEARS),B7L802C4,B7L802C13,B7L802C22,B7L802C31,B7L802C40)</f>
        <v>104.99426595354905</v>
      </c>
      <c r="AN40" s="16" t="s">
        <v>29168</v>
      </c>
      <c r="AO40" s="33">
        <f>D6L233C8-D6L233C18</f>
        <v>326.4057340464509</v>
      </c>
      <c r="AP40" s="16" t="s">
        <v>29169</v>
      </c>
      <c r="AQ40" s="33">
        <f>CHOOSE(MIN(D6L233C9,RUN_YEARS),B7L802C2,B7L802C11,B7L802C20,B7L802C29,B7L802C38)</f>
        <v>74.123719358335677</v>
      </c>
      <c r="AR40" s="16" t="s">
        <v>29170</v>
      </c>
      <c r="AS40" s="33">
        <f>IF(D6L233C20=0,0,D6L233C18/D6L233C20)</f>
        <v>1.4164732539388121</v>
      </c>
      <c r="AT40" s="16" t="s">
        <v>29171</v>
      </c>
      <c r="AU40" s="33">
        <f>IF(D6L233C5=0,0,D6L233C18/D6L233C5)</f>
        <v>0.14602818630535333</v>
      </c>
      <c r="AV40" s="16" t="s">
        <v>29172</v>
      </c>
      <c r="AW40" s="33">
        <f>CHOOSE(MIN(D6L233C9,RUN_YEARS),B7L802C1,B7L802C10,B7L802C19,B7L802C28,B7L802C37)</f>
        <v>230.43550814588892</v>
      </c>
      <c r="AX40" s="16" t="s">
        <v>29173</v>
      </c>
      <c r="AY40" s="33">
        <f>IF(D6L233C23=0,0,D6L233C19/D6L233C23)</f>
        <v>1.4164732539388121</v>
      </c>
      <c r="AZ40" s="16" t="s">
        <v>29174</v>
      </c>
      <c r="BA40" s="33">
        <f>IF(D6L233C5=0,0,D6L233C19/D6L233C5)</f>
        <v>0.45397181369464662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39536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524.06047854638894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74.123719358335677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230.43550814588892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2764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2764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2764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2671.9158660649832</v>
      </c>
      <c r="X42" s="16" t="s">
        <v>29200</v>
      </c>
      <c r="Y42" s="33">
        <f>D6L235C7-D6L235C10</f>
        <v>92.08413393501678</v>
      </c>
      <c r="Z42" s="16" t="s">
        <v>29201</v>
      </c>
      <c r="AA42" s="33">
        <f>CHOOSE(MIN(D6L235C9,RUN_YEARS),B7L802C7,B7L802C16,B7L802C25,B7L802C34,B7L802C43)</f>
        <v>39536</v>
      </c>
      <c r="AB42" s="16" t="s">
        <v>29202</v>
      </c>
      <c r="AC42" s="33">
        <f>IF(D6L235C12=0,0,D6L235C10/D6L235C12)</f>
        <v>6.7581846065990062E-2</v>
      </c>
      <c r="AD42" s="16" t="s">
        <v>29203</v>
      </c>
      <c r="AE42" s="33">
        <f>IF(D6L235C5=0,0,D6L235C10/D6L235C5)</f>
        <v>0.96668446673841646</v>
      </c>
      <c r="AF42" s="16" t="s">
        <v>29204</v>
      </c>
      <c r="AG42" s="33">
        <f>CHOOSE(MIN(D6L235C9,RUN_YEARS),B7L802C5,B7L802C14,B7L802C23,B7L802C32,B7L802C41)</f>
        <v>524.06047854638894</v>
      </c>
      <c r="AH42" s="16" t="s">
        <v>29205</v>
      </c>
      <c r="AI42" s="33">
        <f>IF(D6L235C15=0,0,D6L235C11/D6L235C15)</f>
        <v>0.17571279977157378</v>
      </c>
      <c r="AJ42" s="16" t="s">
        <v>29206</v>
      </c>
      <c r="AK42" s="33">
        <f>IF(D6L235C5=0,0,D6L235C11/D6L235C5)</f>
        <v>3.3315533261583492E-2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74.123719358335677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230.43550814588892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6489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6489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6489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39536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524.06047854638894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1579.2948348923962</v>
      </c>
      <c r="AN43" s="16" t="s">
        <v>29228</v>
      </c>
      <c r="AO43" s="33">
        <f>D6L236C8-D6L236C18</f>
        <v>4909.7051651076035</v>
      </c>
      <c r="AP43" s="16" t="s">
        <v>29229</v>
      </c>
      <c r="AQ43" s="33">
        <f>CHOOSE(MIN(D6L236C9,RUN_YEARS),B7L802C2,B7L802C11,B7L802C20,B7L802C29,B7L802C38)</f>
        <v>74.123719358335677</v>
      </c>
      <c r="AR43" s="16" t="s">
        <v>29230</v>
      </c>
      <c r="AS43" s="33">
        <f>IF(D6L236C20=0,0,D6L236C18/D6L236C20)</f>
        <v>21.306200613836232</v>
      </c>
      <c r="AT43" s="16" t="s">
        <v>29231</v>
      </c>
      <c r="AU43" s="33">
        <f>IF(D6L236C5=0,0,D6L236C18/D6L236C5)</f>
        <v>0.24338031050892223</v>
      </c>
      <c r="AV43" s="16" t="s">
        <v>29232</v>
      </c>
      <c r="AW43" s="33">
        <f>CHOOSE(MIN(D6L236C9,RUN_YEARS),B7L802C1,B7L802C10,B7L802C19,B7L802C28,B7L802C37)</f>
        <v>230.43550814588892</v>
      </c>
      <c r="AX43" s="16" t="s">
        <v>29233</v>
      </c>
      <c r="AY43" s="33">
        <f>IF(D6L236C23=0,0,D6L236C19/D6L236C23)</f>
        <v>21.306200613836236</v>
      </c>
      <c r="AZ43" s="16" t="s">
        <v>29234</v>
      </c>
      <c r="BA43" s="33">
        <f>IF(D6L236C5=0,0,D6L236C19/D6L236C5)</f>
        <v>0.75661968949107772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10016.549232903712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9994.2912693216476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3062.7456346608237</v>
      </c>
      <c r="R44" s="16" t="s">
        <v>29238</v>
      </c>
      <c r="S44" s="15">
        <f>SUM(D6L229C8:D6L236C8)</f>
        <v>6931.5456346608235</v>
      </c>
      <c r="U44" s="21" t="str">
        <f>NULL_VALUE</f>
        <v>n/a</v>
      </c>
      <c r="V44" s="16" t="s">
        <v>29239</v>
      </c>
      <c r="W44" s="33">
        <f>SUM(D6L229C10:D6L236C10)</f>
        <v>2960.7086305975113</v>
      </c>
      <c r="X44" s="16" t="s">
        <v>29240</v>
      </c>
      <c r="Y44" s="33">
        <f>SUM(D6L229C11:D6L236C11)</f>
        <v>102.03700406331234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7.4886397981523453E-2</v>
      </c>
      <c r="AD44" s="16" t="s">
        <v>29242</v>
      </c>
      <c r="AE44" s="33">
        <f>IF(D6L237C5=0,0,D6L237C10/D6L237C5)</f>
        <v>0.29623997848508438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0.19470463475196059</v>
      </c>
      <c r="AJ44" s="16" t="s">
        <v>29244</v>
      </c>
      <c r="AK44" s="33">
        <f>IF(D6L237C5=0,0,D6L237C11/D6L237C5)</f>
        <v>1.0209528751330658E-2</v>
      </c>
      <c r="AL44" s="16" t="s">
        <v>29245</v>
      </c>
      <c r="AM44" s="33">
        <f>SUM(D6L229C18:D6L236C18)</f>
        <v>1687.0017288705155</v>
      </c>
      <c r="AN44" s="16" t="s">
        <v>29246</v>
      </c>
      <c r="AO44" s="33">
        <f>SUM(D6L229C19:D6L236C19)</f>
        <v>5244.5439057903077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22.759269819085265</v>
      </c>
      <c r="AT44" s="16" t="s">
        <v>29248</v>
      </c>
      <c r="AU44" s="33">
        <f>IF(D6L237C5=0,0,D6L237C18/D6L237C5)</f>
        <v>0.16879653428241731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22.759269819085269</v>
      </c>
      <c r="AZ44" s="16" t="s">
        <v>29250</v>
      </c>
      <c r="BA44" s="33">
        <f>IF(D6L237C5=0,0,D6L237C19/D6L237C5)</f>
        <v>0.52475395848116757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136.08968279299003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68.044841396495016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34.022420698247508</v>
      </c>
      <c r="R45" s="16" t="s">
        <v>29255</v>
      </c>
      <c r="S45" s="15">
        <f>D6L238C5-D6L238C7</f>
        <v>34.022420698247508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32.888945609835453</v>
      </c>
      <c r="X45" s="16" t="s">
        <v>29257</v>
      </c>
      <c r="Y45" s="33">
        <f>D6L238C7-D6L238C10</f>
        <v>1.1334750884120552</v>
      </c>
      <c r="Z45" s="16" t="s">
        <v>29258</v>
      </c>
      <c r="AA45" s="33">
        <f>CHOOSE(MIN(D6L238C9,RUN_YEARS),B7L802C7,B7L802C16,B7L802C25,B7L802C34,B7L802C43)</f>
        <v>39536</v>
      </c>
      <c r="AB45" s="16" t="s">
        <v>29259</v>
      </c>
      <c r="AC45" s="33">
        <f>IF(D6L238C12=0,0,D6L238C10/D6L238C12)</f>
        <v>8.3187337135358797E-4</v>
      </c>
      <c r="AD45" s="16" t="s">
        <v>29260</v>
      </c>
      <c r="AE45" s="33">
        <f>IF(D6L238C5=0,0,D6L238C10/D6L238C5)</f>
        <v>0.48334223336920817</v>
      </c>
      <c r="AF45" s="16" t="s">
        <v>29261</v>
      </c>
      <c r="AG45" s="33">
        <f>CHOOSE(MIN(D6L238C9,RUN_YEARS),B7L802C5,B7L802C14,B7L802C23,B7L802C32,B7L802C41)</f>
        <v>524.06047854638894</v>
      </c>
      <c r="AH45" s="16" t="s">
        <v>29262</v>
      </c>
      <c r="AI45" s="33">
        <f>IF(D6L238C15=0,0,D6L238C11/D6L238C15)</f>
        <v>2.162870765519331E-3</v>
      </c>
      <c r="AJ45" s="16" t="s">
        <v>29263</v>
      </c>
      <c r="AK45" s="33">
        <f>IF(D6L238C5=0,0,D6L238C11/D6L238C5)</f>
        <v>1.6657766630791802E-2</v>
      </c>
      <c r="AL45" s="16" t="s">
        <v>29264</v>
      </c>
      <c r="AM45" s="33">
        <f>D6L238C8*CHOOSE(MIN(D6L238C9,RUN_YEARS),B7L802C4,B7L802C13,B7L802C22,B7L802C31,B7L802C40)</f>
        <v>8.2803873138046615</v>
      </c>
      <c r="AN45" s="16" t="s">
        <v>29265</v>
      </c>
      <c r="AO45" s="33">
        <f>D6L238C8-D6L238C18</f>
        <v>25.742033384442848</v>
      </c>
      <c r="AP45" s="16" t="s">
        <v>29266</v>
      </c>
      <c r="AQ45" s="33">
        <f>CHOOSE(MIN(D6L238C9,RUN_YEARS),B7L802C2,B7L802C11,B7L802C20,B7L802C29,B7L802C38)</f>
        <v>74.123719358335677</v>
      </c>
      <c r="AR45" s="16" t="s">
        <v>29267</v>
      </c>
      <c r="AS45" s="33">
        <f>IF(D6L238C20=0,0,D6L238C18/D6L238C20)</f>
        <v>0.111710359187116</v>
      </c>
      <c r="AT45" s="16" t="s">
        <v>29268</v>
      </c>
      <c r="AU45" s="33">
        <f>IF(D6L238C5=0,0,D6L238C18/D6L238C5)</f>
        <v>0.12169015525446111</v>
      </c>
      <c r="AV45" s="16" t="s">
        <v>29269</v>
      </c>
      <c r="AW45" s="33">
        <f>CHOOSE(MIN(D6L238C9,RUN_YEARS),B7L802C1,B7L802C10,B7L802C19,B7L802C28,B7L802C37)</f>
        <v>230.43550814588892</v>
      </c>
      <c r="AX45" s="16" t="s">
        <v>29270</v>
      </c>
      <c r="AY45" s="33">
        <f>IF(D6L238C23=0,0,D6L238C19/D6L238C23)</f>
        <v>0.11171035918711601</v>
      </c>
      <c r="AZ45" s="16" t="s">
        <v>29271</v>
      </c>
      <c r="BA45" s="33">
        <f>IF(D6L238C5=0,0,D6L238C19/D6L238C5)</f>
        <v>0.37830984474553891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2950.6837780466317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2950.6837780466317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1180.2735112186526</v>
      </c>
      <c r="R46" s="16" t="s">
        <v>29275</v>
      </c>
      <c r="S46" s="15">
        <f>D6L239C5-D6L239C7</f>
        <v>1770.4102668279791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1140.9520697978817</v>
      </c>
      <c r="X46" s="16" t="s">
        <v>29277</v>
      </c>
      <c r="Y46" s="33">
        <f>D6L239C7-D6L239C10</f>
        <v>39.321441420770952</v>
      </c>
      <c r="Z46" s="16" t="s">
        <v>29278</v>
      </c>
      <c r="AA46" s="33">
        <f>CHOOSE(MIN(D6L239C9,RUN_YEARS),B7L802C7,B7L802C16,B7L802C25,B7L802C34,B7L802C43)</f>
        <v>39536</v>
      </c>
      <c r="AB46" s="16" t="s">
        <v>29279</v>
      </c>
      <c r="AC46" s="33">
        <f>IF(D6L239C12=0,0,D6L239C10/D6L239C12)</f>
        <v>2.8858561053163742E-2</v>
      </c>
      <c r="AD46" s="16" t="s">
        <v>29280</v>
      </c>
      <c r="AE46" s="33">
        <f>IF(D6L239C5=0,0,D6L239C10/D6L239C5)</f>
        <v>0.38667378669536662</v>
      </c>
      <c r="AF46" s="16" t="s">
        <v>29281</v>
      </c>
      <c r="AG46" s="33">
        <f>CHOOSE(MIN(D6L239C9,RUN_YEARS),B7L802C5,B7L802C14,B7L802C23,B7L802C32,B7L802C41)</f>
        <v>524.06047854638894</v>
      </c>
      <c r="AH46" s="16" t="s">
        <v>29282</v>
      </c>
      <c r="AI46" s="33">
        <f>IF(D6L239C15=0,0,D6L239C11/D6L239C15)</f>
        <v>7.5032258738225541E-2</v>
      </c>
      <c r="AJ46" s="16" t="s">
        <v>29283</v>
      </c>
      <c r="AK46" s="33">
        <f>IF(D6L239C5=0,0,D6L239C11/D6L239C5)</f>
        <v>1.3326213304633395E-2</v>
      </c>
      <c r="AL46" s="16" t="s">
        <v>29284</v>
      </c>
      <c r="AM46" s="33">
        <f>D6L239C8*CHOOSE(MIN(D6L239C9,RUN_YEARS),B7L802C4,B7L802C13,B7L802C22,B7L802C31,B7L802C40)</f>
        <v>430.88300046877737</v>
      </c>
      <c r="AN46" s="16" t="s">
        <v>29285</v>
      </c>
      <c r="AO46" s="33">
        <f>D6L239C8-D6L239C18</f>
        <v>1339.5272663592018</v>
      </c>
      <c r="AP46" s="16" t="s">
        <v>29286</v>
      </c>
      <c r="AQ46" s="33">
        <f>CHOOSE(MIN(D6L239C9,RUN_YEARS),B7L802C2,B7L802C11,B7L802C20,B7L802C29,B7L802C38)</f>
        <v>74.123719358335677</v>
      </c>
      <c r="AR46" s="16" t="s">
        <v>29287</v>
      </c>
      <c r="AS46" s="33">
        <f>IF(D6L239C20=0,0,D6L239C18/D6L239C20)</f>
        <v>5.8130245513688177</v>
      </c>
      <c r="AT46" s="16" t="s">
        <v>29288</v>
      </c>
      <c r="AU46" s="33">
        <f>IF(D6L239C5=0,0,D6L239C18/D6L239C5)</f>
        <v>0.14602818630535333</v>
      </c>
      <c r="AV46" s="16" t="s">
        <v>29289</v>
      </c>
      <c r="AW46" s="33">
        <f>CHOOSE(MIN(D6L239C9,RUN_YEARS),B7L802C1,B7L802C10,B7L802C19,B7L802C28,B7L802C37)</f>
        <v>230.43550814588892</v>
      </c>
      <c r="AX46" s="16" t="s">
        <v>29290</v>
      </c>
      <c r="AY46" s="33">
        <f>IF(D6L239C23=0,0,D6L239C19/D6L239C23)</f>
        <v>5.8130245513688195</v>
      </c>
      <c r="AZ46" s="16" t="s">
        <v>29291</v>
      </c>
      <c r="BA46" s="33">
        <f>IF(D6L239C5=0,0,D6L239C19/D6L239C5)</f>
        <v>0.45397181369464673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3086.7734608396217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3018.7286194431267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1214.2959319169001</v>
      </c>
      <c r="R47" s="16" t="s">
        <v>29295</v>
      </c>
      <c r="S47" s="15">
        <f>SUM(D6L238C8:D6L239C8)</f>
        <v>1804.4326875262266</v>
      </c>
      <c r="U47" s="21" t="str">
        <f>NULL_VALUE</f>
        <v>n/a</v>
      </c>
      <c r="V47" s="16" t="s">
        <v>29296</v>
      </c>
      <c r="W47" s="33">
        <f>SUM(D6L238C10:D6L239C10)</f>
        <v>1173.8410154077171</v>
      </c>
      <c r="X47" s="16" t="s">
        <v>29297</v>
      </c>
      <c r="Y47" s="33">
        <f>SUM(D6L238C11:D6L239C11)</f>
        <v>40.454916509183008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2.9690434424517329E-2</v>
      </c>
      <c r="AD47" s="16" t="s">
        <v>29299</v>
      </c>
      <c r="AE47" s="33">
        <f>IF(D6L240C5=0,0,D6L240C10/D6L240C5)</f>
        <v>0.388852779891244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7.7195129503744866E-2</v>
      </c>
      <c r="AJ47" s="16" t="s">
        <v>29301</v>
      </c>
      <c r="AK47" s="33">
        <f>IF(D6L240C5=0,0,D6L240C11/D6L240C5)</f>
        <v>1.3401309494540069E-2</v>
      </c>
      <c r="AL47" s="16" t="s">
        <v>29302</v>
      </c>
      <c r="AM47" s="33">
        <f>SUM(D6L238C18:D6L239C18)</f>
        <v>439.16338778258205</v>
      </c>
      <c r="AN47" s="16" t="s">
        <v>29303</v>
      </c>
      <c r="AO47" s="33">
        <f>SUM(D6L238C19:D6L239C19)</f>
        <v>1365.2692997436448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5.9247349105559337</v>
      </c>
      <c r="AT47" s="16" t="s">
        <v>29305</v>
      </c>
      <c r="AU47" s="33">
        <f>IF(D6L240C5=0,0,D6L240C18/D6L240C5)</f>
        <v>0.14547958533072633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5.9247349105559355</v>
      </c>
      <c r="AZ47" s="16" t="s">
        <v>29307</v>
      </c>
      <c r="BA47" s="33">
        <f>IF(D6L240C5=0,0,D6L240C19/D6L240C5)</f>
        <v>0.45226632528348965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15573.182155395885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14736.051358499497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5138.5573014450847</v>
      </c>
      <c r="R48" s="16" t="s">
        <v>29312</v>
      </c>
      <c r="S48" s="15">
        <f>SUM(D6L228C8,D6L237C8,D6L240C8)</f>
        <v>9597.4940570544113</v>
      </c>
      <c r="U48" s="21" t="str">
        <f>NULL_VALUE</f>
        <v>n/a</v>
      </c>
      <c r="V48" s="16" t="s">
        <v>29313</v>
      </c>
      <c r="W48" s="33">
        <f>SUM(D6L228C10,D6L237C10,D6L240C10)</f>
        <v>4967.5785496316239</v>
      </c>
      <c r="X48" s="16" t="s">
        <v>29314</v>
      </c>
      <c r="Y48" s="33">
        <f>SUM(D6L228C11,D6L237C11,D6L240C11)</f>
        <v>170.97875181346103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0.12428226998058549</v>
      </c>
      <c r="AD48" s="16" t="s">
        <v>29316</v>
      </c>
      <c r="AE48" s="33">
        <f>IF(D6L241C5=0,0,D6L241C10/D6L241C5)</f>
        <v>0.33710377554882853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0.32313390194952168</v>
      </c>
      <c r="AJ48" s="16" t="s">
        <v>29318</v>
      </c>
      <c r="AK48" s="33">
        <f>IF(D6L241C5=0,0,D6L241C11/D6L241C5)</f>
        <v>1.1602752165684023E-2</v>
      </c>
      <c r="AL48" s="16" t="s">
        <v>29319</v>
      </c>
      <c r="AM48" s="33">
        <f>SUM(D6L228C18,D6L237C18,D6L240C18)</f>
        <v>2332.2272469525851</v>
      </c>
      <c r="AN48" s="16" t="s">
        <v>29320</v>
      </c>
      <c r="AO48" s="33">
        <f>SUM(D6L228C19,D6L237C19,D6L240C19)</f>
        <v>7265.2668101018262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31.351531409537031</v>
      </c>
      <c r="AT48" s="16" t="s">
        <v>29322</v>
      </c>
      <c r="AU48" s="33">
        <f>IF(D6L241C5=0,0,D6L241C18/D6L241C5)</f>
        <v>0.15826676972100787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31.351531409537039</v>
      </c>
      <c r="AZ48" s="16" t="s">
        <v>29324</v>
      </c>
      <c r="BA48" s="33">
        <f>IF(D6L241C5=0,0,D6L241C19/D6L241C5)</f>
        <v>0.49302670256447956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55036.908986666669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47331.741728533336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23665.870864266668</v>
      </c>
      <c r="R8" s="16" t="s">
        <v>29335</v>
      </c>
      <c r="S8" s="15">
        <f>D6L301C5-D6L301C7</f>
        <v>23665.870864266668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22785.235080154878</v>
      </c>
      <c r="X8" s="16" t="s">
        <v>29337</v>
      </c>
      <c r="Y8" s="33">
        <f>D6L301C7-D6L301C10</f>
        <v>880.63578411178969</v>
      </c>
      <c r="Z8" s="16" t="s">
        <v>29338</v>
      </c>
      <c r="AA8" s="33">
        <f>CHOOSE(MIN(D6L301C9,RUN_YEARS),B7L803C7,B7L803C16,B7L803C25,B7L803C34,B7L803C43)</f>
        <v>799020.33333333337</v>
      </c>
      <c r="AB8" s="16" t="s">
        <v>29339</v>
      </c>
      <c r="AC8" s="33">
        <f>IF(D6L301C12=0,0,D6L301C10/D6L301C12)</f>
        <v>2.8516464637514286E-2</v>
      </c>
      <c r="AD8" s="16" t="s">
        <v>29340</v>
      </c>
      <c r="AE8" s="33">
        <f>IF(D6L301C5=0,0,D6L301C10/D6L301C5)</f>
        <v>0.48139439302355297</v>
      </c>
      <c r="AF8" s="16" t="s">
        <v>29341</v>
      </c>
      <c r="AG8" s="33">
        <f>CHOOSE(MIN(D6L301C9,RUN_YEARS),B7L803C5,B7L803C14,B7L803C23,B7L803C32,B7L803C41)</f>
        <v>11877.561791676262</v>
      </c>
      <c r="AH8" s="16" t="s">
        <v>29342</v>
      </c>
      <c r="AI8" s="33">
        <f>IF(D6L301C15=0,0,D6L301C11/D6L301C15)</f>
        <v>7.4142808057537105E-2</v>
      </c>
      <c r="AJ8" s="16" t="s">
        <v>29343</v>
      </c>
      <c r="AK8" s="33">
        <f>IF(D6L301C5=0,0,D6L301C11/D6L301C5)</f>
        <v>1.8605606976447048E-2</v>
      </c>
      <c r="AL8" s="16" t="s">
        <v>29344</v>
      </c>
      <c r="AM8" s="33">
        <f>D6L301C8*CHOOSE(MIN(D6L301C9,RUN_YEARS),B7L803C4,B7L803C13,B7L803C22,B7L803C31,B7L803C40)</f>
        <v>5201.5656628613551</v>
      </c>
      <c r="AN8" s="16" t="s">
        <v>29345</v>
      </c>
      <c r="AO8" s="33">
        <f>D6L301C8-D6L301C18</f>
        <v>18464.305201405314</v>
      </c>
      <c r="AP8" s="16" t="s">
        <v>29346</v>
      </c>
      <c r="AQ8" s="33">
        <f>CHOOSE(MIN(D6L301C9,RUN_YEARS),B7L803C2,B7L803C11,B7L803C20,B7L803C29,B7L803C38)</f>
        <v>1458.6430603033662</v>
      </c>
      <c r="AR8" s="16" t="s">
        <v>29347</v>
      </c>
      <c r="AS8" s="33">
        <f>IF(D6L301C20=0,0,D6L301C18/D6L301C20)</f>
        <v>3.5660305145383151</v>
      </c>
      <c r="AT8" s="16" t="s">
        <v>29348</v>
      </c>
      <c r="AU8" s="33">
        <f>IF(D6L301C5=0,0,D6L301C18/D6L301C5)</f>
        <v>0.10989592761437844</v>
      </c>
      <c r="AV8" s="16" t="s">
        <v>29349</v>
      </c>
      <c r="AW8" s="33">
        <f>CHOOSE(MIN(D6L301C9,RUN_YEARS),B7L803C1,B7L803C10,B7L803C19,B7L803C28,B7L803C37)</f>
        <v>5177.8315205459876</v>
      </c>
      <c r="AX8" s="16" t="s">
        <v>29350</v>
      </c>
      <c r="AY8" s="33">
        <f>IF(D6L301C23=0,0,D6L301C19/D6L301C23)</f>
        <v>3.5660305145383151</v>
      </c>
      <c r="AZ8" s="16" t="s">
        <v>29351</v>
      </c>
      <c r="BA8" s="33">
        <f>IF(D6L301C5=0,0,D6L301C19/D6L301C5)</f>
        <v>0.39010407238562156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89.385993773393423</v>
      </c>
      <c r="J9" s="16" t="s">
        <v>29372</v>
      </c>
      <c r="K9" s="21">
        <f>IF(FLOW_THRU_100PCT="Y",1,INDEX(VariabilityMatrix,D6L302C1,D6L302C9))</f>
        <v>0.61092672130876635</v>
      </c>
      <c r="L9" s="16" t="s">
        <v>29352</v>
      </c>
      <c r="M9" s="15">
        <f>IF(D6L302C2&lt;&gt;0,D6L302C2*D6L302C4,D6L302C3*D6L302C4)</f>
        <v>54.608292106905047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27.304146053452524</v>
      </c>
      <c r="R9" s="16" t="s">
        <v>29354</v>
      </c>
      <c r="S9" s="15">
        <f>D6L302C5-D6L302C7</f>
        <v>27.304146053452524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26.317532023674612</v>
      </c>
      <c r="X9" s="16" t="s">
        <v>29356</v>
      </c>
      <c r="Y9" s="33">
        <f>D6L302C7-D6L302C10</f>
        <v>0.98661402977791113</v>
      </c>
      <c r="Z9" s="16" t="s">
        <v>29357</v>
      </c>
      <c r="AA9" s="33">
        <f>CHOOSE(MIN(D6L302C9,RUN_YEARS),B7L803C7,B7L803C16,B7L803C25,B7L803C34,B7L803C43)</f>
        <v>791661.8</v>
      </c>
      <c r="AB9" s="16" t="s">
        <v>29358</v>
      </c>
      <c r="AC9" s="33">
        <f>IF(D6L302C12=0,0,D6L302C10/D6L302C12)</f>
        <v>3.3243402705138245E-5</v>
      </c>
      <c r="AD9" s="16" t="s">
        <v>29359</v>
      </c>
      <c r="AE9" s="33">
        <f>IF(D6L302C5=0,0,D6L302C10/D6L302C5)</f>
        <v>0.48193288982840837</v>
      </c>
      <c r="AF9" s="16" t="s">
        <v>29360</v>
      </c>
      <c r="AG9" s="33">
        <f>CHOOSE(MIN(D6L302C9,RUN_YEARS),B7L803C5,B7L803C14,B7L803C23,B7L803C32,B7L803C41)</f>
        <v>11414.804251410569</v>
      </c>
      <c r="AH9" s="16" t="s">
        <v>29361</v>
      </c>
      <c r="AI9" s="33">
        <f>IF(D6L302C15=0,0,D6L302C11/D6L302C15)</f>
        <v>8.643284703335947E-5</v>
      </c>
      <c r="AJ9" s="16" t="s">
        <v>29362</v>
      </c>
      <c r="AK9" s="33">
        <f>IF(D6L302C5=0,0,D6L302C11/D6L302C5)</f>
        <v>1.8067110171591631E-2</v>
      </c>
      <c r="AL9" s="16" t="s">
        <v>29363</v>
      </c>
      <c r="AM9" s="33">
        <f>D6L302C8*CHOOSE(MIN(D6L302C9,RUN_YEARS),B7L803C4,B7L803C13,B7L803C22,B7L803C31,B7L803C40)</f>
        <v>5.9632581027100837</v>
      </c>
      <c r="AN9" s="16" t="s">
        <v>29364</v>
      </c>
      <c r="AO9" s="33">
        <f>D6L302C8-D6L302C18</f>
        <v>21.340887950742442</v>
      </c>
      <c r="AP9" s="16" t="s">
        <v>29365</v>
      </c>
      <c r="AQ9" s="33">
        <f>CHOOSE(MIN(D6L302C9,RUN_YEARS),B7L803C2,B7L803C11,B7L803C20,B7L803C29,B7L803C38)</f>
        <v>1400.6079601516606</v>
      </c>
      <c r="AR9" s="16" t="s">
        <v>29366</v>
      </c>
      <c r="AS9" s="33">
        <f>IF(D6L302C20=0,0,D6L302C18/D6L302C20)</f>
        <v>4.2576211704982532E-3</v>
      </c>
      <c r="AT9" s="16" t="s">
        <v>29367</v>
      </c>
      <c r="AU9" s="33">
        <f>IF(D6L302C5=0,0,D6L302C18/D6L302C5)</f>
        <v>0.10920059706383033</v>
      </c>
      <c r="AV9" s="16" t="s">
        <v>29368</v>
      </c>
      <c r="AW9" s="33">
        <f>CHOOSE(MIN(D6L302C9,RUN_YEARS),B7L803C1,B7L803C10,B7L803C19,B7L803C28,B7L803C37)</f>
        <v>5012.3970865742849</v>
      </c>
      <c r="AX9" s="16" t="s">
        <v>29369</v>
      </c>
      <c r="AY9" s="33">
        <f>IF(D6L302C23=0,0,D6L302C19/D6L302C23)</f>
        <v>4.2576211704982532E-3</v>
      </c>
      <c r="AZ9" s="16" t="s">
        <v>29370</v>
      </c>
      <c r="BA9" s="33">
        <f>IF(D6L302C5=0,0,D6L302C19/D6L302C5)</f>
        <v>0.39079940293616972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10.643191752167434</v>
      </c>
      <c r="J10" s="16" t="s">
        <v>29393</v>
      </c>
      <c r="K10" s="21">
        <f>IF(FLOW_THRU_100PCT="Y",1,INDEX(VariabilityMatrix,D6L303C1,D6L303C9))</f>
        <v>0.61092672130876635</v>
      </c>
      <c r="L10" s="16" t="s">
        <v>29373</v>
      </c>
      <c r="M10" s="15">
        <f>IF(D6L303C2&lt;&gt;0,D6L303C2*D6L303C4,D6L303C3*D6L303C4)</f>
        <v>6.502210241412155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3.2511051207060775</v>
      </c>
      <c r="R10" s="16" t="s">
        <v>29375</v>
      </c>
      <c r="S10" s="15">
        <f>D6L303C5-D6L303C7</f>
        <v>3.2511051207060775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3.1336289719156327</v>
      </c>
      <c r="X10" s="16" t="s">
        <v>29377</v>
      </c>
      <c r="Y10" s="33">
        <f>D6L303C7-D6L303C10</f>
        <v>0.11747614879044477</v>
      </c>
      <c r="Z10" s="16" t="s">
        <v>29378</v>
      </c>
      <c r="AA10" s="33">
        <f>CHOOSE(MIN(D6L303C9,RUN_YEARS),B7L803C7,B7L803C16,B7L803C25,B7L803C34,B7L803C43)</f>
        <v>791661.8</v>
      </c>
      <c r="AB10" s="16" t="s">
        <v>29379</v>
      </c>
      <c r="AC10" s="33">
        <f>IF(D6L303C12=0,0,D6L303C10/D6L303C12)</f>
        <v>3.9582925081336908E-6</v>
      </c>
      <c r="AD10" s="16" t="s">
        <v>29380</v>
      </c>
      <c r="AE10" s="33">
        <f>IF(D6L303C5=0,0,D6L303C10/D6L303C5)</f>
        <v>0.48193288982840837</v>
      </c>
      <c r="AF10" s="16" t="s">
        <v>29381</v>
      </c>
      <c r="AG10" s="33">
        <f>CHOOSE(MIN(D6L303C9,RUN_YEARS),B7L803C5,B7L803C14,B7L803C23,B7L803C32,B7L803C41)</f>
        <v>11414.804251410569</v>
      </c>
      <c r="AH10" s="16" t="s">
        <v>29382</v>
      </c>
      <c r="AI10" s="33">
        <f>IF(D6L303C15=0,0,D6L303C11/D6L303C15)</f>
        <v>1.0291560521147597E-5</v>
      </c>
      <c r="AJ10" s="16" t="s">
        <v>29383</v>
      </c>
      <c r="AK10" s="33">
        <f>IF(D6L303C5=0,0,D6L303C11/D6L303C5)</f>
        <v>1.8067110171591624E-2</v>
      </c>
      <c r="AL10" s="16" t="s">
        <v>29384</v>
      </c>
      <c r="AM10" s="33">
        <f>D6L303C8*CHOOSE(MIN(D6L303C9,RUN_YEARS),B7L803C4,B7L803C13,B7L803C22,B7L803C31,B7L803C40)</f>
        <v>0.71004524059675966</v>
      </c>
      <c r="AN10" s="16" t="s">
        <v>29385</v>
      </c>
      <c r="AO10" s="33">
        <f>D6L303C8-D6L303C18</f>
        <v>2.5410598801093176</v>
      </c>
      <c r="AP10" s="16" t="s">
        <v>29386</v>
      </c>
      <c r="AQ10" s="33">
        <f>CHOOSE(MIN(D6L303C9,RUN_YEARS),B7L803C2,B7L803C11,B7L803C20,B7L803C29,B7L803C38)</f>
        <v>1400.6079601516606</v>
      </c>
      <c r="AR10" s="16" t="s">
        <v>29387</v>
      </c>
      <c r="AS10" s="33">
        <f>IF(D6L303C20=0,0,D6L303C18/D6L303C20)</f>
        <v>5.0695502296008274E-4</v>
      </c>
      <c r="AT10" s="16" t="s">
        <v>29388</v>
      </c>
      <c r="AU10" s="33">
        <f>IF(D6L303C5=0,0,D6L303C18/D6L303C5)</f>
        <v>0.10920059706383033</v>
      </c>
      <c r="AV10" s="16" t="s">
        <v>29389</v>
      </c>
      <c r="AW10" s="33">
        <f>CHOOSE(MIN(D6L303C9,RUN_YEARS),B7L803C1,B7L803C10,B7L803C19,B7L803C28,B7L803C37)</f>
        <v>5012.3970865742849</v>
      </c>
      <c r="AX10" s="16" t="s">
        <v>29390</v>
      </c>
      <c r="AY10" s="33">
        <f>IF(D6L303C23=0,0,D6L303C19/D6L303C23)</f>
        <v>5.0695502296008253E-4</v>
      </c>
      <c r="AZ10" s="16" t="s">
        <v>29391</v>
      </c>
      <c r="BA10" s="33">
        <f>IF(D6L303C5=0,0,D6L303C19/D6L303C5)</f>
        <v>0.39079940293616966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-0.21582732562620566</v>
      </c>
      <c r="J11" s="16" t="s">
        <v>29414</v>
      </c>
      <c r="K11" s="21">
        <f>IF(FLOW_THRU_100PCT="Y",1,INDEX(VariabilityMatrix,D6L304C1,D6L304C9))</f>
        <v>0.61905176758577873</v>
      </c>
      <c r="L11" s="16" t="s">
        <v>29394</v>
      </c>
      <c r="M11" s="15">
        <f>IF(D6L304C2&lt;&gt;0,D6L304C2*D6L304C4,D6L304C3*D6L304C4)</f>
        <v>-0.13360828742221406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-6.6804143711107031E-2</v>
      </c>
      <c r="R11" s="16" t="s">
        <v>29396</v>
      </c>
      <c r="S11" s="15">
        <f>D6L304C5-D6L304C7</f>
        <v>-6.6804143711107031E-2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-6.4267684901233357E-2</v>
      </c>
      <c r="X11" s="16" t="s">
        <v>29398</v>
      </c>
      <c r="Y11" s="33">
        <f>D6L304C7-D6L304C10</f>
        <v>-2.5364588098736734E-3</v>
      </c>
      <c r="Z11" s="16" t="s">
        <v>29399</v>
      </c>
      <c r="AA11" s="33">
        <f>CHOOSE(MIN(D6L304C9,RUN_YEARS),B7L803C7,B7L803C16,B7L803C25,B7L803C34,B7L803C43)</f>
        <v>765953</v>
      </c>
      <c r="AB11" s="16" t="s">
        <v>29400</v>
      </c>
      <c r="AC11" s="33">
        <f>IF(D6L304C12=0,0,D6L304C10/D6L304C12)</f>
        <v>-8.3905520183657948E-8</v>
      </c>
      <c r="AD11" s="16" t="s">
        <v>29401</v>
      </c>
      <c r="AE11" s="33">
        <f>IF(D6L304C5=0,0,D6L304C10/D6L304C5)</f>
        <v>0.48101570749231864</v>
      </c>
      <c r="AF11" s="16" t="s">
        <v>29402</v>
      </c>
      <c r="AG11" s="33">
        <f>CHOOSE(MIN(D6L304C9,RUN_YEARS),B7L803C5,B7L803C14,B7L803C23,B7L803C32,B7L803C41)</f>
        <v>11626.899858141276</v>
      </c>
      <c r="AH11" s="16" t="s">
        <v>29403</v>
      </c>
      <c r="AI11" s="33">
        <f>IF(D6L304C15=0,0,D6L304C11/D6L304C15)</f>
        <v>-2.181543524775109E-7</v>
      </c>
      <c r="AJ11" s="16" t="s">
        <v>29404</v>
      </c>
      <c r="AK11" s="33">
        <f>IF(D6L304C5=0,0,D6L304C11/D6L304C5)</f>
        <v>1.8984292507681341E-2</v>
      </c>
      <c r="AL11" s="16" t="s">
        <v>29405</v>
      </c>
      <c r="AM11" s="33">
        <f>D6L304C8*CHOOSE(MIN(D6L304C9,RUN_YEARS),B7L803C4,B7L803C13,B7L803C22,B7L803C31,B7L803C40)</f>
        <v>-1.478940276476883E-2</v>
      </c>
      <c r="AN11" s="16" t="s">
        <v>29406</v>
      </c>
      <c r="AO11" s="33">
        <f>D6L304C8-D6L304C18</f>
        <v>-5.2014740946338199E-2</v>
      </c>
      <c r="AP11" s="16" t="s">
        <v>29407</v>
      </c>
      <c r="AQ11" s="33">
        <f>CHOOSE(MIN(D6L304C9,RUN_YEARS),B7L803C2,B7L803C11,B7L803C20,B7L803C29,B7L803C38)</f>
        <v>1436.0401966227055</v>
      </c>
      <c r="AR11" s="16" t="s">
        <v>29408</v>
      </c>
      <c r="AS11" s="33">
        <f>IF(D6L304C20=0,0,D6L304C18/D6L304C20)</f>
        <v>-1.0298738711876383E-5</v>
      </c>
      <c r="AT11" s="16" t="s">
        <v>29409</v>
      </c>
      <c r="AU11" s="33">
        <f>IF(D6L304C5=0,0,D6L304C18/D6L304C5)</f>
        <v>0.11069225607265665</v>
      </c>
      <c r="AV11" s="16" t="s">
        <v>29410</v>
      </c>
      <c r="AW11" s="33">
        <f>CHOOSE(MIN(D6L304C9,RUN_YEARS),B7L803C1,B7L803C10,B7L803C19,B7L803C28,B7L803C37)</f>
        <v>5050.5933203602326</v>
      </c>
      <c r="AX11" s="16" t="s">
        <v>29411</v>
      </c>
      <c r="AY11" s="33">
        <f>IF(D6L304C23=0,0,D6L304C19/D6L304C23)</f>
        <v>-1.0298738711876381E-5</v>
      </c>
      <c r="AZ11" s="16" t="s">
        <v>29412</v>
      </c>
      <c r="BA11" s="33">
        <f>IF(D6L304C5=0,0,D6L304C19/D6L304C5)</f>
        <v>0.38930774392734335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386.50429010857937</v>
      </c>
      <c r="J12" s="16" t="s">
        <v>29435</v>
      </c>
      <c r="K12" s="21">
        <f>IF(FLOW_THRU_100PCT="Y",1,INDEX(VariabilityMatrix,D6L305C1,D6L305C9))</f>
        <v>0.32581930471580645</v>
      </c>
      <c r="L12" s="16" t="s">
        <v>29415</v>
      </c>
      <c r="M12" s="15">
        <f>IF(D6L305C2&lt;&gt;0,D6L305C2*D6L305C4,D6L305C3*D6L305C4)</f>
        <v>125.93055907285368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62.965279536426841</v>
      </c>
      <c r="R12" s="16" t="s">
        <v>29417</v>
      </c>
      <c r="S12" s="15">
        <f>D6L305C5-D6L305C7</f>
        <v>62.965279536426841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60.690078251687467</v>
      </c>
      <c r="X12" s="16" t="s">
        <v>29419</v>
      </c>
      <c r="Y12" s="33">
        <f>D6L305C7-D6L305C10</f>
        <v>2.2752012847393743</v>
      </c>
      <c r="Z12" s="16" t="s">
        <v>29420</v>
      </c>
      <c r="AA12" s="33">
        <f>CHOOSE(MIN(D6L305C9,RUN_YEARS),B7L803C7,B7L803C16,B7L803C25,B7L803C34,B7L803C43)</f>
        <v>791661.8</v>
      </c>
      <c r="AB12" s="16" t="s">
        <v>29421</v>
      </c>
      <c r="AC12" s="33">
        <f>IF(D6L305C12=0,0,D6L305C10/D6L305C12)</f>
        <v>7.6661622743054501E-5</v>
      </c>
      <c r="AD12" s="16" t="s">
        <v>29422</v>
      </c>
      <c r="AE12" s="33">
        <f>IF(D6L305C5=0,0,D6L305C10/D6L305C5)</f>
        <v>0.48193288982840837</v>
      </c>
      <c r="AF12" s="16" t="s">
        <v>29423</v>
      </c>
      <c r="AG12" s="33">
        <f>CHOOSE(MIN(D6L305C9,RUN_YEARS),B7L803C5,B7L803C14,B7L803C23,B7L803C32,B7L803C41)</f>
        <v>11414.804251410569</v>
      </c>
      <c r="AH12" s="16" t="s">
        <v>29424</v>
      </c>
      <c r="AI12" s="33">
        <f>IF(D6L305C15=0,0,D6L305C11/D6L305C15)</f>
        <v>1.9932021913194169E-4</v>
      </c>
      <c r="AJ12" s="16" t="s">
        <v>29425</v>
      </c>
      <c r="AK12" s="33">
        <f>IF(D6L305C5=0,0,D6L305C11/D6L305C5)</f>
        <v>1.806711017159162E-2</v>
      </c>
      <c r="AL12" s="16" t="s">
        <v>29426</v>
      </c>
      <c r="AM12" s="33">
        <f>D6L305C8*CHOOSE(MIN(D6L305C9,RUN_YEARS),B7L803C4,B7L803C13,B7L803C22,B7L803C31,B7L803C40)</f>
        <v>13.751692239337578</v>
      </c>
      <c r="AN12" s="16" t="s">
        <v>29427</v>
      </c>
      <c r="AO12" s="33">
        <f>D6L305C8-D6L305C18</f>
        <v>49.213587297089262</v>
      </c>
      <c r="AP12" s="16" t="s">
        <v>29428</v>
      </c>
      <c r="AQ12" s="33">
        <f>CHOOSE(MIN(D6L305C9,RUN_YEARS),B7L803C2,B7L803C11,B7L803C20,B7L803C29,B7L803C38)</f>
        <v>1400.6079601516606</v>
      </c>
      <c r="AR12" s="16" t="s">
        <v>29429</v>
      </c>
      <c r="AS12" s="33">
        <f>IF(D6L305C20=0,0,D6L305C18/D6L305C20)</f>
        <v>9.8183736138758755E-3</v>
      </c>
      <c r="AT12" s="16" t="s">
        <v>29430</v>
      </c>
      <c r="AU12" s="33">
        <f>IF(D6L305C5=0,0,D6L305C18/D6L305C5)</f>
        <v>0.10920059706383033</v>
      </c>
      <c r="AV12" s="16" t="s">
        <v>29431</v>
      </c>
      <c r="AW12" s="33">
        <f>CHOOSE(MIN(D6L305C9,RUN_YEARS),B7L803C1,B7L803C10,B7L803C19,B7L803C28,B7L803C37)</f>
        <v>5012.3970865742849</v>
      </c>
      <c r="AX12" s="16" t="s">
        <v>29432</v>
      </c>
      <c r="AY12" s="33">
        <f>IF(D6L305C23=0,0,D6L305C19/D6L305C23)</f>
        <v>9.8183736138758738E-3</v>
      </c>
      <c r="AZ12" s="16" t="s">
        <v>29433</v>
      </c>
      <c r="BA12" s="33">
        <f>IF(D6L305C5=0,0,D6L305C19/D6L305C5)</f>
        <v>0.39079940293616966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137.68303147155112</v>
      </c>
      <c r="J13" s="16" t="s">
        <v>29456</v>
      </c>
      <c r="K13" s="21">
        <f>IF(FLOW_THRU_100PCT="Y",1,INDEX(VariabilityMatrix,D6L306C1,D6L306C9))</f>
        <v>0.61092672130876635</v>
      </c>
      <c r="L13" s="16" t="s">
        <v>29436</v>
      </c>
      <c r="M13" s="15">
        <f>IF(D6L306C2&lt;&gt;0,D6L306C2*D6L306C4,D6L306C3*D6L306C4)</f>
        <v>84.114242996766421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42.057121498383211</v>
      </c>
      <c r="R13" s="16" t="s">
        <v>29438</v>
      </c>
      <c r="S13" s="15">
        <f>D6L306C5-D6L306C7</f>
        <v>42.057121498383211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40.5374202031606</v>
      </c>
      <c r="X13" s="16" t="s">
        <v>29440</v>
      </c>
      <c r="Y13" s="33">
        <f>D6L306C7-D6L306C10</f>
        <v>1.5197012952226103</v>
      </c>
      <c r="Z13" s="16" t="s">
        <v>29441</v>
      </c>
      <c r="AA13" s="33">
        <f>CHOOSE(MIN(D6L306C9,RUN_YEARS),B7L803C7,B7L803C16,B7L803C25,B7L803C34,B7L803C43)</f>
        <v>791661.8</v>
      </c>
      <c r="AB13" s="16" t="s">
        <v>29442</v>
      </c>
      <c r="AC13" s="33">
        <f>IF(D6L306C12=0,0,D6L306C10/D6L306C12)</f>
        <v>5.120547714082023E-5</v>
      </c>
      <c r="AD13" s="16" t="s">
        <v>29443</v>
      </c>
      <c r="AE13" s="33">
        <f>IF(D6L306C5=0,0,D6L306C10/D6L306C5)</f>
        <v>0.48193288982840837</v>
      </c>
      <c r="AF13" s="16" t="s">
        <v>29444</v>
      </c>
      <c r="AG13" s="33">
        <f>CHOOSE(MIN(D6L306C9,RUN_YEARS),B7L803C5,B7L803C14,B7L803C23,B7L803C32,B7L803C41)</f>
        <v>11414.804251410569</v>
      </c>
      <c r="AH13" s="16" t="s">
        <v>29445</v>
      </c>
      <c r="AI13" s="33">
        <f>IF(D6L306C15=0,0,D6L306C11/D6L306C15)</f>
        <v>1.3313424056613283E-4</v>
      </c>
      <c r="AJ13" s="16" t="s">
        <v>29446</v>
      </c>
      <c r="AK13" s="33">
        <f>IF(D6L306C5=0,0,D6L306C11/D6L306C5)</f>
        <v>1.8067110171591651E-2</v>
      </c>
      <c r="AL13" s="16" t="s">
        <v>29447</v>
      </c>
      <c r="AM13" s="33">
        <f>D6L306C8*CHOOSE(MIN(D6L306C9,RUN_YEARS),B7L803C4,B7L803C13,B7L803C22,B7L803C31,B7L803C40)</f>
        <v>9.1853255568190022</v>
      </c>
      <c r="AN13" s="16" t="s">
        <v>29448</v>
      </c>
      <c r="AO13" s="33">
        <f>D6L306C8-D6L306C18</f>
        <v>32.871795941564208</v>
      </c>
      <c r="AP13" s="16" t="s">
        <v>29449</v>
      </c>
      <c r="AQ13" s="33">
        <f>CHOOSE(MIN(D6L306C9,RUN_YEARS),B7L803C2,B7L803C11,B7L803C20,B7L803C29,B7L803C38)</f>
        <v>1400.6079601516606</v>
      </c>
      <c r="AR13" s="16" t="s">
        <v>29450</v>
      </c>
      <c r="AS13" s="33">
        <f>IF(D6L306C20=0,0,D6L306C18/D6L306C20)</f>
        <v>6.5580989242874192E-3</v>
      </c>
      <c r="AT13" s="16" t="s">
        <v>29451</v>
      </c>
      <c r="AU13" s="33">
        <f>IF(D6L306C5=0,0,D6L306C18/D6L306C5)</f>
        <v>0.10920059706383033</v>
      </c>
      <c r="AV13" s="16" t="s">
        <v>29452</v>
      </c>
      <c r="AW13" s="33">
        <f>CHOOSE(MIN(D6L306C9,RUN_YEARS),B7L803C1,B7L803C10,B7L803C19,B7L803C28,B7L803C37)</f>
        <v>5012.3970865742849</v>
      </c>
      <c r="AX13" s="16" t="s">
        <v>29453</v>
      </c>
      <c r="AY13" s="33">
        <f>IF(D6L306C23=0,0,D6L306C19/D6L306C23)</f>
        <v>6.5580989242874184E-3</v>
      </c>
      <c r="AZ13" s="16" t="s">
        <v>29454</v>
      </c>
      <c r="BA13" s="33">
        <f>IF(D6L306C5=0,0,D6L306C19/D6L306C5)</f>
        <v>0.39079940293616966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5.0296516627350218</v>
      </c>
      <c r="J14" s="16" t="s">
        <v>29477</v>
      </c>
      <c r="K14" s="21">
        <f>IF(FLOW_THRU_100PCT="Y",1,INDEX(VariabilityMatrix,D6L307C1,D6L307C9))</f>
        <v>0.61905176758577873</v>
      </c>
      <c r="L14" s="16" t="s">
        <v>29457</v>
      </c>
      <c r="M14" s="15">
        <f>IF(D6L307C2&lt;&gt;0,D6L307C2*D6L307C4,D6L307C3*D6L307C4)</f>
        <v>3.1136147521568662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1.5568073760784331</v>
      </c>
      <c r="R14" s="16" t="s">
        <v>29459</v>
      </c>
      <c r="S14" s="15">
        <f>D6L307C5-D6L307C7</f>
        <v>1.5568073760784331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1.4976976028672553</v>
      </c>
      <c r="X14" s="16" t="s">
        <v>29461</v>
      </c>
      <c r="Y14" s="33">
        <f>D6L307C7-D6L307C10</f>
        <v>5.910977321117783E-2</v>
      </c>
      <c r="Z14" s="16" t="s">
        <v>29462</v>
      </c>
      <c r="AA14" s="33">
        <f>CHOOSE(MIN(D6L307C9,RUN_YEARS),B7L803C7,B7L803C16,B7L803C25,B7L803C34,B7L803C43)</f>
        <v>765953</v>
      </c>
      <c r="AB14" s="16" t="s">
        <v>29463</v>
      </c>
      <c r="AC14" s="33">
        <f>IF(D6L307C12=0,0,D6L307C10/D6L307C12)</f>
        <v>1.9553387777934879E-6</v>
      </c>
      <c r="AD14" s="16" t="s">
        <v>29464</v>
      </c>
      <c r="AE14" s="33">
        <f>IF(D6L307C5=0,0,D6L307C10/D6L307C5)</f>
        <v>0.48101570749231859</v>
      </c>
      <c r="AF14" s="16" t="s">
        <v>29465</v>
      </c>
      <c r="AG14" s="33">
        <f>CHOOSE(MIN(D6L307C9,RUN_YEARS),B7L803C5,B7L803C14,B7L803C23,B7L803C32,B7L803C41)</f>
        <v>11626.899858141276</v>
      </c>
      <c r="AH14" s="16" t="s">
        <v>29466</v>
      </c>
      <c r="AI14" s="33">
        <f>IF(D6L307C15=0,0,D6L307C11/D6L307C15)</f>
        <v>5.0838808222630857E-6</v>
      </c>
      <c r="AJ14" s="16" t="s">
        <v>29467</v>
      </c>
      <c r="AK14" s="33">
        <f>IF(D6L307C5=0,0,D6L307C11/D6L307C5)</f>
        <v>1.8984292507681386E-2</v>
      </c>
      <c r="AL14" s="16" t="s">
        <v>29468</v>
      </c>
      <c r="AM14" s="33">
        <f>D6L307C8*CHOOSE(MIN(D6L307C9,RUN_YEARS),B7L803C4,B7L803C13,B7L803C22,B7L803C31,B7L803C40)</f>
        <v>0.34465304145734921</v>
      </c>
      <c r="AN14" s="16" t="s">
        <v>29469</v>
      </c>
      <c r="AO14" s="33">
        <f>D6L307C8-D6L307C18</f>
        <v>1.2121543346210839</v>
      </c>
      <c r="AP14" s="16" t="s">
        <v>29470</v>
      </c>
      <c r="AQ14" s="33">
        <f>CHOOSE(MIN(D6L307C9,RUN_YEARS),B7L803C2,B7L803C11,B7L803C20,B7L803C29,B7L803C38)</f>
        <v>1436.0401966227055</v>
      </c>
      <c r="AR14" s="16" t="s">
        <v>29471</v>
      </c>
      <c r="AS14" s="33">
        <f>IF(D6L307C20=0,0,D6L307C18/D6L307C20)</f>
        <v>2.4000236363014619E-4</v>
      </c>
      <c r="AT14" s="16" t="s">
        <v>29472</v>
      </c>
      <c r="AU14" s="33">
        <f>IF(D6L307C5=0,0,D6L307C18/D6L307C5)</f>
        <v>0.11069225607265665</v>
      </c>
      <c r="AV14" s="16" t="s">
        <v>29473</v>
      </c>
      <c r="AW14" s="33">
        <f>CHOOSE(MIN(D6L307C9,RUN_YEARS),B7L803C1,B7L803C10,B7L803C19,B7L803C28,B7L803C37)</f>
        <v>5050.5933203602326</v>
      </c>
      <c r="AX14" s="16" t="s">
        <v>29474</v>
      </c>
      <c r="AY14" s="33">
        <f>IF(D6L307C23=0,0,D6L307C19/D6L307C23)</f>
        <v>2.4000236363014619E-4</v>
      </c>
      <c r="AZ14" s="16" t="s">
        <v>29475</v>
      </c>
      <c r="BA14" s="33">
        <f>IF(D6L307C5=0,0,D6L307C19/D6L307C5)</f>
        <v>0.38930774392734335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2.1874391110764084</v>
      </c>
      <c r="J15" s="16" t="s">
        <v>29498</v>
      </c>
      <c r="K15" s="21">
        <f>IF(FLOW_THRU_100PCT="Y",1,INDEX(VariabilityMatrix,D6L308C1,D6L308C9))</f>
        <v>0.61905176758577873</v>
      </c>
      <c r="L15" s="16" t="s">
        <v>29478</v>
      </c>
      <c r="M15" s="15">
        <f>IF(D6L308C2&lt;&gt;0,D6L308C2*D6L308C4,D6L308C3*D6L308C4)</f>
        <v>1.3541380481981151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0.67706902409905756</v>
      </c>
      <c r="R15" s="16" t="s">
        <v>29480</v>
      </c>
      <c r="S15" s="15">
        <f>D6L308C5-D6L308C7</f>
        <v>0.67706902409905756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0.65136167129628386</v>
      </c>
      <c r="X15" s="16" t="s">
        <v>29482</v>
      </c>
      <c r="Y15" s="33">
        <f>D6L308C7-D6L308C10</f>
        <v>2.5707352802773697E-2</v>
      </c>
      <c r="Z15" s="16" t="s">
        <v>29483</v>
      </c>
      <c r="AA15" s="33">
        <f>CHOOSE(MIN(D6L308C9,RUN_YEARS),B7L803C7,B7L803C16,B7L803C25,B7L803C34,B7L803C43)</f>
        <v>765953</v>
      </c>
      <c r="AB15" s="16" t="s">
        <v>29484</v>
      </c>
      <c r="AC15" s="33">
        <f>IF(D6L308C12=0,0,D6L308C10/D6L308C12)</f>
        <v>8.5039378564518166E-7</v>
      </c>
      <c r="AD15" s="16" t="s">
        <v>29485</v>
      </c>
      <c r="AE15" s="33">
        <f>IF(D6L308C5=0,0,D6L308C10/D6L308C5)</f>
        <v>0.48101570749231864</v>
      </c>
      <c r="AF15" s="16" t="s">
        <v>29486</v>
      </c>
      <c r="AG15" s="33">
        <f>CHOOSE(MIN(D6L308C9,RUN_YEARS),B7L803C5,B7L803C14,B7L803C23,B7L803C32,B7L803C41)</f>
        <v>11626.899858141276</v>
      </c>
      <c r="AH15" s="16" t="s">
        <v>29487</v>
      </c>
      <c r="AI15" s="33">
        <f>IF(D6L308C15=0,0,D6L308C11/D6L308C15)</f>
        <v>2.2110238426774734E-6</v>
      </c>
      <c r="AJ15" s="16" t="s">
        <v>29488</v>
      </c>
      <c r="AK15" s="33">
        <f>IF(D6L308C5=0,0,D6L308C11/D6L308C5)</f>
        <v>1.8984292507681331E-2</v>
      </c>
      <c r="AL15" s="16" t="s">
        <v>29489</v>
      </c>
      <c r="AM15" s="33">
        <f>D6L308C8*CHOOSE(MIN(D6L308C9,RUN_YEARS),B7L803C4,B7L803C13,B7L803C22,B7L803C31,B7L803C40)</f>
        <v>0.14989259558887322</v>
      </c>
      <c r="AN15" s="16" t="s">
        <v>29490</v>
      </c>
      <c r="AO15" s="33">
        <f>D6L308C8-D6L308C18</f>
        <v>0.52717642851018431</v>
      </c>
      <c r="AP15" s="16" t="s">
        <v>29491</v>
      </c>
      <c r="AQ15" s="33">
        <f>CHOOSE(MIN(D6L308C9,RUN_YEARS),B7L803C2,B7L803C11,B7L803C20,B7L803C29,B7L803C38)</f>
        <v>1436.0401966227055</v>
      </c>
      <c r="AR15" s="16" t="s">
        <v>29492</v>
      </c>
      <c r="AS15" s="33">
        <f>IF(D6L308C20=0,0,D6L308C18/D6L308C20)</f>
        <v>1.0437910856631465E-4</v>
      </c>
      <c r="AT15" s="16" t="s">
        <v>29493</v>
      </c>
      <c r="AU15" s="33">
        <f>IF(D6L308C5=0,0,D6L308C18/D6L308C5)</f>
        <v>0.11069225607265663</v>
      </c>
      <c r="AV15" s="16" t="s">
        <v>29494</v>
      </c>
      <c r="AW15" s="33">
        <f>CHOOSE(MIN(D6L308C9,RUN_YEARS),B7L803C1,B7L803C10,B7L803C19,B7L803C28,B7L803C37)</f>
        <v>5050.5933203602326</v>
      </c>
      <c r="AX15" s="16" t="s">
        <v>29495</v>
      </c>
      <c r="AY15" s="33">
        <f>IF(D6L308C23=0,0,D6L308C19/D6L308C23)</f>
        <v>1.0437910856631465E-4</v>
      </c>
      <c r="AZ15" s="16" t="s">
        <v>29496</v>
      </c>
      <c r="BA15" s="33">
        <f>IF(D6L308C5=0,0,D6L308C19/D6L308C5)</f>
        <v>0.38930774392734335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4.0073884514919804</v>
      </c>
      <c r="J16" s="16" t="s">
        <v>29519</v>
      </c>
      <c r="K16" s="21">
        <f>IF(FLOW_THRU_100PCT="Y",1,INDEX(VariabilityMatrix,D6L309C1,D6L309C9))</f>
        <v>0.61905176758577873</v>
      </c>
      <c r="L16" s="16" t="s">
        <v>29499</v>
      </c>
      <c r="M16" s="15">
        <f>IF(D6L309C2&lt;&gt;0,D6L309C2*D6L309C4,D6L309C3*D6L309C4)</f>
        <v>2.480780904298947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1.2403904521494735</v>
      </c>
      <c r="R16" s="16" t="s">
        <v>29501</v>
      </c>
      <c r="S16" s="15">
        <f>D6L309C5-D6L309C7</f>
        <v>1.2403904521494735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1.193294581814792</v>
      </c>
      <c r="X16" s="16" t="s">
        <v>29503</v>
      </c>
      <c r="Y16" s="33">
        <f>D6L309C7-D6L309C10</f>
        <v>4.7095870334681544E-2</v>
      </c>
      <c r="Z16" s="16" t="s">
        <v>29504</v>
      </c>
      <c r="AA16" s="33">
        <f>CHOOSE(MIN(D6L309C9,RUN_YEARS),B7L803C7,B7L803C16,B7L803C25,B7L803C34,B7L803C43)</f>
        <v>765953</v>
      </c>
      <c r="AB16" s="16" t="s">
        <v>29505</v>
      </c>
      <c r="AC16" s="33">
        <f>IF(D6L309C12=0,0,D6L309C10/D6L309C12)</f>
        <v>1.5579214153019728E-6</v>
      </c>
      <c r="AD16" s="16" t="s">
        <v>29506</v>
      </c>
      <c r="AE16" s="33">
        <f>IF(D6L309C5=0,0,D6L309C10/D6L309C5)</f>
        <v>0.48101570749231864</v>
      </c>
      <c r="AF16" s="16" t="s">
        <v>29507</v>
      </c>
      <c r="AG16" s="33">
        <f>CHOOSE(MIN(D6L309C9,RUN_YEARS),B7L803C5,B7L803C14,B7L803C23,B7L803C32,B7L803C41)</f>
        <v>11626.899858141276</v>
      </c>
      <c r="AH16" s="16" t="s">
        <v>29508</v>
      </c>
      <c r="AI16" s="33">
        <f>IF(D6L309C15=0,0,D6L309C11/D6L309C15)</f>
        <v>4.0505956797851427E-6</v>
      </c>
      <c r="AJ16" s="16" t="s">
        <v>29509</v>
      </c>
      <c r="AK16" s="33">
        <f>IF(D6L309C5=0,0,D6L309C11/D6L309C5)</f>
        <v>1.8984292507681383E-2</v>
      </c>
      <c r="AL16" s="16" t="s">
        <v>29510</v>
      </c>
      <c r="AM16" s="33">
        <f>D6L309C8*CHOOSE(MIN(D6L309C9,RUN_YEARS),B7L803C4,B7L803C13,B7L803C22,B7L803C31,B7L803C40)</f>
        <v>0.27460323511881579</v>
      </c>
      <c r="AN16" s="16" t="s">
        <v>29511</v>
      </c>
      <c r="AO16" s="33">
        <f>D6L309C8-D6L309C18</f>
        <v>0.96578721703065773</v>
      </c>
      <c r="AP16" s="16" t="s">
        <v>29512</v>
      </c>
      <c r="AQ16" s="33">
        <f>CHOOSE(MIN(D6L309C9,RUN_YEARS),B7L803C2,B7L803C11,B7L803C20,B7L803C29,B7L803C38)</f>
        <v>1436.0401966227055</v>
      </c>
      <c r="AR16" s="16" t="s">
        <v>29513</v>
      </c>
      <c r="AS16" s="33">
        <f>IF(D6L309C20=0,0,D6L309C18/D6L309C20)</f>
        <v>1.9122252689348848E-4</v>
      </c>
      <c r="AT16" s="16" t="s">
        <v>29514</v>
      </c>
      <c r="AU16" s="33">
        <f>IF(D6L309C5=0,0,D6L309C18/D6L309C5)</f>
        <v>0.11069225607265666</v>
      </c>
      <c r="AV16" s="16" t="s">
        <v>29515</v>
      </c>
      <c r="AW16" s="33">
        <f>CHOOSE(MIN(D6L309C9,RUN_YEARS),B7L803C1,B7L803C10,B7L803C19,B7L803C28,B7L803C37)</f>
        <v>5050.5933203602326</v>
      </c>
      <c r="AX16" s="16" t="s">
        <v>29516</v>
      </c>
      <c r="AY16" s="33">
        <f>IF(D6L309C23=0,0,D6L309C19/D6L309C23)</f>
        <v>1.9122252689348845E-4</v>
      </c>
      <c r="AZ16" s="16" t="s">
        <v>29517</v>
      </c>
      <c r="BA16" s="33">
        <f>IF(D6L309C5=0,0,D6L309C19/D6L309C5)</f>
        <v>0.38930774392734335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0.94497369598500847</v>
      </c>
      <c r="J17" s="16" t="s">
        <v>29540</v>
      </c>
      <c r="K17" s="21">
        <f>IF(FLOW_THRU_100PCT="Y",1,INDEX(VariabilityMatrix,D6L310C1,D6L310C9))</f>
        <v>0.61905176758577873</v>
      </c>
      <c r="L17" s="16" t="s">
        <v>29520</v>
      </c>
      <c r="M17" s="15">
        <f>IF(D6L310C2&lt;&gt;0,D6L310C2*D6L310C4,D6L310C3*D6L310C4)</f>
        <v>0.58498763682158583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0.29249381841079292</v>
      </c>
      <c r="R17" s="16" t="s">
        <v>29522</v>
      </c>
      <c r="S17" s="15">
        <f>D6L310C5-D6L310C7</f>
        <v>0.29249381841079292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0.28138824199999468</v>
      </c>
      <c r="X17" s="16" t="s">
        <v>29524</v>
      </c>
      <c r="Y17" s="33">
        <f>D6L310C7-D6L310C10</f>
        <v>1.1105576410798235E-2</v>
      </c>
      <c r="Z17" s="16" t="s">
        <v>29525</v>
      </c>
      <c r="AA17" s="33">
        <f>CHOOSE(MIN(D6L310C9,RUN_YEARS),B7L803C7,B7L803C16,B7L803C25,B7L803C34,B7L803C43)</f>
        <v>765953</v>
      </c>
      <c r="AB17" s="16" t="s">
        <v>29526</v>
      </c>
      <c r="AC17" s="33">
        <f>IF(D6L310C12=0,0,D6L310C10/D6L310C12)</f>
        <v>3.6737011539871856E-7</v>
      </c>
      <c r="AD17" s="16" t="s">
        <v>29527</v>
      </c>
      <c r="AE17" s="33">
        <f>IF(D6L310C5=0,0,D6L310C10/D6L310C5)</f>
        <v>0.4810157074923187</v>
      </c>
      <c r="AF17" s="16" t="s">
        <v>29528</v>
      </c>
      <c r="AG17" s="33">
        <f>CHOOSE(MIN(D6L310C9,RUN_YEARS),B7L803C5,B7L803C14,B7L803C23,B7L803C32,B7L803C41)</f>
        <v>11626.899858141276</v>
      </c>
      <c r="AH17" s="16" t="s">
        <v>29529</v>
      </c>
      <c r="AI17" s="33">
        <f>IF(D6L310C15=0,0,D6L310C11/D6L310C15)</f>
        <v>9.5516230003666828E-7</v>
      </c>
      <c r="AJ17" s="16" t="s">
        <v>29530</v>
      </c>
      <c r="AK17" s="33">
        <f>IF(D6L310C5=0,0,D6L310C11/D6L310C5)</f>
        <v>1.8984292507681324E-2</v>
      </c>
      <c r="AL17" s="16" t="s">
        <v>29531</v>
      </c>
      <c r="AM17" s="33">
        <f>D6L310C8*CHOOSE(MIN(D6L310C9,RUN_YEARS),B7L803C4,B7L803C13,B7L803C22,B7L803C31,B7L803C40)</f>
        <v>6.475360129439324E-2</v>
      </c>
      <c r="AN17" s="16" t="s">
        <v>29532</v>
      </c>
      <c r="AO17" s="33">
        <f>D6L310C8-D6L310C18</f>
        <v>0.22774021711639969</v>
      </c>
      <c r="AP17" s="16" t="s">
        <v>29533</v>
      </c>
      <c r="AQ17" s="33">
        <f>CHOOSE(MIN(D6L310C9,RUN_YEARS),B7L803C2,B7L803C11,B7L803C20,B7L803C29,B7L803C38)</f>
        <v>1436.0401966227055</v>
      </c>
      <c r="AR17" s="16" t="s">
        <v>29534</v>
      </c>
      <c r="AS17" s="33">
        <f>IF(D6L310C20=0,0,D6L310C18/D6L310C20)</f>
        <v>4.509177490064794E-5</v>
      </c>
      <c r="AT17" s="16" t="s">
        <v>29535</v>
      </c>
      <c r="AU17" s="33">
        <f>IF(D6L310C5=0,0,D6L310C18/D6L310C5)</f>
        <v>0.11069225607265663</v>
      </c>
      <c r="AV17" s="16" t="s">
        <v>29536</v>
      </c>
      <c r="AW17" s="33">
        <f>CHOOSE(MIN(D6L310C9,RUN_YEARS),B7L803C1,B7L803C10,B7L803C19,B7L803C28,B7L803C37)</f>
        <v>5050.5933203602326</v>
      </c>
      <c r="AX17" s="16" t="s">
        <v>29537</v>
      </c>
      <c r="AY17" s="33">
        <f>IF(D6L310C23=0,0,D6L310C19/D6L310C23)</f>
        <v>4.509177490064794E-5</v>
      </c>
      <c r="AZ17" s="16" t="s">
        <v>29538</v>
      </c>
      <c r="BA17" s="33">
        <f>IF(D6L310C5=0,0,D6L310C19/D6L310C5)</f>
        <v>0.38930774392734341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0.11666341925740846</v>
      </c>
      <c r="J18" s="16" t="s">
        <v>29561</v>
      </c>
      <c r="K18" s="21">
        <f>IF(FLOW_THRU_100PCT="Y",1,INDEX(VariabilityMatrix,D6L311C1,D6L311C9))</f>
        <v>0.61905176758577873</v>
      </c>
      <c r="L18" s="16" t="s">
        <v>29541</v>
      </c>
      <c r="M18" s="15">
        <f>IF(D6L311C2&lt;&gt;0,D6L311C2*D6L311C4,D6L311C3*D6L311C4)</f>
        <v>7.2220695903899484E-2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3.6110347951949742E-2</v>
      </c>
      <c r="R18" s="16" t="s">
        <v>29543</v>
      </c>
      <c r="S18" s="15">
        <f>D6L311C5-D6L311C7</f>
        <v>3.6110347951949742E-2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3.4739289135801807E-2</v>
      </c>
      <c r="X18" s="16" t="s">
        <v>29545</v>
      </c>
      <c r="Y18" s="33">
        <f>D6L311C7-D6L311C10</f>
        <v>1.3710588161479353E-3</v>
      </c>
      <c r="Z18" s="16" t="s">
        <v>29546</v>
      </c>
      <c r="AA18" s="33">
        <f>CHOOSE(MIN(D6L311C9,RUN_YEARS),B7L803C7,B7L803C16,B7L803C25,B7L803C34,B7L803C43)</f>
        <v>765953</v>
      </c>
      <c r="AB18" s="16" t="s">
        <v>29547</v>
      </c>
      <c r="AC18" s="33">
        <f>IF(D6L311C12=0,0,D6L311C10/D6L311C12)</f>
        <v>4.5354335234409692E-8</v>
      </c>
      <c r="AD18" s="16" t="s">
        <v>29548</v>
      </c>
      <c r="AE18" s="33">
        <f>IF(D6L311C5=0,0,D6L311C10/D6L311C5)</f>
        <v>0.48101570749231859</v>
      </c>
      <c r="AF18" s="16" t="s">
        <v>29549</v>
      </c>
      <c r="AG18" s="33">
        <f>CHOOSE(MIN(D6L311C9,RUN_YEARS),B7L803C5,B7L803C14,B7L803C23,B7L803C32,B7L803C41)</f>
        <v>11626.899858141276</v>
      </c>
      <c r="AH18" s="16" t="s">
        <v>29550</v>
      </c>
      <c r="AI18" s="33">
        <f>IF(D6L311C15=0,0,D6L311C11/D6L311C15)</f>
        <v>1.1792127160946567E-7</v>
      </c>
      <c r="AJ18" s="16" t="s">
        <v>29551</v>
      </c>
      <c r="AK18" s="33">
        <f>IF(D6L311C5=0,0,D6L311C11/D6L311C5)</f>
        <v>1.8984292507681393E-2</v>
      </c>
      <c r="AL18" s="16" t="s">
        <v>29552</v>
      </c>
      <c r="AM18" s="33">
        <f>D6L311C8*CHOOSE(MIN(D6L311C9,RUN_YEARS),B7L803C4,B7L803C13,B7L803C22,B7L803C31,B7L803C40)</f>
        <v>7.9942717647399075E-3</v>
      </c>
      <c r="AN18" s="16" t="s">
        <v>29553</v>
      </c>
      <c r="AO18" s="33">
        <f>D6L311C8-D6L311C18</f>
        <v>2.8116076187209835E-2</v>
      </c>
      <c r="AP18" s="16" t="s">
        <v>29554</v>
      </c>
      <c r="AQ18" s="33">
        <f>CHOOSE(MIN(D6L311C9,RUN_YEARS),B7L803C2,B7L803C11,B7L803C20,B7L803C29,B7L803C38)</f>
        <v>1436.0401966227055</v>
      </c>
      <c r="AR18" s="16" t="s">
        <v>29555</v>
      </c>
      <c r="AS18" s="33">
        <f>IF(D6L311C20=0,0,D6L311C18/D6L311C20)</f>
        <v>5.56688579020345E-6</v>
      </c>
      <c r="AT18" s="16" t="s">
        <v>29556</v>
      </c>
      <c r="AU18" s="33">
        <f>IF(D6L311C5=0,0,D6L311C18/D6L311C5)</f>
        <v>0.11069225607265666</v>
      </c>
      <c r="AV18" s="16" t="s">
        <v>29557</v>
      </c>
      <c r="AW18" s="33">
        <f>CHOOSE(MIN(D6L311C9,RUN_YEARS),B7L803C1,B7L803C10,B7L803C19,B7L803C28,B7L803C37)</f>
        <v>5050.5933203602326</v>
      </c>
      <c r="AX18" s="16" t="s">
        <v>29558</v>
      </c>
      <c r="AY18" s="33">
        <f>IF(D6L311C23=0,0,D6L311C19/D6L311C23)</f>
        <v>5.5668857902034492E-6</v>
      </c>
      <c r="AZ18" s="16" t="s">
        <v>29559</v>
      </c>
      <c r="BA18" s="33">
        <f>IF(D6L311C5=0,0,D6L311C19/D6L311C5)</f>
        <v>0.38930774392734335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0.61905176758577873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765953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11626.899858141276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1436.0401966227055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5050.5933203602326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4.4698729211350674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3.8440907121761581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1.922045356088079</v>
      </c>
      <c r="R20" s="16" t="s">
        <v>29585</v>
      </c>
      <c r="S20" s="15">
        <f>D6L313C5-D6L313C7</f>
        <v>1.922045356088079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1.8490680135820656</v>
      </c>
      <c r="X20" s="16" t="s">
        <v>29587</v>
      </c>
      <c r="Y20" s="33">
        <f>D6L313C7-D6L313C10</f>
        <v>7.2977342506013398E-2</v>
      </c>
      <c r="Z20" s="16" t="s">
        <v>29588</v>
      </c>
      <c r="AA20" s="33">
        <f>CHOOSE(MIN(D6L313C9,RUN_YEARS),B7L803C7,B7L803C16,B7L803C25,B7L803C34,B7L803C43)</f>
        <v>765953</v>
      </c>
      <c r="AB20" s="16" t="s">
        <v>29589</v>
      </c>
      <c r="AC20" s="33">
        <f>IF(D6L313C12=0,0,D6L313C10/D6L313C12)</f>
        <v>2.4140750327788595E-6</v>
      </c>
      <c r="AD20" s="16" t="s">
        <v>29590</v>
      </c>
      <c r="AE20" s="33">
        <f>IF(D6L313C5=0,0,D6L313C10/D6L313C5)</f>
        <v>0.48101570749231864</v>
      </c>
      <c r="AF20" s="16" t="s">
        <v>29591</v>
      </c>
      <c r="AG20" s="33">
        <f>CHOOSE(MIN(D6L313C9,RUN_YEARS),B7L803C5,B7L803C14,B7L803C23,B7L803C32,B7L803C41)</f>
        <v>11626.899858141276</v>
      </c>
      <c r="AH20" s="16" t="s">
        <v>29592</v>
      </c>
      <c r="AI20" s="33">
        <f>IF(D6L313C15=0,0,D6L313C11/D6L313C15)</f>
        <v>6.2765950852250533E-6</v>
      </c>
      <c r="AJ20" s="16" t="s">
        <v>29593</v>
      </c>
      <c r="AK20" s="33">
        <f>IF(D6L313C5=0,0,D6L313C11/D6L313C5)</f>
        <v>1.8984292507681376E-2</v>
      </c>
      <c r="AL20" s="16" t="s">
        <v>29594</v>
      </c>
      <c r="AM20" s="33">
        <f>D6L313C8*CHOOSE(MIN(D6L313C9,RUN_YEARS),B7L803C4,B7L803C13,B7L803C22,B7L803C31,B7L803C40)</f>
        <v>0.42551107347872436</v>
      </c>
      <c r="AN20" s="16" t="s">
        <v>29595</v>
      </c>
      <c r="AO20" s="33">
        <f>D6L313C8-D6L313C18</f>
        <v>1.4965342826093546</v>
      </c>
      <c r="AP20" s="16" t="s">
        <v>29596</v>
      </c>
      <c r="AQ20" s="33">
        <f>CHOOSE(MIN(D6L313C9,RUN_YEARS),B7L803C2,B7L803C11,B7L803C20,B7L803C29,B7L803C38)</f>
        <v>1436.0401966227055</v>
      </c>
      <c r="AR20" s="16" t="s">
        <v>29597</v>
      </c>
      <c r="AS20" s="33">
        <f>IF(D6L313C20=0,0,D6L313C18/D6L313C20)</f>
        <v>2.9630860924328289E-4</v>
      </c>
      <c r="AT20" s="16" t="s">
        <v>29598</v>
      </c>
      <c r="AU20" s="33">
        <f>IF(D6L313C5=0,0,D6L313C18/D6L313C5)</f>
        <v>0.11069225607265665</v>
      </c>
      <c r="AV20" s="16" t="s">
        <v>29599</v>
      </c>
      <c r="AW20" s="33">
        <f>CHOOSE(MIN(D6L313C9,RUN_YEARS),B7L803C1,B7L803C10,B7L803C19,B7L803C28,B7L803C37)</f>
        <v>5050.5933203602326</v>
      </c>
      <c r="AX20" s="16" t="s">
        <v>29600</v>
      </c>
      <c r="AY20" s="33">
        <f>IF(D6L313C23=0,0,D6L313C19/D6L313C23)</f>
        <v>2.9630860924328284E-4</v>
      </c>
      <c r="AZ20" s="16" t="s">
        <v>29601</v>
      </c>
      <c r="BA20" s="33">
        <f>IF(D6L313C5=0,0,D6L313C19/D6L313C5)</f>
        <v>0.38930774392734335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13.26405032386497</v>
      </c>
      <c r="J21" s="16" t="s">
        <v>29623</v>
      </c>
      <c r="K21" s="21">
        <f>IF(FLOW_THRU_100PCT="Y",1,INDEX(VariabilityMatrix,D6L314C1,D6L314C9))</f>
        <v>0.61092672130876635</v>
      </c>
      <c r="L21" s="16" t="s">
        <v>29603</v>
      </c>
      <c r="M21" s="15">
        <f>IF(D6L314C2&lt;&gt;0,D6L314C2*D6L314C4,D6L314C3*D6L314C4)</f>
        <v>8.1033627756333058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4.0516813878166529</v>
      </c>
      <c r="R21" s="16" t="s">
        <v>29605</v>
      </c>
      <c r="S21" s="15">
        <f>D6L314C5-D6L314C7</f>
        <v>4.0516813878166529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3.9052770397889116</v>
      </c>
      <c r="X21" s="16" t="s">
        <v>29607</v>
      </c>
      <c r="Y21" s="33">
        <f>D6L314C7-D6L314C10</f>
        <v>0.14640434802774127</v>
      </c>
      <c r="Z21" s="16" t="s">
        <v>29608</v>
      </c>
      <c r="AA21" s="33">
        <f>CHOOSE(MIN(D6L314C9,RUN_YEARS),B7L803C7,B7L803C16,B7L803C25,B7L803C34,B7L803C43)</f>
        <v>791661.8</v>
      </c>
      <c r="AB21" s="16" t="s">
        <v>29609</v>
      </c>
      <c r="AC21" s="33">
        <f>IF(D6L314C12=0,0,D6L314C10/D6L314C12)</f>
        <v>4.9330118489851491E-6</v>
      </c>
      <c r="AD21" s="16" t="s">
        <v>29610</v>
      </c>
      <c r="AE21" s="33">
        <f>IF(D6L314C5=0,0,D6L314C10/D6L314C5)</f>
        <v>0.48193288982840837</v>
      </c>
      <c r="AF21" s="16" t="s">
        <v>29611</v>
      </c>
      <c r="AG21" s="33">
        <f>CHOOSE(MIN(D6L314C9,RUN_YEARS),B7L803C5,B7L803C14,B7L803C23,B7L803C32,B7L803C41)</f>
        <v>11414.804251410569</v>
      </c>
      <c r="AH21" s="16" t="s">
        <v>29612</v>
      </c>
      <c r="AI21" s="33">
        <f>IF(D6L314C15=0,0,D6L314C11/D6L314C15)</f>
        <v>1.2825830807361375E-5</v>
      </c>
      <c r="AJ21" s="16" t="s">
        <v>29613</v>
      </c>
      <c r="AK21" s="33">
        <f>IF(D6L314C5=0,0,D6L314C11/D6L314C5)</f>
        <v>1.8067110171591603E-2</v>
      </c>
      <c r="AL21" s="16" t="s">
        <v>29614</v>
      </c>
      <c r="AM21" s="33">
        <f>D6L314C8*CHOOSE(MIN(D6L314C9,RUN_YEARS),B7L803C4,B7L803C13,B7L803C22,B7L803C31,B7L803C40)</f>
        <v>0.88489205332397436</v>
      </c>
      <c r="AN21" s="16" t="s">
        <v>29615</v>
      </c>
      <c r="AO21" s="33">
        <f>D6L314C8-D6L314C18</f>
        <v>3.1667893344926785</v>
      </c>
      <c r="AP21" s="16" t="s">
        <v>29616</v>
      </c>
      <c r="AQ21" s="33">
        <f>CHOOSE(MIN(D6L314C9,RUN_YEARS),B7L803C2,B7L803C11,B7L803C20,B7L803C29,B7L803C38)</f>
        <v>1400.6079601516606</v>
      </c>
      <c r="AR21" s="16" t="s">
        <v>29617</v>
      </c>
      <c r="AS21" s="33">
        <f>IF(D6L314C20=0,0,D6L314C18/D6L314C20)</f>
        <v>6.3179139238088899E-4</v>
      </c>
      <c r="AT21" s="16" t="s">
        <v>29618</v>
      </c>
      <c r="AU21" s="33">
        <f>IF(D6L314C5=0,0,D6L314C18/D6L314C5)</f>
        <v>0.10920059706383033</v>
      </c>
      <c r="AV21" s="16" t="s">
        <v>29619</v>
      </c>
      <c r="AW21" s="33">
        <f>CHOOSE(MIN(D6L314C9,RUN_YEARS),B7L803C1,B7L803C10,B7L803C19,B7L803C28,B7L803C37)</f>
        <v>5012.3970865742849</v>
      </c>
      <c r="AX21" s="16" t="s">
        <v>29620</v>
      </c>
      <c r="AY21" s="33">
        <f>IF(D6L314C23=0,0,D6L314C19/D6L314C23)</f>
        <v>6.3179139238088888E-4</v>
      </c>
      <c r="AZ21" s="16" t="s">
        <v>29621</v>
      </c>
      <c r="BA21" s="33">
        <f>IF(D6L314C5=0,0,D6L314C19/D6L314C5)</f>
        <v>0.39079940293616966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19.955183594582465</v>
      </c>
      <c r="J22" s="16" t="s">
        <v>29644</v>
      </c>
      <c r="K22" s="21">
        <f>IF(FLOW_THRU_100PCT="Y",1,INDEX(VariabilityMatrix,D6L315C1,D6L315C9))</f>
        <v>0.61691050769121758</v>
      </c>
      <c r="L22" s="16" t="s">
        <v>29624</v>
      </c>
      <c r="M22" s="15">
        <f>IF(D6L315C2&lt;&gt;0,D6L315C2*D6L315C4,D6L315C3*D6L315C4)</f>
        <v>12.310562442405324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6.155281221202662</v>
      </c>
      <c r="R22" s="16" t="s">
        <v>29626</v>
      </c>
      <c r="S22" s="15">
        <f>D6L315C5-D6L315C7</f>
        <v>6.155281221202662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5.926235734740259</v>
      </c>
      <c r="X22" s="16" t="s">
        <v>29628</v>
      </c>
      <c r="Y22" s="33">
        <f>D6L315C7-D6L315C10</f>
        <v>0.22904548646240297</v>
      </c>
      <c r="Z22" s="16" t="s">
        <v>29629</v>
      </c>
      <c r="AA22" s="33">
        <f>CHOOSE(MIN(D6L315C9,RUN_YEARS),B7L803C7,B7L803C16,B7L803C25,B7L803C34,B7L803C43)</f>
        <v>799020.33333333337</v>
      </c>
      <c r="AB22" s="16" t="s">
        <v>29630</v>
      </c>
      <c r="AC22" s="33">
        <f>IF(D6L315C12=0,0,D6L315C10/D6L315C12)</f>
        <v>7.416877252694352E-6</v>
      </c>
      <c r="AD22" s="16" t="s">
        <v>29631</v>
      </c>
      <c r="AE22" s="33">
        <f>IF(D6L315C5=0,0,D6L315C10/D6L315C5)</f>
        <v>0.48139439302355297</v>
      </c>
      <c r="AF22" s="16" t="s">
        <v>29632</v>
      </c>
      <c r="AG22" s="33">
        <f>CHOOSE(MIN(D6L315C9,RUN_YEARS),B7L803C5,B7L803C14,B7L803C23,B7L803C32,B7L803C41)</f>
        <v>11877.561791676262</v>
      </c>
      <c r="AH22" s="16" t="s">
        <v>29633</v>
      </c>
      <c r="AI22" s="33">
        <f>IF(D6L315C15=0,0,D6L315C11/D6L315C15)</f>
        <v>1.9283880857005261E-5</v>
      </c>
      <c r="AJ22" s="16" t="s">
        <v>29634</v>
      </c>
      <c r="AK22" s="33">
        <f>IF(D6L315C5=0,0,D6L315C11/D6L315C5)</f>
        <v>1.8605606976447003E-2</v>
      </c>
      <c r="AL22" s="16" t="s">
        <v>29635</v>
      </c>
      <c r="AM22" s="33">
        <f>D6L315C8*CHOOSE(MIN(D6L315C9,RUN_YEARS),B7L803C4,B7L803C13,B7L803C22,B7L803C31,B7L803C40)</f>
        <v>1.3528806790628614</v>
      </c>
      <c r="AN22" s="16" t="s">
        <v>29636</v>
      </c>
      <c r="AO22" s="33">
        <f>D6L315C8-D6L315C18</f>
        <v>4.8024005421398002</v>
      </c>
      <c r="AP22" s="16" t="s">
        <v>29637</v>
      </c>
      <c r="AQ22" s="33">
        <f>CHOOSE(MIN(D6L315C9,RUN_YEARS),B7L803C2,B7L803C11,B7L803C20,B7L803C29,B7L803C38)</f>
        <v>1458.6430603033662</v>
      </c>
      <c r="AR22" s="16" t="s">
        <v>29638</v>
      </c>
      <c r="AS22" s="33">
        <f>IF(D6L315C20=0,0,D6L315C18/D6L315C20)</f>
        <v>9.2749262371391355E-4</v>
      </c>
      <c r="AT22" s="16" t="s">
        <v>29639</v>
      </c>
      <c r="AU22" s="33">
        <f>IF(D6L315C5=0,0,D6L315C18/D6L315C5)</f>
        <v>0.10989592761437844</v>
      </c>
      <c r="AV22" s="16" t="s">
        <v>29640</v>
      </c>
      <c r="AW22" s="33">
        <f>CHOOSE(MIN(D6L315C9,RUN_YEARS),B7L803C1,B7L803C10,B7L803C19,B7L803C28,B7L803C37)</f>
        <v>5177.8315205459876</v>
      </c>
      <c r="AX22" s="16" t="s">
        <v>29641</v>
      </c>
      <c r="AY22" s="33">
        <f>IF(D6L315C23=0,0,D6L315C19/D6L315C23)</f>
        <v>9.2749262371391345E-4</v>
      </c>
      <c r="AZ22" s="16" t="s">
        <v>29642</v>
      </c>
      <c r="BA22" s="33">
        <f>IF(D6L315C5=0,0,D6L315C19/D6L315C5)</f>
        <v>0.3901040723856215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4478.9111101648368</v>
      </c>
      <c r="J23" s="16" t="s">
        <v>29665</v>
      </c>
      <c r="K23" s="21">
        <f>IF(FLOW_THRU_100PCT="Y",1,INDEX(VariabilityMatrix,D6L316C1,D6L316C9))</f>
        <v>0.32355524390286988</v>
      </c>
      <c r="L23" s="16" t="s">
        <v>29645</v>
      </c>
      <c r="M23" s="15">
        <f>IF(D6L316C2&lt;&gt;0,D6L316C2*D6L316C4,D6L316C3*D6L316C4)</f>
        <v>1449.1751766686575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724.58758833432876</v>
      </c>
      <c r="R23" s="16" t="s">
        <v>29647</v>
      </c>
      <c r="S23" s="15">
        <f>D6L316C5-D6L316C7</f>
        <v>724.58758833432876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697.62480455720856</v>
      </c>
      <c r="X23" s="16" t="s">
        <v>29649</v>
      </c>
      <c r="Y23" s="33">
        <f>D6L316C7-D6L316C10</f>
        <v>26.962783777120194</v>
      </c>
      <c r="Z23" s="16" t="s">
        <v>29650</v>
      </c>
      <c r="AA23" s="33">
        <f>CHOOSE(MIN(D6L316C9,RUN_YEARS),B7L803C7,B7L803C16,B7L803C25,B7L803C34,B7L803C43)</f>
        <v>799020.33333333337</v>
      </c>
      <c r="AB23" s="16" t="s">
        <v>29651</v>
      </c>
      <c r="AC23" s="33">
        <f>IF(D6L316C12=0,0,D6L316C10/D6L316C12)</f>
        <v>8.731001896370704E-4</v>
      </c>
      <c r="AD23" s="16" t="s">
        <v>29652</v>
      </c>
      <c r="AE23" s="33">
        <f>IF(D6L316C5=0,0,D6L316C10/D6L316C5)</f>
        <v>0.48139439302355297</v>
      </c>
      <c r="AF23" s="16" t="s">
        <v>29653</v>
      </c>
      <c r="AG23" s="33">
        <f>CHOOSE(MIN(D6L316C9,RUN_YEARS),B7L803C5,B7L803C14,B7L803C23,B7L803C32,B7L803C41)</f>
        <v>11877.561791676262</v>
      </c>
      <c r="AH23" s="16" t="s">
        <v>29654</v>
      </c>
      <c r="AI23" s="33">
        <f>IF(D6L316C15=0,0,D6L316C11/D6L316C15)</f>
        <v>2.2700604930563765E-3</v>
      </c>
      <c r="AJ23" s="16" t="s">
        <v>29655</v>
      </c>
      <c r="AK23" s="33">
        <f>IF(D6L316C5=0,0,D6L316C11/D6L316C5)</f>
        <v>1.8605606976447003E-2</v>
      </c>
      <c r="AL23" s="16" t="s">
        <v>29656</v>
      </c>
      <c r="AM23" s="33">
        <f>D6L316C8*CHOOSE(MIN(D6L316C9,RUN_YEARS),B7L803C4,B7L803C13,B7L803C22,B7L803C31,B7L803C40)</f>
        <v>159.25845031573289</v>
      </c>
      <c r="AN23" s="16" t="s">
        <v>29657</v>
      </c>
      <c r="AO23" s="33">
        <f>D6L316C8-D6L316C18</f>
        <v>565.32913801859581</v>
      </c>
      <c r="AP23" s="16" t="s">
        <v>29658</v>
      </c>
      <c r="AQ23" s="33">
        <f>CHOOSE(MIN(D6L316C9,RUN_YEARS),B7L803C2,B7L803C11,B7L803C20,B7L803C29,B7L803C38)</f>
        <v>1458.6430603033662</v>
      </c>
      <c r="AR23" s="16" t="s">
        <v>29659</v>
      </c>
      <c r="AS23" s="33">
        <f>IF(D6L316C20=0,0,D6L316C18/D6L316C20)</f>
        <v>0.10918260584094547</v>
      </c>
      <c r="AT23" s="16" t="s">
        <v>29660</v>
      </c>
      <c r="AU23" s="33">
        <f>IF(D6L316C5=0,0,D6L316C18/D6L316C5)</f>
        <v>0.10989592761437846</v>
      </c>
      <c r="AV23" s="16" t="s">
        <v>29661</v>
      </c>
      <c r="AW23" s="33">
        <f>CHOOSE(MIN(D6L316C9,RUN_YEARS),B7L803C1,B7L803C10,B7L803C19,B7L803C28,B7L803C37)</f>
        <v>5177.8315205459876</v>
      </c>
      <c r="AX23" s="16" t="s">
        <v>29662</v>
      </c>
      <c r="AY23" s="33">
        <f>IF(D6L316C23=0,0,D6L316C19/D6L316C23)</f>
        <v>0.10918260584094545</v>
      </c>
      <c r="AZ23" s="16" t="s">
        <v>29663</v>
      </c>
      <c r="BA23" s="33">
        <f>IF(D6L316C5=0,0,D6L316C19/D6L316C5)</f>
        <v>0.3901040723856215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523.56990984797267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450.27012246925648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225.13506123462824</v>
      </c>
      <c r="R24" s="16" t="s">
        <v>29668</v>
      </c>
      <c r="S24" s="15">
        <f>D6L317C5-D6L317C7</f>
        <v>225.13506123462824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216.75751230272857</v>
      </c>
      <c r="X24" s="16" t="s">
        <v>29670</v>
      </c>
      <c r="Y24" s="33">
        <f>D6L317C7-D6L317C10</f>
        <v>8.3775489318996677</v>
      </c>
      <c r="Z24" s="16" t="s">
        <v>29671</v>
      </c>
      <c r="AA24" s="33">
        <f>CHOOSE(MIN(D6L317C9,RUN_YEARS),B7L803C7,B7L803C16,B7L803C25,B7L803C34,B7L803C43)</f>
        <v>799020.33333333337</v>
      </c>
      <c r="AB24" s="16" t="s">
        <v>29672</v>
      </c>
      <c r="AC24" s="33">
        <f>IF(D6L317C12=0,0,D6L317C10/D6L317C12)</f>
        <v>2.7127909423589375E-4</v>
      </c>
      <c r="AD24" s="16" t="s">
        <v>29673</v>
      </c>
      <c r="AE24" s="33">
        <f>IF(D6L317C5=0,0,D6L317C10/D6L317C5)</f>
        <v>0.48139439302355297</v>
      </c>
      <c r="AF24" s="16" t="s">
        <v>29674</v>
      </c>
      <c r="AG24" s="33">
        <f>CHOOSE(MIN(D6L317C9,RUN_YEARS),B7L803C5,B7L803C14,B7L803C23,B7L803C32,B7L803C41)</f>
        <v>11877.561791676262</v>
      </c>
      <c r="AH24" s="16" t="s">
        <v>29675</v>
      </c>
      <c r="AI24" s="33">
        <f>IF(D6L317C15=0,0,D6L317C11/D6L317C15)</f>
        <v>7.053256450133236E-4</v>
      </c>
      <c r="AJ24" s="16" t="s">
        <v>29676</v>
      </c>
      <c r="AK24" s="33">
        <f>IF(D6L317C5=0,0,D6L317C11/D6L317C5)</f>
        <v>1.8605606976447055E-2</v>
      </c>
      <c r="AL24" s="16" t="s">
        <v>29677</v>
      </c>
      <c r="AM24" s="33">
        <f>D6L317C8*CHOOSE(MIN(D6L317C9,RUN_YEARS),B7L803C4,B7L803C13,B7L803C22,B7L803C31,B7L803C40)</f>
        <v>49.482852785798727</v>
      </c>
      <c r="AN24" s="16" t="s">
        <v>29678</v>
      </c>
      <c r="AO24" s="33">
        <f>D6L317C8-D6L317C18</f>
        <v>175.65220844882953</v>
      </c>
      <c r="AP24" s="16" t="s">
        <v>29679</v>
      </c>
      <c r="AQ24" s="33">
        <f>CHOOSE(MIN(D6L317C9,RUN_YEARS),B7L803C2,B7L803C11,B7L803C20,B7L803C29,B7L803C38)</f>
        <v>1458.6430603033662</v>
      </c>
      <c r="AR24" s="16" t="s">
        <v>29680</v>
      </c>
      <c r="AS24" s="33">
        <f>IF(D6L317C20=0,0,D6L317C18/D6L317C20)</f>
        <v>3.392389415372625E-2</v>
      </c>
      <c r="AT24" s="16" t="s">
        <v>29681</v>
      </c>
      <c r="AU24" s="33">
        <f>IF(D6L317C5=0,0,D6L317C18/D6L317C5)</f>
        <v>0.10989592761437844</v>
      </c>
      <c r="AV24" s="16" t="s">
        <v>29682</v>
      </c>
      <c r="AW24" s="33">
        <f>CHOOSE(MIN(D6L317C9,RUN_YEARS),B7L803C1,B7L803C10,B7L803C19,B7L803C28,B7L803C37)</f>
        <v>5177.8315205459876</v>
      </c>
      <c r="AX24" s="16" t="s">
        <v>29683</v>
      </c>
      <c r="AY24" s="33">
        <f>IF(D6L317C23=0,0,D6L317C19/D6L317C23)</f>
        <v>3.392389415372625E-2</v>
      </c>
      <c r="AZ24" s="16" t="s">
        <v>29684</v>
      </c>
      <c r="BA24" s="33">
        <f>IF(D6L317C5=0,0,D6L317C19/D6L317C5)</f>
        <v>0.39010407238562161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3162.5378961069187</v>
      </c>
      <c r="J25" s="16" t="s">
        <v>29706</v>
      </c>
      <c r="K25" s="21">
        <f>IF(FLOW_THRU_100PCT="Y",1,INDEX(VariabilityMatrix,D6L318C1,D6L318C9))</f>
        <v>0.30114706394756641</v>
      </c>
      <c r="L25" s="16" t="s">
        <v>29686</v>
      </c>
      <c r="M25" s="15">
        <f>IF(D6L318C2&lt;&gt;0,D6L318C2*D6L318C4,D6L318C3*D6L318C4)</f>
        <v>952.38900203551236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476.19450101775618</v>
      </c>
      <c r="R25" s="16" t="s">
        <v>29688</v>
      </c>
      <c r="S25" s="15">
        <f>D6L318C5-D6L318C7</f>
        <v>476.19450101775618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458.11406962201528</v>
      </c>
      <c r="X25" s="16" t="s">
        <v>29690</v>
      </c>
      <c r="Y25" s="33">
        <f>D6L318C7-D6L318C10</f>
        <v>18.080431395740902</v>
      </c>
      <c r="Z25" s="16" t="s">
        <v>29691</v>
      </c>
      <c r="AA25" s="33">
        <f>CHOOSE(MIN(D6L318C9,RUN_YEARS),B7L803C7,B7L803C16,B7L803C25,B7L803C34,B7L803C43)</f>
        <v>765953</v>
      </c>
      <c r="AB25" s="16" t="s">
        <v>29692</v>
      </c>
      <c r="AC25" s="33">
        <f>IF(D6L318C12=0,0,D6L318C10/D6L318C12)</f>
        <v>5.9809684095762439E-4</v>
      </c>
      <c r="AD25" s="16" t="s">
        <v>29693</v>
      </c>
      <c r="AE25" s="33">
        <f>IF(D6L318C5=0,0,D6L318C10/D6L318C5)</f>
        <v>0.48101570749231864</v>
      </c>
      <c r="AF25" s="16" t="s">
        <v>29694</v>
      </c>
      <c r="AG25" s="33">
        <f>CHOOSE(MIN(D6L318C9,RUN_YEARS),B7L803C5,B7L803C14,B7L803C23,B7L803C32,B7L803C41)</f>
        <v>11626.899858141276</v>
      </c>
      <c r="AH25" s="16" t="s">
        <v>29695</v>
      </c>
      <c r="AI25" s="33">
        <f>IF(D6L318C15=0,0,D6L318C11/D6L318C15)</f>
        <v>1.5550517864898266E-3</v>
      </c>
      <c r="AJ25" s="16" t="s">
        <v>29696</v>
      </c>
      <c r="AK25" s="33">
        <f>IF(D6L318C5=0,0,D6L318C11/D6L318C5)</f>
        <v>1.8984292507681359E-2</v>
      </c>
      <c r="AL25" s="16" t="s">
        <v>29697</v>
      </c>
      <c r="AM25" s="33">
        <f>D6L318C8*CHOOSE(MIN(D6L318C9,RUN_YEARS),B7L803C4,B7L803C13,B7L803C22,B7L803C31,B7L803C40)</f>
        <v>105.42208729409684</v>
      </c>
      <c r="AN25" s="16" t="s">
        <v>29698</v>
      </c>
      <c r="AO25" s="33">
        <f>D6L318C8-D6L318C18</f>
        <v>370.77241372365933</v>
      </c>
      <c r="AP25" s="16" t="s">
        <v>29699</v>
      </c>
      <c r="AQ25" s="33">
        <f>CHOOSE(MIN(D6L318C9,RUN_YEARS),B7L803C2,B7L803C11,B7L803C20,B7L803C29,B7L803C38)</f>
        <v>1436.0401966227055</v>
      </c>
      <c r="AR25" s="16" t="s">
        <v>29700</v>
      </c>
      <c r="AS25" s="33">
        <f>IF(D6L318C20=0,0,D6L318C18/D6L318C20)</f>
        <v>7.3411654870128018E-2</v>
      </c>
      <c r="AT25" s="16" t="s">
        <v>29701</v>
      </c>
      <c r="AU25" s="33">
        <f>IF(D6L318C5=0,0,D6L318C18/D6L318C5)</f>
        <v>0.11069225607265663</v>
      </c>
      <c r="AV25" s="16" t="s">
        <v>29702</v>
      </c>
      <c r="AW25" s="33">
        <f>CHOOSE(MIN(D6L318C9,RUN_YEARS),B7L803C1,B7L803C10,B7L803C19,B7L803C28,B7L803C37)</f>
        <v>5050.5933203602326</v>
      </c>
      <c r="AX25" s="16" t="s">
        <v>29703</v>
      </c>
      <c r="AY25" s="33">
        <f>IF(D6L318C23=0,0,D6L318C19/D6L318C23)</f>
        <v>7.3411654870128018E-2</v>
      </c>
      <c r="AZ25" s="16" t="s">
        <v>29704</v>
      </c>
      <c r="BA25" s="33">
        <f>IF(D6L318C5=0,0,D6L318C19/D6L318C5)</f>
        <v>0.38930774392734335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12029.173697194399</v>
      </c>
      <c r="J26" s="16" t="s">
        <v>29727</v>
      </c>
      <c r="K26" s="21">
        <f>IF(FLOW_THRU_100PCT="Y",1,INDEX(VariabilityMatrix,D6L319C1,D6L319C9))</f>
        <v>0.32355524390286988</v>
      </c>
      <c r="L26" s="16" t="s">
        <v>29707</v>
      </c>
      <c r="M26" s="15">
        <f>IF(D6L319C2&lt;&gt;0,D6L319C2*D6L319C4,D6L319C3*D6L319C4)</f>
        <v>3892.102229545721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1946.0511147728605</v>
      </c>
      <c r="R26" s="16" t="s">
        <v>29709</v>
      </c>
      <c r="S26" s="15">
        <f>D6L319C5-D6L319C7</f>
        <v>1946.0511147728605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1873.6361903777795</v>
      </c>
      <c r="X26" s="16" t="s">
        <v>29711</v>
      </c>
      <c r="Y26" s="33">
        <f>D6L319C7-D6L319C10</f>
        <v>72.414924395081016</v>
      </c>
      <c r="Z26" s="16" t="s">
        <v>29712</v>
      </c>
      <c r="AA26" s="33">
        <f>CHOOSE(MIN(D6L319C9,RUN_YEARS),B7L803C7,B7L803C16,B7L803C25,B7L803C34,B7L803C43)</f>
        <v>799020.33333333337</v>
      </c>
      <c r="AB26" s="16" t="s">
        <v>29713</v>
      </c>
      <c r="AC26" s="33">
        <f>IF(D6L319C12=0,0,D6L319C10/D6L319C12)</f>
        <v>2.3449167839839444E-3</v>
      </c>
      <c r="AD26" s="16" t="s">
        <v>29714</v>
      </c>
      <c r="AE26" s="33">
        <f>IF(D6L319C5=0,0,D6L319C10/D6L319C5)</f>
        <v>0.48139439302355297</v>
      </c>
      <c r="AF26" s="16" t="s">
        <v>29715</v>
      </c>
      <c r="AG26" s="33">
        <f>CHOOSE(MIN(D6L319C9,RUN_YEARS),B7L803C5,B7L803C14,B7L803C23,B7L803C32,B7L803C41)</f>
        <v>11877.561791676262</v>
      </c>
      <c r="AH26" s="16" t="s">
        <v>29716</v>
      </c>
      <c r="AI26" s="33">
        <f>IF(D6L319C15=0,0,D6L319C11/D6L319C15)</f>
        <v>6.0967836383582566E-3</v>
      </c>
      <c r="AJ26" s="16" t="s">
        <v>29717</v>
      </c>
      <c r="AK26" s="33">
        <f>IF(D6L319C5=0,0,D6L319C11/D6L319C5)</f>
        <v>1.8605606976447059E-2</v>
      </c>
      <c r="AL26" s="16" t="s">
        <v>29718</v>
      </c>
      <c r="AM26" s="33">
        <f>D6L319C8*CHOOSE(MIN(D6L319C9,RUN_YEARS),B7L803C4,B7L803C13,B7L803C22,B7L803C31,B7L803C40)</f>
        <v>427.72618488591752</v>
      </c>
      <c r="AN26" s="16" t="s">
        <v>29719</v>
      </c>
      <c r="AO26" s="33">
        <f>D6L319C8-D6L319C18</f>
        <v>1518.324929886943</v>
      </c>
      <c r="AP26" s="16" t="s">
        <v>29720</v>
      </c>
      <c r="AQ26" s="33">
        <f>CHOOSE(MIN(D6L319C9,RUN_YEARS),B7L803C2,B7L803C11,B7L803C20,B7L803C29,B7L803C38)</f>
        <v>1458.6430603033662</v>
      </c>
      <c r="AR26" s="16" t="s">
        <v>29721</v>
      </c>
      <c r="AS26" s="33">
        <f>IF(D6L319C20=0,0,D6L319C18/D6L319C20)</f>
        <v>0.29323567672337858</v>
      </c>
      <c r="AT26" s="16" t="s">
        <v>29722</v>
      </c>
      <c r="AU26" s="33">
        <f>IF(D6L319C5=0,0,D6L319C18/D6L319C5)</f>
        <v>0.10989592761437844</v>
      </c>
      <c r="AV26" s="16" t="s">
        <v>29723</v>
      </c>
      <c r="AW26" s="33">
        <f>CHOOSE(MIN(D6L319C9,RUN_YEARS),B7L803C1,B7L803C10,B7L803C19,B7L803C28,B7L803C37)</f>
        <v>5177.8315205459876</v>
      </c>
      <c r="AX26" s="16" t="s">
        <v>29724</v>
      </c>
      <c r="AY26" s="33">
        <f>IF(D6L319C23=0,0,D6L319C19/D6L319C23)</f>
        <v>0.29323567672337858</v>
      </c>
      <c r="AZ26" s="16" t="s">
        <v>29725</v>
      </c>
      <c r="BA26" s="33">
        <f>IF(D6L319C5=0,0,D6L319C19/D6L319C5)</f>
        <v>0.39010407238562156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3707.6160119795327</v>
      </c>
      <c r="J27" s="16" t="s">
        <v>29748</v>
      </c>
      <c r="K27" s="21">
        <f>IF(FLOW_THRU_100PCT="Y",1,INDEX(VariabilityMatrix,D6L320C1,D6L320C9))</f>
        <v>0.30114706394756641</v>
      </c>
      <c r="L27" s="16" t="s">
        <v>29728</v>
      </c>
      <c r="M27" s="15">
        <f>IF(D6L320C2&lt;&gt;0,D6L320C2*D6L320C4,D6L320C3*D6L320C4)</f>
        <v>1116.5376762526214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558.2688381263107</v>
      </c>
      <c r="R27" s="16" t="s">
        <v>29730</v>
      </c>
      <c r="S27" s="15">
        <f>D6L320C5-D6L320C7</f>
        <v>558.2688381263107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537.07216028448408</v>
      </c>
      <c r="X27" s="16" t="s">
        <v>29732</v>
      </c>
      <c r="Y27" s="33">
        <f>D6L320C7-D6L320C10</f>
        <v>21.196677841826613</v>
      </c>
      <c r="Z27" s="16" t="s">
        <v>29733</v>
      </c>
      <c r="AA27" s="33">
        <f>CHOOSE(MIN(D6L320C9,RUN_YEARS),B7L803C7,B7L803C16,B7L803C25,B7L803C34,B7L803C43)</f>
        <v>765953</v>
      </c>
      <c r="AB27" s="16" t="s">
        <v>29734</v>
      </c>
      <c r="AC27" s="33">
        <f>IF(D6L320C12=0,0,D6L320C10/D6L320C12)</f>
        <v>7.0118161334244275E-4</v>
      </c>
      <c r="AD27" s="16" t="s">
        <v>29735</v>
      </c>
      <c r="AE27" s="33">
        <f>IF(D6L320C5=0,0,D6L320C10/D6L320C5)</f>
        <v>0.48101570749231864</v>
      </c>
      <c r="AF27" s="16" t="s">
        <v>29736</v>
      </c>
      <c r="AG27" s="33">
        <f>CHOOSE(MIN(D6L320C9,RUN_YEARS),B7L803C5,B7L803C14,B7L803C23,B7L803C32,B7L803C41)</f>
        <v>11626.899858141276</v>
      </c>
      <c r="AH27" s="16" t="s">
        <v>29737</v>
      </c>
      <c r="AI27" s="33">
        <f>IF(D6L320C15=0,0,D6L320C11/D6L320C15)</f>
        <v>1.8230721946903567E-3</v>
      </c>
      <c r="AJ27" s="16" t="s">
        <v>29738</v>
      </c>
      <c r="AK27" s="33">
        <f>IF(D6L320C5=0,0,D6L320C11/D6L320C5)</f>
        <v>1.8984292507681376E-2</v>
      </c>
      <c r="AL27" s="16" t="s">
        <v>29739</v>
      </c>
      <c r="AM27" s="33">
        <f>D6L320C8*CHOOSE(MIN(D6L320C9,RUN_YEARS),B7L803C4,B7L803C13,B7L803C22,B7L803C31,B7L803C40)</f>
        <v>123.59207437452417</v>
      </c>
      <c r="AN27" s="16" t="s">
        <v>29740</v>
      </c>
      <c r="AO27" s="33">
        <f>D6L320C8-D6L320C18</f>
        <v>434.67676375178655</v>
      </c>
      <c r="AP27" s="16" t="s">
        <v>29741</v>
      </c>
      <c r="AQ27" s="33">
        <f>CHOOSE(MIN(D6L320C9,RUN_YEARS),B7L803C2,B7L803C11,B7L803C20,B7L803C29,B7L803C38)</f>
        <v>1436.0401966227055</v>
      </c>
      <c r="AR27" s="16" t="s">
        <v>29742</v>
      </c>
      <c r="AS27" s="33">
        <f>IF(D6L320C20=0,0,D6L320C18/D6L320C20)</f>
        <v>8.6064495036552127E-2</v>
      </c>
      <c r="AT27" s="16" t="s">
        <v>29743</v>
      </c>
      <c r="AU27" s="33">
        <f>IF(D6L320C5=0,0,D6L320C18/D6L320C5)</f>
        <v>0.11069225607265665</v>
      </c>
      <c r="AV27" s="16" t="s">
        <v>29744</v>
      </c>
      <c r="AW27" s="33">
        <f>CHOOSE(MIN(D6L320C9,RUN_YEARS),B7L803C1,B7L803C10,B7L803C19,B7L803C28,B7L803C37)</f>
        <v>5050.5933203602326</v>
      </c>
      <c r="AX27" s="16" t="s">
        <v>29745</v>
      </c>
      <c r="AY27" s="33">
        <f>IF(D6L320C23=0,0,D6L320C19/D6L320C23)</f>
        <v>8.6064495036552127E-2</v>
      </c>
      <c r="AZ27" s="16" t="s">
        <v>29746</v>
      </c>
      <c r="BA27" s="33">
        <f>IF(D6L320C5=0,0,D6L320C19/D6L320C5)</f>
        <v>0.38930774392734335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0.30114706394756641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765953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11626.899858141276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1436.0401966227055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5050.5933203602326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0.30114706394756641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765953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11626.899858141276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1436.0401966227055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5050.5933203602326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0.30114706394756641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765953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11626.899858141276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1436.0401966227055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5050.5933203602326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0.30114706394756641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765953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11626.899858141276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1436.0401966227055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5050.5933203602326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0.30114706394756641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765953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11626.899858141276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1436.0401966227055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5050.5933203602326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270.47053751007428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232.60466225866386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116.30233112933193</v>
      </c>
      <c r="R33" s="16" t="s">
        <v>29856</v>
      </c>
      <c r="S33" s="15">
        <f>D6L326C5-D6L326C7</f>
        <v>116.30233112933193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111.88649618236303</v>
      </c>
      <c r="X33" s="16" t="s">
        <v>29858</v>
      </c>
      <c r="Y33" s="33">
        <f>D6L326C7-D6L326C10</f>
        <v>4.4158349469689</v>
      </c>
      <c r="Z33" s="16" t="s">
        <v>29859</v>
      </c>
      <c r="AA33" s="33">
        <f>CHOOSE(MIN(D6L326C9,RUN_YEARS),B7L803C7,B7L803C16,B7L803C25,B7L803C34,B7L803C43)</f>
        <v>765953</v>
      </c>
      <c r="AB33" s="16" t="s">
        <v>29860</v>
      </c>
      <c r="AC33" s="33">
        <f>IF(D6L326C12=0,0,D6L326C10/D6L326C12)</f>
        <v>1.4607488472838807E-4</v>
      </c>
      <c r="AD33" s="16" t="s">
        <v>29861</v>
      </c>
      <c r="AE33" s="33">
        <f>IF(D6L326C5=0,0,D6L326C10/D6L326C5)</f>
        <v>0.48101570749231864</v>
      </c>
      <c r="AF33" s="16" t="s">
        <v>29862</v>
      </c>
      <c r="AG33" s="33">
        <f>CHOOSE(MIN(D6L326C9,RUN_YEARS),B7L803C5,B7L803C14,B7L803C23,B7L803C32,B7L803C41)</f>
        <v>11626.899858141276</v>
      </c>
      <c r="AH33" s="16" t="s">
        <v>29863</v>
      </c>
      <c r="AI33" s="33">
        <f>IF(D6L326C15=0,0,D6L326C11/D6L326C15)</f>
        <v>3.797947002938093E-4</v>
      </c>
      <c r="AJ33" s="16" t="s">
        <v>29864</v>
      </c>
      <c r="AK33" s="33">
        <f>IF(D6L326C5=0,0,D6L326C11/D6L326C5)</f>
        <v>1.8984292507681334E-2</v>
      </c>
      <c r="AL33" s="16" t="s">
        <v>29865</v>
      </c>
      <c r="AM33" s="33">
        <f>D6L326C8*CHOOSE(MIN(D6L326C9,RUN_YEARS),B7L803C4,B7L803C13,B7L803C22,B7L803C31,B7L803C40)</f>
        <v>25.747534838429832</v>
      </c>
      <c r="AN33" s="16" t="s">
        <v>29866</v>
      </c>
      <c r="AO33" s="33">
        <f>D6L326C8-D6L326C18</f>
        <v>90.554796290902104</v>
      </c>
      <c r="AP33" s="16" t="s">
        <v>29867</v>
      </c>
      <c r="AQ33" s="33">
        <f>CHOOSE(MIN(D6L326C9,RUN_YEARS),B7L803C2,B7L803C11,B7L803C20,B7L803C29,B7L803C38)</f>
        <v>1436.0401966227055</v>
      </c>
      <c r="AR33" s="16" t="s">
        <v>29868</v>
      </c>
      <c r="AS33" s="33">
        <f>IF(D6L326C20=0,0,D6L326C18/D6L326C20)</f>
        <v>1.7929536303359167E-2</v>
      </c>
      <c r="AT33" s="16" t="s">
        <v>29869</v>
      </c>
      <c r="AU33" s="33">
        <f>IF(D6L326C5=0,0,D6L326C18/D6L326C5)</f>
        <v>0.11069225607265665</v>
      </c>
      <c r="AV33" s="16" t="s">
        <v>29870</v>
      </c>
      <c r="AW33" s="33">
        <f>CHOOSE(MIN(D6L326C9,RUN_YEARS),B7L803C1,B7L803C10,B7L803C19,B7L803C28,B7L803C37)</f>
        <v>5050.5933203602326</v>
      </c>
      <c r="AX33" s="16" t="s">
        <v>29871</v>
      </c>
      <c r="AY33" s="33">
        <f>IF(D6L326C23=0,0,D6L326C19/D6L326C23)</f>
        <v>1.7929536303359167E-2</v>
      </c>
      <c r="AZ33" s="16" t="s">
        <v>29872</v>
      </c>
      <c r="BA33" s="33">
        <f>IF(D6L326C5=0,0,D6L326C19/D6L326C5)</f>
        <v>0.38930774392734335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-7.1411454277951853E-3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-6.1413850679038597E-3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-3.0706925339519298E-3</v>
      </c>
      <c r="R34" s="16" t="s">
        <v>29876</v>
      </c>
      <c r="S34" s="15">
        <f>D6L327C5-D6L327C7</f>
        <v>-3.0706925339519298E-3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-2.95642833708749E-3</v>
      </c>
      <c r="X34" s="16" t="s">
        <v>29878</v>
      </c>
      <c r="Y34" s="33">
        <f>D6L327C7-D6L327C10</f>
        <v>-1.1426419686443989E-4</v>
      </c>
      <c r="Z34" s="16" t="s">
        <v>29879</v>
      </c>
      <c r="AA34" s="33">
        <f>CHOOSE(MIN(D6L327C9,RUN_YEARS),B7L803C7,B7L803C16,B7L803C25,B7L803C34,B7L803C43)</f>
        <v>799020.33333333337</v>
      </c>
      <c r="AB34" s="16" t="s">
        <v>29880</v>
      </c>
      <c r="AC34" s="33">
        <f>IF(D6L327C12=0,0,D6L327C10/D6L327C12)</f>
        <v>-3.7000664610798264E-9</v>
      </c>
      <c r="AD34" s="16" t="s">
        <v>29881</v>
      </c>
      <c r="AE34" s="33">
        <f>IF(D6L327C5=0,0,D6L327C10/D6L327C5)</f>
        <v>0.48139439302355291</v>
      </c>
      <c r="AF34" s="16" t="s">
        <v>29882</v>
      </c>
      <c r="AG34" s="33">
        <f>CHOOSE(MIN(D6L327C9,RUN_YEARS),B7L803C5,B7L803C14,B7L803C23,B7L803C32,B7L803C41)</f>
        <v>11877.561791676262</v>
      </c>
      <c r="AH34" s="16" t="s">
        <v>29883</v>
      </c>
      <c r="AI34" s="33">
        <f>IF(D6L327C15=0,0,D6L327C11/D6L327C15)</f>
        <v>-9.6201727988075529E-9</v>
      </c>
      <c r="AJ34" s="16" t="s">
        <v>29884</v>
      </c>
      <c r="AK34" s="33">
        <f>IF(D6L327C5=0,0,D6L327C11/D6L327C5)</f>
        <v>1.8605606976447066E-2</v>
      </c>
      <c r="AL34" s="16" t="s">
        <v>29885</v>
      </c>
      <c r="AM34" s="33">
        <f>D6L327C8*CHOOSE(MIN(D6L327C9,RUN_YEARS),B7L803C4,B7L803C13,B7L803C22,B7L803C31,B7L803C40)</f>
        <v>-6.7491320887438715E-4</v>
      </c>
      <c r="AN34" s="16" t="s">
        <v>29886</v>
      </c>
      <c r="AO34" s="33">
        <f>D6L327C8-D6L327C18</f>
        <v>-2.3957793250775428E-3</v>
      </c>
      <c r="AP34" s="16" t="s">
        <v>29887</v>
      </c>
      <c r="AQ34" s="33">
        <f>CHOOSE(MIN(D6L327C9,RUN_YEARS),B7L803C2,B7L803C11,B7L803C20,B7L803C29,B7L803C38)</f>
        <v>1458.6430603033662</v>
      </c>
      <c r="AR34" s="16" t="s">
        <v>29888</v>
      </c>
      <c r="AS34" s="33">
        <f>IF(D6L327C20=0,0,D6L327C18/D6L327C20)</f>
        <v>-4.6269935890554321E-7</v>
      </c>
      <c r="AT34" s="16" t="s">
        <v>29889</v>
      </c>
      <c r="AU34" s="33">
        <f>IF(D6L327C5=0,0,D6L327C18/D6L327C5)</f>
        <v>0.10989592761437844</v>
      </c>
      <c r="AV34" s="16" t="s">
        <v>29890</v>
      </c>
      <c r="AW34" s="33">
        <f>CHOOSE(MIN(D6L327C9,RUN_YEARS),B7L803C1,B7L803C10,B7L803C19,B7L803C28,B7L803C37)</f>
        <v>5177.8315205459876</v>
      </c>
      <c r="AX34" s="16" t="s">
        <v>29891</v>
      </c>
      <c r="AY34" s="33">
        <f>IF(D6L327C23=0,0,D6L327C19/D6L327C23)</f>
        <v>-4.6269935890554326E-7</v>
      </c>
      <c r="AZ34" s="16" t="s">
        <v>29892</v>
      </c>
      <c r="BA34" s="33">
        <f>IF(D6L327C5=0,0,D6L327C19/D6L327C5)</f>
        <v>0.39010407238562156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79874.923089834541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55722.606190046543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27861.303095023271</v>
      </c>
      <c r="R35" s="16" t="s">
        <v>29896</v>
      </c>
      <c r="S35" s="15">
        <f>SUM(D6L301C8:D6L327C8)-2*SUM(D6L309C8,D6L311C8,D6L322C8,D6L324C8,D6L327C8)</f>
        <v>27861.303095023271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26823.826656108649</v>
      </c>
      <c r="X35" s="16" t="s">
        <v>29898</v>
      </c>
      <c r="Y35" s="33">
        <f>SUM(D6L301C11:D6L327C11)-2*SUM(D6L309C11,D6L311C11,D6L322C11,D6L324C11,D6L327C11)</f>
        <v>1037.4764389146146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3.3632436425105834E-2</v>
      </c>
      <c r="AD35" s="16" t="s">
        <v>29900</v>
      </c>
      <c r="AE35" s="33">
        <f>IF(D6L328C5=0,0,D6L328C10/D6L328C5)</f>
        <v>0.48138140855479333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8.744433470527517E-2</v>
      </c>
      <c r="AJ35" s="16" t="s">
        <v>29902</v>
      </c>
      <c r="AK35" s="33">
        <f>IF(D6L328C5=0,0,D6L328C11/D6L328C5)</f>
        <v>1.8618591445206559E-2</v>
      </c>
      <c r="AL35" s="16" t="s">
        <v>29903</v>
      </c>
      <c r="AM35" s="33">
        <f>SUM(D6L301C18:D6L327C18)-2*SUM(D6L309C18,D6L311C18,D6L322C18,D6L324C18,D6L327C18)</f>
        <v>6125.3310395430854</v>
      </c>
      <c r="AN35" s="16" t="s">
        <v>29904</v>
      </c>
      <c r="AO35" s="33">
        <f>SUM(D6L301C19:D6L327C19)-2*SUM(D6L309C19,D6L311C19,D6L322C19,D6L324C19,D6L327C19)</f>
        <v>21735.972055480186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4.2029578666184246</v>
      </c>
      <c r="AT35" s="16" t="s">
        <v>29906</v>
      </c>
      <c r="AU35" s="33">
        <f>IF(D6L328C5=0,0,D6L328C18/D6L328C5)</f>
        <v>0.10992542270281004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4.2029578666184246</v>
      </c>
      <c r="AZ35" s="16" t="s">
        <v>29908</v>
      </c>
      <c r="BA35" s="33">
        <f>IF(D6L328C5=0,0,D6L328C19/D6L328C5)</f>
        <v>0.39007457729718997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569.27465609929652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284.63732804964826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142.31866402482413</v>
      </c>
      <c r="R36" s="16" t="s">
        <v>29913</v>
      </c>
      <c r="S36" s="15">
        <f>D6L329C5-D6L329C7</f>
        <v>142.31866402482413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136.91502573052475</v>
      </c>
      <c r="X36" s="16" t="s">
        <v>29915</v>
      </c>
      <c r="Y36" s="33">
        <f>D6L329C7-D6L329C10</f>
        <v>5.4036382942993839</v>
      </c>
      <c r="Z36" s="16" t="s">
        <v>29916</v>
      </c>
      <c r="AA36" s="33">
        <f>CHOOSE(MIN(D6L329C9,RUN_YEARS),B7L803C7,B7L803C16,B7L803C25,B7L803C34,B7L803C43)</f>
        <v>765953</v>
      </c>
      <c r="AB36" s="16" t="s">
        <v>29917</v>
      </c>
      <c r="AC36" s="33">
        <f>IF(D6L329C12=0,0,D6L329C10/D6L329C12)</f>
        <v>1.7875121023160003E-4</v>
      </c>
      <c r="AD36" s="16" t="s">
        <v>29918</v>
      </c>
      <c r="AE36" s="33">
        <f>IF(D6L329C5=0,0,D6L329C10/D6L329C5)</f>
        <v>0.48101570749231864</v>
      </c>
      <c r="AF36" s="16" t="s">
        <v>29919</v>
      </c>
      <c r="AG36" s="33">
        <f>CHOOSE(MIN(D6L329C9,RUN_YEARS),B7L803C5,B7L803C14,B7L803C23,B7L803C32,B7L803C41)</f>
        <v>11626.899858141276</v>
      </c>
      <c r="AH36" s="16" t="s">
        <v>29920</v>
      </c>
      <c r="AI36" s="33">
        <f>IF(D6L329C15=0,0,D6L329C11/D6L329C15)</f>
        <v>4.6475314660216155E-4</v>
      </c>
      <c r="AJ36" s="16" t="s">
        <v>29921</v>
      </c>
      <c r="AK36" s="33">
        <f>IF(D6L329C5=0,0,D6L329C11/D6L329C5)</f>
        <v>1.8984292507681376E-2</v>
      </c>
      <c r="AL36" s="16" t="s">
        <v>29922</v>
      </c>
      <c r="AM36" s="33">
        <f>D6L329C8*CHOOSE(MIN(D6L329C9,RUN_YEARS),B7L803C4,B7L803C13,B7L803C22,B7L803C31,B7L803C40)</f>
        <v>31.507148004308441</v>
      </c>
      <c r="AN36" s="16" t="s">
        <v>29923</v>
      </c>
      <c r="AO36" s="33">
        <f>D6L329C8-D6L329C18</f>
        <v>110.81151602051568</v>
      </c>
      <c r="AP36" s="16" t="s">
        <v>29924</v>
      </c>
      <c r="AQ36" s="33">
        <f>CHOOSE(MIN(D6L329C9,RUN_YEARS),B7L803C2,B7L803C11,B7L803C20,B7L803C29,B7L803C38)</f>
        <v>1436.0401966227055</v>
      </c>
      <c r="AR36" s="16" t="s">
        <v>29925</v>
      </c>
      <c r="AS36" s="33">
        <f>IF(D6L329C20=0,0,D6L329C18/D6L329C20)</f>
        <v>2.1940296712033052E-2</v>
      </c>
      <c r="AT36" s="16" t="s">
        <v>29926</v>
      </c>
      <c r="AU36" s="33">
        <f>IF(D6L329C5=0,0,D6L329C18/D6L329C5)</f>
        <v>0.11069225607265665</v>
      </c>
      <c r="AV36" s="16" t="s">
        <v>29927</v>
      </c>
      <c r="AW36" s="33">
        <f>CHOOSE(MIN(D6L329C9,RUN_YEARS),B7L803C1,B7L803C10,B7L803C19,B7L803C28,B7L803C37)</f>
        <v>5050.5933203602326</v>
      </c>
      <c r="AX36" s="16" t="s">
        <v>29928</v>
      </c>
      <c r="AY36" s="33">
        <f>IF(D6L329C23=0,0,D6L329C19/D6L329C23)</f>
        <v>2.1940296712033049E-2</v>
      </c>
      <c r="AZ36" s="16" t="s">
        <v>29929</v>
      </c>
      <c r="BA36" s="33">
        <f>IF(D6L329C5=0,0,D6L329C19/D6L329C5)</f>
        <v>0.38930774392734335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1.077103142452944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1.077103142452944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0.53855157122647201</v>
      </c>
      <c r="R37" s="16" t="s">
        <v>29933</v>
      </c>
      <c r="S37" s="15">
        <f>D6L330C5-D6L330C7</f>
        <v>0.53855157122647201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0.51810353010920251</v>
      </c>
      <c r="X37" s="16" t="s">
        <v>29935</v>
      </c>
      <c r="Y37" s="33">
        <f>D6L330C7-D6L330C10</f>
        <v>2.04480411172695E-2</v>
      </c>
      <c r="Z37" s="16" t="s">
        <v>29936</v>
      </c>
      <c r="AA37" s="33">
        <f>CHOOSE(MIN(D6L330C9,RUN_YEARS),B7L803C7,B7L803C16,B7L803C25,B7L803C34,B7L803C43)</f>
        <v>765953</v>
      </c>
      <c r="AB37" s="16" t="s">
        <v>29937</v>
      </c>
      <c r="AC37" s="33">
        <f>IF(D6L330C12=0,0,D6L330C10/D6L330C12)</f>
        <v>6.7641686906272648E-7</v>
      </c>
      <c r="AD37" s="16" t="s">
        <v>29938</v>
      </c>
      <c r="AE37" s="33">
        <f>IF(D6L330C5=0,0,D6L330C10/D6L330C5)</f>
        <v>0.48101570749231859</v>
      </c>
      <c r="AF37" s="16" t="s">
        <v>29939</v>
      </c>
      <c r="AG37" s="33">
        <f>CHOOSE(MIN(D6L330C9,RUN_YEARS),B7L803C5,B7L803C14,B7L803C23,B7L803C32,B7L803C41)</f>
        <v>11626.899858141276</v>
      </c>
      <c r="AH37" s="16" t="s">
        <v>29940</v>
      </c>
      <c r="AI37" s="33">
        <f>IF(D6L330C15=0,0,D6L330C11/D6L330C15)</f>
        <v>1.7586838595630948E-6</v>
      </c>
      <c r="AJ37" s="16" t="s">
        <v>29941</v>
      </c>
      <c r="AK37" s="33">
        <f>IF(D6L330C5=0,0,D6L330C11/D6L330C5)</f>
        <v>1.8984292507681383E-2</v>
      </c>
      <c r="AL37" s="16" t="s">
        <v>29942</v>
      </c>
      <c r="AM37" s="33">
        <f>D6L330C8*CHOOSE(MIN(D6L330C9,RUN_YEARS),B7L803C4,B7L803C13,B7L803C22,B7L803C31,B7L803C40)</f>
        <v>0.11922697686106445</v>
      </c>
      <c r="AN37" s="16" t="s">
        <v>29943</v>
      </c>
      <c r="AO37" s="33">
        <f>D6L330C8-D6L330C18</f>
        <v>0.41932459436540759</v>
      </c>
      <c r="AP37" s="16" t="s">
        <v>29944</v>
      </c>
      <c r="AQ37" s="33">
        <f>CHOOSE(MIN(D6L330C9,RUN_YEARS),B7L803C2,B7L803C11,B7L803C20,B7L803C29,B7L803C38)</f>
        <v>1436.0401966227055</v>
      </c>
      <c r="AR37" s="16" t="s">
        <v>29945</v>
      </c>
      <c r="AS37" s="33">
        <f>IF(D6L330C20=0,0,D6L330C18/D6L330C20)</f>
        <v>8.3024818623784845E-5</v>
      </c>
      <c r="AT37" s="16" t="s">
        <v>29946</v>
      </c>
      <c r="AU37" s="33">
        <f>IF(D6L330C5=0,0,D6L330C18/D6L330C5)</f>
        <v>0.11069225607265665</v>
      </c>
      <c r="AV37" s="16" t="s">
        <v>29947</v>
      </c>
      <c r="AW37" s="33">
        <f>CHOOSE(MIN(D6L330C9,RUN_YEARS),B7L803C1,B7L803C10,B7L803C19,B7L803C28,B7L803C37)</f>
        <v>5050.5933203602326</v>
      </c>
      <c r="AX37" s="16" t="s">
        <v>29948</v>
      </c>
      <c r="AY37" s="33">
        <f>IF(D6L330C23=0,0,D6L330C19/D6L330C23)</f>
        <v>8.3024818623784845E-5</v>
      </c>
      <c r="AZ37" s="16" t="s">
        <v>29949</v>
      </c>
      <c r="BA37" s="33">
        <f>IF(D6L330C5=0,0,D6L330C19/D6L330C5)</f>
        <v>0.38930774392734335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314.72174010683182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157.36087005341591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78.680435026707954</v>
      </c>
      <c r="R38" s="16" t="s">
        <v>29953</v>
      </c>
      <c r="S38" s="15">
        <f>D6L331C5-D6L331C7</f>
        <v>78.680435026707954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75.693050240350672</v>
      </c>
      <c r="X38" s="16" t="s">
        <v>29955</v>
      </c>
      <c r="Y38" s="33">
        <f>D6L331C7-D6L331C10</f>
        <v>2.987384786357282</v>
      </c>
      <c r="Z38" s="16" t="s">
        <v>29956</v>
      </c>
      <c r="AA38" s="33">
        <f>CHOOSE(MIN(D6L331C9,RUN_YEARS),B7L803C7,B7L803C16,B7L803C25,B7L803C34,B7L803C43)</f>
        <v>765953</v>
      </c>
      <c r="AB38" s="16" t="s">
        <v>29957</v>
      </c>
      <c r="AC38" s="33">
        <f>IF(D6L331C12=0,0,D6L331C10/D6L331C12)</f>
        <v>9.8822055975171679E-5</v>
      </c>
      <c r="AD38" s="16" t="s">
        <v>29958</v>
      </c>
      <c r="AE38" s="33">
        <f>IF(D6L331C5=0,0,D6L331C10/D6L331C5)</f>
        <v>0.48101570749231864</v>
      </c>
      <c r="AF38" s="16" t="s">
        <v>29959</v>
      </c>
      <c r="AG38" s="33">
        <f>CHOOSE(MIN(D6L331C9,RUN_YEARS),B7L803C5,B7L803C14,B7L803C23,B7L803C32,B7L803C41)</f>
        <v>11626.899858141276</v>
      </c>
      <c r="AH38" s="16" t="s">
        <v>29960</v>
      </c>
      <c r="AI38" s="33">
        <f>IF(D6L331C15=0,0,D6L331C11/D6L331C15)</f>
        <v>2.5693734553544677E-4</v>
      </c>
      <c r="AJ38" s="16" t="s">
        <v>29961</v>
      </c>
      <c r="AK38" s="33">
        <f>IF(D6L331C5=0,0,D6L331C11/D6L331C5)</f>
        <v>1.8984292507681348E-2</v>
      </c>
      <c r="AL38" s="16" t="s">
        <v>29962</v>
      </c>
      <c r="AM38" s="33">
        <f>D6L331C8*CHOOSE(MIN(D6L331C9,RUN_YEARS),B7L803C4,B7L803C13,B7L803C22,B7L803C31,B7L803C40)</f>
        <v>17.41862972376876</v>
      </c>
      <c r="AN38" s="16" t="s">
        <v>29963</v>
      </c>
      <c r="AO38" s="33">
        <f>D6L331C8-D6L331C18</f>
        <v>61.261805302939194</v>
      </c>
      <c r="AP38" s="16" t="s">
        <v>29964</v>
      </c>
      <c r="AQ38" s="33">
        <f>CHOOSE(MIN(D6L331C9,RUN_YEARS),B7L803C2,B7L803C11,B7L803C20,B7L803C29,B7L803C38)</f>
        <v>1436.0401966227055</v>
      </c>
      <c r="AR38" s="16" t="s">
        <v>29965</v>
      </c>
      <c r="AS38" s="33">
        <f>IF(D6L331C20=0,0,D6L331C18/D6L331C20)</f>
        <v>1.2129625455286055E-2</v>
      </c>
      <c r="AT38" s="16" t="s">
        <v>29966</v>
      </c>
      <c r="AU38" s="33">
        <f>IF(D6L331C5=0,0,D6L331C18/D6L331C5)</f>
        <v>0.11069225607265665</v>
      </c>
      <c r="AV38" s="16" t="s">
        <v>29967</v>
      </c>
      <c r="AW38" s="33">
        <f>CHOOSE(MIN(D6L331C9,RUN_YEARS),B7L803C1,B7L803C10,B7L803C19,B7L803C28,B7L803C37)</f>
        <v>5050.5933203602326</v>
      </c>
      <c r="AX38" s="16" t="s">
        <v>29968</v>
      </c>
      <c r="AY38" s="33">
        <f>IF(D6L331C23=0,0,D6L331C19/D6L331C23)</f>
        <v>1.2129625455286055E-2</v>
      </c>
      <c r="AZ38" s="16" t="s">
        <v>29969</v>
      </c>
      <c r="BA38" s="33">
        <f>IF(D6L331C5=0,0,D6L331C19/D6L331C5)</f>
        <v>0.38930774392734335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765953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11626.899858141276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1436.0401966227055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5050.5933203602326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8408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8408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3363.2000000000003</v>
      </c>
      <c r="R40" s="16" t="s">
        <v>29994</v>
      </c>
      <c r="S40" s="15">
        <f>D6L333C5-D6L333C7</f>
        <v>5044.7999999999993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3235.5040548763322</v>
      </c>
      <c r="X40" s="16" t="s">
        <v>29996</v>
      </c>
      <c r="Y40" s="33">
        <f>D6L333C7-D6L333C10</f>
        <v>127.69594512366803</v>
      </c>
      <c r="Z40" s="16" t="s">
        <v>29997</v>
      </c>
      <c r="AA40" s="33">
        <f>CHOOSE(MIN(D6L333C9,RUN_YEARS),B7L803C7,B7L803C16,B7L803C25,B7L803C34,B7L803C43)</f>
        <v>765953</v>
      </c>
      <c r="AB40" s="16" t="s">
        <v>29998</v>
      </c>
      <c r="AC40" s="33">
        <f>IF(D6L333C12=0,0,D6L333C10/D6L333C12)</f>
        <v>4.2241548174317906E-3</v>
      </c>
      <c r="AD40" s="16" t="s">
        <v>29999</v>
      </c>
      <c r="AE40" s="33">
        <f>IF(D6L333C5=0,0,D6L333C10/D6L333C5)</f>
        <v>0.38481256599385494</v>
      </c>
      <c r="AF40" s="16" t="s">
        <v>30000</v>
      </c>
      <c r="AG40" s="33">
        <f>CHOOSE(MIN(D6L333C9,RUN_YEARS),B7L803C5,B7L803C14,B7L803C23,B7L803C32,B7L803C41)</f>
        <v>11626.899858141276</v>
      </c>
      <c r="AH40" s="16" t="s">
        <v>30001</v>
      </c>
      <c r="AI40" s="33">
        <f>IF(D6L333C15=0,0,D6L333C11/D6L333C15)</f>
        <v>1.098280252532269E-2</v>
      </c>
      <c r="AJ40" s="16" t="s">
        <v>30002</v>
      </c>
      <c r="AK40" s="33">
        <f>IF(D6L333C5=0,0,D6L333C11/D6L333C5)</f>
        <v>1.5187434006145103E-2</v>
      </c>
      <c r="AL40" s="16" t="s">
        <v>30003</v>
      </c>
      <c r="AM40" s="33">
        <f>D6L333C8*CHOOSE(MIN(D6L333C9,RUN_YEARS),B7L803C4,B7L803C13,B7L803C22,B7L803C31,B7L803C40)</f>
        <v>1116.8405868706764</v>
      </c>
      <c r="AN40" s="16" t="s">
        <v>30004</v>
      </c>
      <c r="AO40" s="33">
        <f>D6L333C8-D6L333C18</f>
        <v>3927.9594131293229</v>
      </c>
      <c r="AP40" s="16" t="s">
        <v>30005</v>
      </c>
      <c r="AQ40" s="33">
        <f>CHOOSE(MIN(D6L333C9,RUN_YEARS),B7L803C2,B7L803C11,B7L803C20,B7L803C29,B7L803C38)</f>
        <v>1436.0401966227055</v>
      </c>
      <c r="AR40" s="16" t="s">
        <v>30006</v>
      </c>
      <c r="AS40" s="33">
        <f>IF(D6L333C20=0,0,D6L333C18/D6L333C20)</f>
        <v>0.77772237121027243</v>
      </c>
      <c r="AT40" s="16" t="s">
        <v>30007</v>
      </c>
      <c r="AU40" s="33">
        <f>IF(D6L333C5=0,0,D6L333C18/D6L333C5)</f>
        <v>0.13283070728718796</v>
      </c>
      <c r="AV40" s="16" t="s">
        <v>30008</v>
      </c>
      <c r="AW40" s="33">
        <f>CHOOSE(MIN(D6L333C9,RUN_YEARS),B7L803C1,B7L803C10,B7L803C19,B7L803C28,B7L803C37)</f>
        <v>5050.5933203602326</v>
      </c>
      <c r="AX40" s="16" t="s">
        <v>30009</v>
      </c>
      <c r="AY40" s="33">
        <f>IF(D6L333C23=0,0,D6L333C19/D6L333C23)</f>
        <v>0.77772237121027232</v>
      </c>
      <c r="AZ40" s="16" t="s">
        <v>30010</v>
      </c>
      <c r="BA40" s="33">
        <f>IF(D6L333C5=0,0,D6L333C19/D6L333C5)</f>
        <v>0.46716929271281193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32295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32295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32295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765953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11626.899858141276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7149.6128197328926</v>
      </c>
      <c r="AN41" s="16" t="s">
        <v>30023</v>
      </c>
      <c r="AO41" s="33">
        <f>D6L334C8-D6L334C18</f>
        <v>25145.387180267106</v>
      </c>
      <c r="AP41" s="16" t="s">
        <v>30024</v>
      </c>
      <c r="AQ41" s="33">
        <f>CHOOSE(MIN(D6L334C9,RUN_YEARS),B7L803C2,B7L803C11,B7L803C20,B7L803C29,B7L803C38)</f>
        <v>1436.0401966227055</v>
      </c>
      <c r="AR41" s="16" t="s">
        <v>30025</v>
      </c>
      <c r="AS41" s="33">
        <f>IF(D6L334C20=0,0,D6L334C18/D6L334C20)</f>
        <v>4.9786996468117168</v>
      </c>
      <c r="AT41" s="16" t="s">
        <v>30026</v>
      </c>
      <c r="AU41" s="33">
        <f>IF(D6L334C5=0,0,D6L334C18/D6L334C5)</f>
        <v>0.22138451214531329</v>
      </c>
      <c r="AV41" s="16" t="s">
        <v>30027</v>
      </c>
      <c r="AW41" s="33">
        <f>CHOOSE(MIN(D6L334C9,RUN_YEARS),B7L803C1,B7L803C10,B7L803C19,B7L803C28,B7L803C37)</f>
        <v>5050.5933203602326</v>
      </c>
      <c r="AX41" s="16" t="s">
        <v>30028</v>
      </c>
      <c r="AY41" s="33">
        <f>IF(D6L334C23=0,0,D6L334C19/D6L334C23)</f>
        <v>4.9786996468117168</v>
      </c>
      <c r="AZ41" s="16" t="s">
        <v>30029</v>
      </c>
      <c r="BA41" s="33">
        <f>IF(D6L334C5=0,0,D6L334C19/D6L334C5)</f>
        <v>0.77861548785468671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31933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31933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31933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30720.549174704422</v>
      </c>
      <c r="X42" s="16" t="s">
        <v>30036</v>
      </c>
      <c r="Y42" s="33">
        <f>D6L335C7-D6L335C10</f>
        <v>1212.4508252955784</v>
      </c>
      <c r="Z42" s="16" t="s">
        <v>30037</v>
      </c>
      <c r="AA42" s="33">
        <f>CHOOSE(MIN(D6L335C9,RUN_YEARS),B7L803C7,B7L803C16,B7L803C25,B7L803C34,B7L803C43)</f>
        <v>765953</v>
      </c>
      <c r="AB42" s="16" t="s">
        <v>30038</v>
      </c>
      <c r="AC42" s="33">
        <f>IF(D6L335C12=0,0,D6L335C10/D6L335C12)</f>
        <v>4.0107616491748738E-2</v>
      </c>
      <c r="AD42" s="16" t="s">
        <v>30039</v>
      </c>
      <c r="AE42" s="33">
        <f>IF(D6L335C5=0,0,D6L335C10/D6L335C5)</f>
        <v>0.96203141498463729</v>
      </c>
      <c r="AF42" s="16" t="s">
        <v>30040</v>
      </c>
      <c r="AG42" s="33">
        <f>CHOOSE(MIN(D6L335C9,RUN_YEARS),B7L803C5,B7L803C14,B7L803C23,B7L803C32,B7L803C41)</f>
        <v>11626.899858141276</v>
      </c>
      <c r="AH42" s="16" t="s">
        <v>30041</v>
      </c>
      <c r="AI42" s="33">
        <f>IF(D6L335C15=0,0,D6L335C11/D6L335C15)</f>
        <v>0.104279802878547</v>
      </c>
      <c r="AJ42" s="16" t="s">
        <v>30042</v>
      </c>
      <c r="AK42" s="33">
        <f>IF(D6L335C5=0,0,D6L335C11/D6L335C5)</f>
        <v>3.7968585015362738E-2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1436.0401966227055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5050.5933203602326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56656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56656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56656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765953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11626.899858141276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12542.760920104871</v>
      </c>
      <c r="AN43" s="16" t="s">
        <v>30064</v>
      </c>
      <c r="AO43" s="33">
        <f>D6L336C8-D6L336C18</f>
        <v>44113.239079895131</v>
      </c>
      <c r="AP43" s="16" t="s">
        <v>30065</v>
      </c>
      <c r="AQ43" s="33">
        <f>CHOOSE(MIN(D6L336C9,RUN_YEARS),B7L803C2,B7L803C11,B7L803C20,B7L803C29,B7L803C38)</f>
        <v>1436.0401966227055</v>
      </c>
      <c r="AR43" s="16" t="s">
        <v>30066</v>
      </c>
      <c r="AS43" s="33">
        <f>IF(D6L336C20=0,0,D6L336C18/D6L336C20)</f>
        <v>8.7342686852381064</v>
      </c>
      <c r="AT43" s="16" t="s">
        <v>30067</v>
      </c>
      <c r="AU43" s="33">
        <f>IF(D6L336C5=0,0,D6L336C18/D6L336C5)</f>
        <v>0.22138451214531332</v>
      </c>
      <c r="AV43" s="16" t="s">
        <v>30068</v>
      </c>
      <c r="AW43" s="33">
        <f>CHOOSE(MIN(D6L336C9,RUN_YEARS),B7L803C1,B7L803C10,B7L803C19,B7L803C28,B7L803C37)</f>
        <v>5050.5933203602326</v>
      </c>
      <c r="AX43" s="16" t="s">
        <v>30069</v>
      </c>
      <c r="AY43" s="33">
        <f>IF(D6L336C23=0,0,D6L336C19/D6L336C23)</f>
        <v>8.7342686852381064</v>
      </c>
      <c r="AZ43" s="16" t="s">
        <v>30070</v>
      </c>
      <c r="BA43" s="33">
        <f>IF(D6L336C5=0,0,D6L336C19/D6L336C5)</f>
        <v>0.77861548785468671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130177.07349934858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129735.07530124552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35517.737650622759</v>
      </c>
      <c r="R44" s="16" t="s">
        <v>30074</v>
      </c>
      <c r="S44" s="15">
        <f>SUM(D6L329C8:D6L336C8)</f>
        <v>94217.337650622765</v>
      </c>
      <c r="U44" s="21" t="str">
        <f>NULL_VALUE</f>
        <v>n/a</v>
      </c>
      <c r="V44" s="16" t="s">
        <v>30075</v>
      </c>
      <c r="W44" s="33">
        <f>SUM(D6L329C10:D6L336C10)</f>
        <v>34169.179409081742</v>
      </c>
      <c r="X44" s="16" t="s">
        <v>30076</v>
      </c>
      <c r="Y44" s="33">
        <f>SUM(D6L329C11:D6L336C11)</f>
        <v>1348.5582415410204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4.4610020992256361E-2</v>
      </c>
      <c r="AD44" s="16" t="s">
        <v>30078</v>
      </c>
      <c r="AE44" s="33">
        <f>IF(D6L337C5=0,0,D6L337C10/D6L337C5)</f>
        <v>0.263376572062264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0.11598605457986687</v>
      </c>
      <c r="AJ44" s="16" t="s">
        <v>30080</v>
      </c>
      <c r="AK44" s="33">
        <f>IF(D6L337C5=0,0,D6L337C11/D6L337C5)</f>
        <v>1.0394708126616191E-2</v>
      </c>
      <c r="AL44" s="16" t="s">
        <v>30081</v>
      </c>
      <c r="AM44" s="33">
        <f>SUM(D6L329C18:D6L336C18)</f>
        <v>20858.259331413377</v>
      </c>
      <c r="AN44" s="16" t="s">
        <v>30082</v>
      </c>
      <c r="AO44" s="33">
        <f>SUM(D6L329C19:D6L336C19)</f>
        <v>73359.07831920938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14.524843650246039</v>
      </c>
      <c r="AT44" s="16" t="s">
        <v>30084</v>
      </c>
      <c r="AU44" s="33">
        <f>IF(D6L337C5=0,0,D6L337C18/D6L337C5)</f>
        <v>0.16077579084130017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14.524843650246037</v>
      </c>
      <c r="AZ44" s="16" t="s">
        <v>30086</v>
      </c>
      <c r="BA44" s="33">
        <f>IF(D6L337C5=0,0,D6L337C19/D6L337C5)</f>
        <v>0.56545292896981958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3197.4202013480854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1598.7101006740427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799.35505033702134</v>
      </c>
      <c r="R45" s="16" t="s">
        <v>30091</v>
      </c>
      <c r="S45" s="15">
        <f>D6L338C5-D6L338C7</f>
        <v>799.35505033702134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769.00467015084064</v>
      </c>
      <c r="X45" s="16" t="s">
        <v>30093</v>
      </c>
      <c r="Y45" s="33">
        <f>D6L338C7-D6L338C10</f>
        <v>30.350380186180701</v>
      </c>
      <c r="Z45" s="16" t="s">
        <v>30094</v>
      </c>
      <c r="AA45" s="33">
        <f>CHOOSE(MIN(D6L338C9,RUN_YEARS),B7L803C7,B7L803C16,B7L803C25,B7L803C34,B7L803C43)</f>
        <v>765953</v>
      </c>
      <c r="AB45" s="16" t="s">
        <v>30095</v>
      </c>
      <c r="AC45" s="33">
        <f>IF(D6L338C12=0,0,D6L338C10/D6L338C12)</f>
        <v>1.0039841480493459E-3</v>
      </c>
      <c r="AD45" s="16" t="s">
        <v>30096</v>
      </c>
      <c r="AE45" s="33">
        <f>IF(D6L338C5=0,0,D6L338C10/D6L338C5)</f>
        <v>0.48101570749231864</v>
      </c>
      <c r="AF45" s="16" t="s">
        <v>30097</v>
      </c>
      <c r="AG45" s="33">
        <f>CHOOSE(MIN(D6L338C9,RUN_YEARS),B7L803C5,B7L803C14,B7L803C23,B7L803C32,B7L803C41)</f>
        <v>11626.899858141276</v>
      </c>
      <c r="AH45" s="16" t="s">
        <v>30098</v>
      </c>
      <c r="AI45" s="33">
        <f>IF(D6L338C15=0,0,D6L338C11/D6L338C15)</f>
        <v>2.6103587849283013E-3</v>
      </c>
      <c r="AJ45" s="16" t="s">
        <v>30099</v>
      </c>
      <c r="AK45" s="33">
        <f>IF(D6L338C5=0,0,D6L338C11/D6L338C5)</f>
        <v>1.8984292507681334E-2</v>
      </c>
      <c r="AL45" s="16" t="s">
        <v>30100</v>
      </c>
      <c r="AM45" s="33">
        <f>D6L338C8*CHOOSE(MIN(D6L338C9,RUN_YEARS),B7L803C4,B7L803C13,B7L803C22,B7L803C31,B7L803C40)</f>
        <v>176.96482784975382</v>
      </c>
      <c r="AN45" s="16" t="s">
        <v>30101</v>
      </c>
      <c r="AO45" s="33">
        <f>D6L338C8-D6L338C18</f>
        <v>622.39022248726747</v>
      </c>
      <c r="AP45" s="16" t="s">
        <v>30102</v>
      </c>
      <c r="AQ45" s="33">
        <f>CHOOSE(MIN(D6L338C9,RUN_YEARS),B7L803C2,B7L803C11,B7L803C20,B7L803C29,B7L803C38)</f>
        <v>1436.0401966227055</v>
      </c>
      <c r="AR45" s="16" t="s">
        <v>30103</v>
      </c>
      <c r="AS45" s="33">
        <f>IF(D6L338C20=0,0,D6L338C18/D6L338C20)</f>
        <v>0.12323111028921166</v>
      </c>
      <c r="AT45" s="16" t="s">
        <v>30104</v>
      </c>
      <c r="AU45" s="33">
        <f>IF(D6L338C5=0,0,D6L338C18/D6L338C5)</f>
        <v>0.11069225607265665</v>
      </c>
      <c r="AV45" s="16" t="s">
        <v>30105</v>
      </c>
      <c r="AW45" s="33">
        <f>CHOOSE(MIN(D6L338C9,RUN_YEARS),B7L803C1,B7L803C10,B7L803C19,B7L803C28,B7L803C37)</f>
        <v>5050.5933203602326</v>
      </c>
      <c r="AX45" s="16" t="s">
        <v>30106</v>
      </c>
      <c r="AY45" s="33">
        <f>IF(D6L338C23=0,0,D6L338C19/D6L338C23)</f>
        <v>0.12323111028921165</v>
      </c>
      <c r="AZ45" s="16" t="s">
        <v>30107</v>
      </c>
      <c r="BA45" s="33">
        <f>IF(D6L338C5=0,0,D6L338C19/D6L338C5)</f>
        <v>0.3893077439273433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29484.319604211982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29484.319604211982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11793.727841684793</v>
      </c>
      <c r="R46" s="16" t="s">
        <v>30111</v>
      </c>
      <c r="S46" s="15">
        <f>D6L339C5-D6L339C7</f>
        <v>17690.59176252719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11345.936683479733</v>
      </c>
      <c r="X46" s="16" t="s">
        <v>30113</v>
      </c>
      <c r="Y46" s="33">
        <f>D6L339C7-D6L339C10</f>
        <v>447.79115820506013</v>
      </c>
      <c r="Z46" s="16" t="s">
        <v>30114</v>
      </c>
      <c r="AA46" s="33">
        <f>CHOOSE(MIN(D6L339C9,RUN_YEARS),B7L803C7,B7L803C16,B7L803C25,B7L803C34,B7L803C43)</f>
        <v>765953</v>
      </c>
      <c r="AB46" s="16" t="s">
        <v>30115</v>
      </c>
      <c r="AC46" s="33">
        <f>IF(D6L339C12=0,0,D6L339C10/D6L339C12)</f>
        <v>1.4812836666844745E-2</v>
      </c>
      <c r="AD46" s="16" t="s">
        <v>30116</v>
      </c>
      <c r="AE46" s="33">
        <f>IF(D6L339C5=0,0,D6L339C10/D6L339C5)</f>
        <v>0.38481256599385488</v>
      </c>
      <c r="AF46" s="16" t="s">
        <v>30117</v>
      </c>
      <c r="AG46" s="33">
        <f>CHOOSE(MIN(D6L339C9,RUN_YEARS),B7L803C5,B7L803C14,B7L803C23,B7L803C32,B7L803C41)</f>
        <v>11626.899858141276</v>
      </c>
      <c r="AH46" s="16" t="s">
        <v>30118</v>
      </c>
      <c r="AI46" s="33">
        <f>IF(D6L339C15=0,0,D6L339C11/D6L339C15)</f>
        <v>3.8513375333796493E-2</v>
      </c>
      <c r="AJ46" s="16" t="s">
        <v>30119</v>
      </c>
      <c r="AK46" s="33">
        <f>IF(D6L339C5=0,0,D6L339C11/D6L339C5)</f>
        <v>1.5187434006145115E-2</v>
      </c>
      <c r="AL46" s="16" t="s">
        <v>30120</v>
      </c>
      <c r="AM46" s="33">
        <f>D6L339C8*CHOOSE(MIN(D6L339C9,RUN_YEARS),B7L803C4,B7L803C13,B7L803C22,B7L803C31,B7L803C40)</f>
        <v>3916.4230269089803</v>
      </c>
      <c r="AN46" s="16" t="s">
        <v>30121</v>
      </c>
      <c r="AO46" s="33">
        <f>D6L339C8-D6L339C18</f>
        <v>13774.16873561821</v>
      </c>
      <c r="AP46" s="16" t="s">
        <v>30122</v>
      </c>
      <c r="AQ46" s="33">
        <f>CHOOSE(MIN(D6L339C9,RUN_YEARS),B7L803C2,B7L803C11,B7L803C20,B7L803C29,B7L803C38)</f>
        <v>1436.0401966227055</v>
      </c>
      <c r="AR46" s="16" t="s">
        <v>30123</v>
      </c>
      <c r="AS46" s="33">
        <f>IF(D6L339C20=0,0,D6L339C18/D6L339C20)</f>
        <v>2.7272377445420157</v>
      </c>
      <c r="AT46" s="16" t="s">
        <v>30124</v>
      </c>
      <c r="AU46" s="33">
        <f>IF(D6L339C5=0,0,D6L339C18/D6L339C5)</f>
        <v>0.13283070728718799</v>
      </c>
      <c r="AV46" s="16" t="s">
        <v>30125</v>
      </c>
      <c r="AW46" s="33">
        <f>CHOOSE(MIN(D6L339C9,RUN_YEARS),B7L803C1,B7L803C10,B7L803C19,B7L803C28,B7L803C37)</f>
        <v>5050.5933203602326</v>
      </c>
      <c r="AX46" s="16" t="s">
        <v>30126</v>
      </c>
      <c r="AY46" s="33">
        <f>IF(D6L339C23=0,0,D6L339C19/D6L339C23)</f>
        <v>2.7272377445420157</v>
      </c>
      <c r="AZ46" s="16" t="s">
        <v>30127</v>
      </c>
      <c r="BA46" s="33">
        <f>IF(D6L339C5=0,0,D6L339C19/D6L339C5)</f>
        <v>0.46716929271281205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32681.739805560068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31083.029704886023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12593.082892021814</v>
      </c>
      <c r="R47" s="16" t="s">
        <v>30131</v>
      </c>
      <c r="S47" s="15">
        <f>SUM(D6L338C8:D6L339C8)</f>
        <v>18489.946812864211</v>
      </c>
      <c r="U47" s="21" t="str">
        <f>NULL_VALUE</f>
        <v>n/a</v>
      </c>
      <c r="V47" s="16" t="s">
        <v>30132</v>
      </c>
      <c r="W47" s="33">
        <f>SUM(D6L338C10:D6L339C10)</f>
        <v>12114.941353630573</v>
      </c>
      <c r="X47" s="16" t="s">
        <v>30133</v>
      </c>
      <c r="Y47" s="33">
        <f>SUM(D6L338C11:D6L339C11)</f>
        <v>478.14153839124083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1.5816820814894092E-2</v>
      </c>
      <c r="AD47" s="16" t="s">
        <v>30135</v>
      </c>
      <c r="AE47" s="33">
        <f>IF(D6L340C5=0,0,D6L340C10/D6L340C5)</f>
        <v>0.38976063365297348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4.1123734118724796E-2</v>
      </c>
      <c r="AJ47" s="16" t="s">
        <v>30137</v>
      </c>
      <c r="AK47" s="33">
        <f>IF(D6L340C5=0,0,D6L340C11/D6L340C5)</f>
        <v>1.5382719861316495E-2</v>
      </c>
      <c r="AL47" s="16" t="s">
        <v>30138</v>
      </c>
      <c r="AM47" s="33">
        <f>SUM(D6L338C18:D6L339C18)</f>
        <v>4093.3878547587342</v>
      </c>
      <c r="AN47" s="16" t="s">
        <v>30139</v>
      </c>
      <c r="AO47" s="33">
        <f>SUM(D6L338C19:D6L339C19)</f>
        <v>14396.558958105477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2.8504688548312274</v>
      </c>
      <c r="AT47" s="16" t="s">
        <v>30141</v>
      </c>
      <c r="AU47" s="33">
        <f>IF(D6L340C5=0,0,D6L340C18/D6L340C5)</f>
        <v>0.13169204847863603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2.8504688548312274</v>
      </c>
      <c r="AZ47" s="16" t="s">
        <v>30143</v>
      </c>
      <c r="BA47" s="33">
        <f>IF(D6L340C5=0,0,D6L340C19/D6L340C5)</f>
        <v>0.4631645980070741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242733.73639474317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216540.7111961781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75972.123637667843</v>
      </c>
      <c r="R48" s="16" t="s">
        <v>30148</v>
      </c>
      <c r="S48" s="15">
        <f>SUM(D6L328C8,D6L337C8,D6L340C8)</f>
        <v>140568.58755851025</v>
      </c>
      <c r="U48" s="21" t="str">
        <f>NULL_VALUE</f>
        <v>n/a</v>
      </c>
      <c r="V48" s="16" t="s">
        <v>30149</v>
      </c>
      <c r="W48" s="33">
        <f>SUM(D6L328C10,D6L337C10,D6L340C10)</f>
        <v>73107.947418820957</v>
      </c>
      <c r="X48" s="16" t="s">
        <v>30150</v>
      </c>
      <c r="Y48" s="33">
        <f>SUM(D6L328C11,D6L337C11,D6L340C11)</f>
        <v>2864.1762188468756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9.405927823225628E-2</v>
      </c>
      <c r="AD48" s="16" t="s">
        <v>30152</v>
      </c>
      <c r="AE48" s="33">
        <f>IF(D6L341C5=0,0,D6L341C10/D6L341C5)</f>
        <v>0.33761756399048576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0.24455412340386684</v>
      </c>
      <c r="AJ48" s="16" t="s">
        <v>30154</v>
      </c>
      <c r="AK48" s="33">
        <f>IF(D6L341C5=0,0,D6L341C11/D6L341C5)</f>
        <v>1.3226964126168566E-2</v>
      </c>
      <c r="AL48" s="16" t="s">
        <v>30155</v>
      </c>
      <c r="AM48" s="33">
        <f>SUM(D6L328C18,D6L337C18,D6L340C18)</f>
        <v>31076.978225715196</v>
      </c>
      <c r="AN48" s="16" t="s">
        <v>30156</v>
      </c>
      <c r="AO48" s="33">
        <f>SUM(D6L328C19,D6L337C19,D6L340C19)</f>
        <v>109491.60933279505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21.578270371695691</v>
      </c>
      <c r="AT48" s="16" t="s">
        <v>30158</v>
      </c>
      <c r="AU48" s="33">
        <f>IF(D6L341C5=0,0,D6L341C18/D6L341C5)</f>
        <v>0.14351563756323202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21.578270371695687</v>
      </c>
      <c r="AZ48" s="16" t="s">
        <v>30160</v>
      </c>
      <c r="BA48" s="33">
        <f>IF(D6L341C5=0,0,D6L341C19/D6L341C5)</f>
        <v>0.5056398343201135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79641.894079999998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68492.028908799999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34246.0144544</v>
      </c>
      <c r="R8" s="16" t="s">
        <v>30170</v>
      </c>
      <c r="S8" s="15">
        <f>D6L401C5-D6L401C7</f>
        <v>34246.0144544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32921.952059615047</v>
      </c>
      <c r="X8" s="16" t="s">
        <v>30172</v>
      </c>
      <c r="Y8" s="33">
        <f>D6L401C7-D6L401C10</f>
        <v>1324.0623947849526</v>
      </c>
      <c r="Z8" s="16" t="s">
        <v>30173</v>
      </c>
      <c r="AA8" s="33">
        <f>CHOOSE(MIN(D6L401C9,RUN_YEARS),B7L804C7,B7L804C16,B7L804C25,B7L804C34,B7L804C43)</f>
        <v>920110.66666666674</v>
      </c>
      <c r="AB8" s="16" t="s">
        <v>30174</v>
      </c>
      <c r="AC8" s="33">
        <f>IF(D6L401C12=0,0,D6L401C10/D6L401C12)</f>
        <v>3.5780426477266189E-2</v>
      </c>
      <c r="AD8" s="16" t="s">
        <v>30175</v>
      </c>
      <c r="AE8" s="33">
        <f>IF(D6L401C5=0,0,D6L401C10/D6L401C5)</f>
        <v>0.48066837242406707</v>
      </c>
      <c r="AF8" s="16" t="s">
        <v>30176</v>
      </c>
      <c r="AG8" s="33">
        <f>CHOOSE(MIN(D6L401C9,RUN_YEARS),B7L804C5,B7L804C14,B7L804C23,B7L804C32,B7L804C41)</f>
        <v>14232.775217158114</v>
      </c>
      <c r="AH8" s="16" t="s">
        <v>30177</v>
      </c>
      <c r="AI8" s="33">
        <f>IF(D6L401C15=0,0,D6L401C11/D6L401C15)</f>
        <v>9.3029108840892008E-2</v>
      </c>
      <c r="AJ8" s="16" t="s">
        <v>30178</v>
      </c>
      <c r="AK8" s="33">
        <f>IF(D6L401C5=0,0,D6L401C11/D6L401C5)</f>
        <v>1.9331627575932916E-2</v>
      </c>
      <c r="AL8" s="16" t="s">
        <v>30179</v>
      </c>
      <c r="AM8" s="33">
        <f>D6L401C8*CHOOSE(MIN(D6L401C9,RUN_YEARS),B7L804C4,B7L804C13,B7L804C22,B7L804C31,B7L804C40)</f>
        <v>6831.133115460485</v>
      </c>
      <c r="AN8" s="16" t="s">
        <v>30180</v>
      </c>
      <c r="AO8" s="33">
        <f>D6L401C8-D6L401C18</f>
        <v>27414.881338939515</v>
      </c>
      <c r="AP8" s="16" t="s">
        <v>30181</v>
      </c>
      <c r="AQ8" s="33">
        <f>CHOOSE(MIN(D6L401C9,RUN_YEARS),B7L804C2,B7L804C11,B7L804C20,B7L804C29,B7L804C38)</f>
        <v>1679.6982287615174</v>
      </c>
      <c r="AR8" s="16" t="s">
        <v>30182</v>
      </c>
      <c r="AS8" s="33">
        <f>IF(D6L401C20=0,0,D6L401C18/D6L401C20)</f>
        <v>4.0668811804946934</v>
      </c>
      <c r="AT8" s="16" t="s">
        <v>30183</v>
      </c>
      <c r="AU8" s="33">
        <f>IF(D6L401C5=0,0,D6L401C18/D6L401C5)</f>
        <v>9.973617695799937E-2</v>
      </c>
      <c r="AV8" s="16" t="s">
        <v>30184</v>
      </c>
      <c r="AW8" s="33">
        <f>CHOOSE(MIN(D6L401C9,RUN_YEARS),B7L804C1,B7L804C10,B7L804C19,B7L804C28,B7L804C37)</f>
        <v>6741.0086801711723</v>
      </c>
      <c r="AX8" s="16" t="s">
        <v>30185</v>
      </c>
      <c r="AY8" s="33">
        <f>IF(D6L401C23=0,0,D6L401C19/D6L401C23)</f>
        <v>4.0668811804946934</v>
      </c>
      <c r="AZ8" s="16" t="s">
        <v>30186</v>
      </c>
      <c r="BA8" s="33">
        <f>IF(D6L401C5=0,0,D6L401C19/D6L401C5)</f>
        <v>0.40026382304200064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129.34719589831556</v>
      </c>
      <c r="J9" s="16" t="s">
        <v>30207</v>
      </c>
      <c r="K9" s="21">
        <f>IF(FLOW_THRU_100PCT="Y",1,INDEX(VariabilityMatrix,D6L402C1,D6L402C9))</f>
        <v>0.61092672130876635</v>
      </c>
      <c r="L9" s="16" t="s">
        <v>30187</v>
      </c>
      <c r="M9" s="15">
        <f>IF(D6L402C2&lt;&gt;0,D6L402C2*D6L402C4,D6L402C3*D6L402C4)</f>
        <v>79.021658300640638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39.510829150320319</v>
      </c>
      <c r="R9" s="16" t="s">
        <v>30189</v>
      </c>
      <c r="S9" s="15">
        <f>D6L402C5-D6L402C7</f>
        <v>39.510829150320319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38.006395696639593</v>
      </c>
      <c r="X9" s="16" t="s">
        <v>30191</v>
      </c>
      <c r="Y9" s="33">
        <f>D6L402C7-D6L402C10</f>
        <v>1.5044334536807256</v>
      </c>
      <c r="Z9" s="16" t="s">
        <v>30192</v>
      </c>
      <c r="AA9" s="33">
        <f>CHOOSE(MIN(D6L402C9,RUN_YEARS),B7L804C7,B7L804C16,B7L804C25,B7L804C34,B7L804C43)</f>
        <v>1024034.6000000001</v>
      </c>
      <c r="AB9" s="16" t="s">
        <v>30193</v>
      </c>
      <c r="AC9" s="33">
        <f>IF(D6L402C12=0,0,D6L402C10/D6L402C12)</f>
        <v>3.7114366737842247E-5</v>
      </c>
      <c r="AD9" s="16" t="s">
        <v>30194</v>
      </c>
      <c r="AE9" s="33">
        <f>IF(D6L402C5=0,0,D6L402C10/D6L402C5)</f>
        <v>0.48096175800364682</v>
      </c>
      <c r="AF9" s="16" t="s">
        <v>30195</v>
      </c>
      <c r="AG9" s="33">
        <f>CHOOSE(MIN(D6L402C9,RUN_YEARS),B7L804C5,B7L804C14,B7L804C23,B7L804C32,B7L804C41)</f>
        <v>15590.41153801192</v>
      </c>
      <c r="AH9" s="16" t="s">
        <v>30196</v>
      </c>
      <c r="AI9" s="33">
        <f>IF(D6L402C15=0,0,D6L402C11/D6L402C15)</f>
        <v>9.6497353518390188E-5</v>
      </c>
      <c r="AJ9" s="16" t="s">
        <v>30197</v>
      </c>
      <c r="AK9" s="33">
        <f>IF(D6L402C5=0,0,D6L402C11/D6L402C5)</f>
        <v>1.9038241996353157E-2</v>
      </c>
      <c r="AL9" s="16" t="s">
        <v>30198</v>
      </c>
      <c r="AM9" s="33">
        <f>D6L402C8*CHOOSE(MIN(D6L402C9,RUN_YEARS),B7L804C4,B7L804C13,B7L804C22,B7L804C31,B7L804C40)</f>
        <v>7.7875746934824139</v>
      </c>
      <c r="AN9" s="16" t="s">
        <v>30199</v>
      </c>
      <c r="AO9" s="33">
        <f>D6L402C8-D6L402C18</f>
        <v>31.723254456837907</v>
      </c>
      <c r="AP9" s="16" t="s">
        <v>30200</v>
      </c>
      <c r="AQ9" s="33">
        <f>CHOOSE(MIN(D6L402C9,RUN_YEARS),B7L804C2,B7L804C11,B7L804C20,B7L804C29,B7L804C38)</f>
        <v>1811.72188961337</v>
      </c>
      <c r="AR9" s="16" t="s">
        <v>30201</v>
      </c>
      <c r="AS9" s="33">
        <f>IF(D6L402C20=0,0,D6L402C18/D6L402C20)</f>
        <v>4.2984382636919614E-3</v>
      </c>
      <c r="AT9" s="16" t="s">
        <v>30202</v>
      </c>
      <c r="AU9" s="33">
        <f>IF(D6L402C5=0,0,D6L402C18/D6L402C5)</f>
        <v>9.8549876843311943E-2</v>
      </c>
      <c r="AV9" s="16" t="s">
        <v>30203</v>
      </c>
      <c r="AW9" s="33">
        <f>CHOOSE(MIN(D6L402C9,RUN_YEARS),B7L804C1,B7L804C10,B7L804C19,B7L804C28,B7L804C37)</f>
        <v>7380.1814777236214</v>
      </c>
      <c r="AX9" s="16" t="s">
        <v>30204</v>
      </c>
      <c r="AY9" s="33">
        <f>IF(D6L402C23=0,0,D6L402C19/D6L402C23)</f>
        <v>4.2984382636919631E-3</v>
      </c>
      <c r="AZ9" s="16" t="s">
        <v>30205</v>
      </c>
      <c r="BA9" s="33">
        <f>IF(D6L402C5=0,0,D6L402C19/D6L402C5)</f>
        <v>0.4014501231566881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15.401372747960826</v>
      </c>
      <c r="J10" s="16" t="s">
        <v>30228</v>
      </c>
      <c r="K10" s="21">
        <f>IF(FLOW_THRU_100PCT="Y",1,INDEX(VariabilityMatrix,D6L403C1,D6L403C9))</f>
        <v>0.61092672130876635</v>
      </c>
      <c r="L10" s="16" t="s">
        <v>30208</v>
      </c>
      <c r="M10" s="15">
        <f>IF(D6L403C2&lt;&gt;0,D6L403C2*D6L403C4,D6L403C3*D6L403C4)</f>
        <v>9.4091101565658928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4.7045550782829464</v>
      </c>
      <c r="R10" s="16" t="s">
        <v>30210</v>
      </c>
      <c r="S10" s="15">
        <f>D6L403C5-D6L403C7</f>
        <v>4.7045550782829464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4.5254221621519006</v>
      </c>
      <c r="X10" s="16" t="s">
        <v>30212</v>
      </c>
      <c r="Y10" s="33">
        <f>D6L403C7-D6L403C10</f>
        <v>0.17913291613104576</v>
      </c>
      <c r="Z10" s="16" t="s">
        <v>30213</v>
      </c>
      <c r="AA10" s="33">
        <f>CHOOSE(MIN(D6L403C9,RUN_YEARS),B7L804C7,B7L804C16,B7L804C25,B7L804C34,B7L804C43)</f>
        <v>1024034.6000000001</v>
      </c>
      <c r="AB10" s="16" t="s">
        <v>30214</v>
      </c>
      <c r="AC10" s="33">
        <f>IF(D6L403C12=0,0,D6L403C10/D6L403C12)</f>
        <v>4.4192082593223904E-6</v>
      </c>
      <c r="AD10" s="16" t="s">
        <v>30215</v>
      </c>
      <c r="AE10" s="33">
        <f>IF(D6L403C5=0,0,D6L403C10/D6L403C5)</f>
        <v>0.48096175800364682</v>
      </c>
      <c r="AF10" s="16" t="s">
        <v>30216</v>
      </c>
      <c r="AG10" s="33">
        <f>CHOOSE(MIN(D6L403C9,RUN_YEARS),B7L804C5,B7L804C14,B7L804C23,B7L804C32,B7L804C41)</f>
        <v>15590.41153801192</v>
      </c>
      <c r="AH10" s="16" t="s">
        <v>30217</v>
      </c>
      <c r="AI10" s="33">
        <f>IF(D6L403C15=0,0,D6L403C11/D6L403C15)</f>
        <v>1.1489941474238254E-5</v>
      </c>
      <c r="AJ10" s="16" t="s">
        <v>30218</v>
      </c>
      <c r="AK10" s="33">
        <f>IF(D6L403C5=0,0,D6L403C11/D6L403C5)</f>
        <v>1.9038241996353154E-2</v>
      </c>
      <c r="AL10" s="16" t="s">
        <v>30219</v>
      </c>
      <c r="AM10" s="33">
        <f>D6L403C8*CHOOSE(MIN(D6L403C9,RUN_YEARS),B7L804C4,B7L804C13,B7L804C22,B7L804C31,B7L804C40)</f>
        <v>0.92726664713472429</v>
      </c>
      <c r="AN10" s="16" t="s">
        <v>30220</v>
      </c>
      <c r="AO10" s="33">
        <f>D6L403C8-D6L403C18</f>
        <v>3.777288431148222</v>
      </c>
      <c r="AP10" s="16" t="s">
        <v>30221</v>
      </c>
      <c r="AQ10" s="33">
        <f>CHOOSE(MIN(D6L403C9,RUN_YEARS),B7L804C2,B7L804C11,B7L804C20,B7L804C29,B7L804C38)</f>
        <v>1811.72188961337</v>
      </c>
      <c r="AR10" s="16" t="s">
        <v>30222</v>
      </c>
      <c r="AS10" s="33">
        <f>IF(D6L403C20=0,0,D6L403C18/D6L403C20)</f>
        <v>5.118151149195462E-4</v>
      </c>
      <c r="AT10" s="16" t="s">
        <v>30223</v>
      </c>
      <c r="AU10" s="33">
        <f>IF(D6L403C5=0,0,D6L403C18/D6L403C5)</f>
        <v>9.8549876843311943E-2</v>
      </c>
      <c r="AV10" s="16" t="s">
        <v>30224</v>
      </c>
      <c r="AW10" s="33">
        <f>CHOOSE(MIN(D6L403C9,RUN_YEARS),B7L804C1,B7L804C10,B7L804C19,B7L804C28,B7L804C37)</f>
        <v>7380.1814777236214</v>
      </c>
      <c r="AX10" s="16" t="s">
        <v>30225</v>
      </c>
      <c r="AY10" s="33">
        <f>IF(D6L403C23=0,0,D6L403C19/D6L403C23)</f>
        <v>5.1181511491954631E-4</v>
      </c>
      <c r="AZ10" s="16" t="s">
        <v>30226</v>
      </c>
      <c r="BA10" s="33">
        <f>IF(D6L403C5=0,0,D6L403C19/D6L403C5)</f>
        <v>0.40145012315668804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-0.31231581357986782</v>
      </c>
      <c r="J11" s="16" t="s">
        <v>30249</v>
      </c>
      <c r="K11" s="21">
        <f>IF(FLOW_THRU_100PCT="Y",1,INDEX(VariabilityMatrix,D6L404C1,D6L404C9))</f>
        <v>0.61905176758577873</v>
      </c>
      <c r="L11" s="16" t="s">
        <v>30229</v>
      </c>
      <c r="M11" s="15">
        <f>IF(D6L404C2&lt;&gt;0,D6L404C2*D6L404C4,D6L404C3*D6L404C4)</f>
        <v>-0.19333965644160772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-9.6669828220803861E-2</v>
      </c>
      <c r="R11" s="16" t="s">
        <v>30231</v>
      </c>
      <c r="S11" s="15">
        <f>D6L404C5-D6L404C7</f>
        <v>-9.6669828220803861E-2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-9.2889501698189131E-2</v>
      </c>
      <c r="X11" s="16" t="s">
        <v>30233</v>
      </c>
      <c r="Y11" s="33">
        <f>D6L404C7-D6L404C10</f>
        <v>-3.7803265226147298E-3</v>
      </c>
      <c r="Z11" s="16" t="s">
        <v>30234</v>
      </c>
      <c r="AA11" s="33">
        <f>CHOOSE(MIN(D6L404C9,RUN_YEARS),B7L804C7,B7L804C16,B7L804C25,B7L804C34,B7L804C43)</f>
        <v>851662</v>
      </c>
      <c r="AB11" s="16" t="s">
        <v>30235</v>
      </c>
      <c r="AC11" s="33">
        <f>IF(D6L404C12=0,0,D6L404C10/D6L404C12)</f>
        <v>-1.0906850569614369E-7</v>
      </c>
      <c r="AD11" s="16" t="s">
        <v>30236</v>
      </c>
      <c r="AE11" s="33">
        <f>IF(D6L404C5=0,0,D6L404C10/D6L404C5)</f>
        <v>0.48044722643977356</v>
      </c>
      <c r="AF11" s="16" t="s">
        <v>30237</v>
      </c>
      <c r="AG11" s="33">
        <f>CHOOSE(MIN(D6L404C9,RUN_YEARS),B7L804C5,B7L804C14,B7L804C23,B7L804C32,B7L804C41)</f>
        <v>13330.811953341134</v>
      </c>
      <c r="AH11" s="16" t="s">
        <v>30238</v>
      </c>
      <c r="AI11" s="33">
        <f>IF(D6L404C15=0,0,D6L404C11/D6L404C15)</f>
        <v>-2.8357811480997281E-7</v>
      </c>
      <c r="AJ11" s="16" t="s">
        <v>30239</v>
      </c>
      <c r="AK11" s="33">
        <f>IF(D6L404C5=0,0,D6L404C11/D6L404C5)</f>
        <v>1.9552773560226434E-2</v>
      </c>
      <c r="AL11" s="16" t="s">
        <v>30240</v>
      </c>
      <c r="AM11" s="33">
        <f>D6L404C8*CHOOSE(MIN(D6L404C9,RUN_YEARS),B7L804C4,B7L804C13,B7L804C22,B7L804C31,B7L804C40)</f>
        <v>-1.9471821896131343E-2</v>
      </c>
      <c r="AN11" s="16" t="s">
        <v>30241</v>
      </c>
      <c r="AO11" s="33">
        <f>D6L404C8-D6L404C18</f>
        <v>-7.7198006324672525E-2</v>
      </c>
      <c r="AP11" s="16" t="s">
        <v>30242</v>
      </c>
      <c r="AQ11" s="33">
        <f>CHOOSE(MIN(D6L404C9,RUN_YEARS),B7L804C2,B7L804C11,B7L804C20,B7L804C29,B7L804C38)</f>
        <v>1596.7309559934965</v>
      </c>
      <c r="AR11" s="16" t="s">
        <v>30243</v>
      </c>
      <c r="AS11" s="33">
        <f>IF(D6L404C20=0,0,D6L404C18/D6L404C20)</f>
        <v>-1.2194804530495149E-5</v>
      </c>
      <c r="AT11" s="16" t="s">
        <v>30244</v>
      </c>
      <c r="AU11" s="33">
        <f>IF(D6L404C5=0,0,D6L404C18/D6L404C5)</f>
        <v>0.10071302625911206</v>
      </c>
      <c r="AV11" s="16" t="s">
        <v>30245</v>
      </c>
      <c r="AW11" s="33">
        <f>CHOOSE(MIN(D6L404C9,RUN_YEARS),B7L804C1,B7L804C10,B7L804C19,B7L804C28,B7L804C37)</f>
        <v>6330.4012894692969</v>
      </c>
      <c r="AX11" s="16" t="s">
        <v>30246</v>
      </c>
      <c r="AY11" s="33">
        <f>IF(D6L404C23=0,0,D6L404C19/D6L404C23)</f>
        <v>-1.2194804530495151E-5</v>
      </c>
      <c r="AZ11" s="16" t="s">
        <v>30247</v>
      </c>
      <c r="BA11" s="33">
        <f>IF(D6L404C5=0,0,D6L404C19/D6L404C5)</f>
        <v>0.39928697374088795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559.29619415491436</v>
      </c>
      <c r="J12" s="16" t="s">
        <v>30270</v>
      </c>
      <c r="K12" s="21">
        <f>IF(FLOW_THRU_100PCT="Y",1,INDEX(VariabilityMatrix,D6L405C1,D6L405C9))</f>
        <v>0.32581930471580645</v>
      </c>
      <c r="L12" s="16" t="s">
        <v>30250</v>
      </c>
      <c r="M12" s="15">
        <f>IF(D6L405C2&lt;&gt;0,D6L405C2*D6L405C4,D6L405C3*D6L405C4)</f>
        <v>182.22949710975089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91.114748554875447</v>
      </c>
      <c r="R12" s="16" t="s">
        <v>30252</v>
      </c>
      <c r="S12" s="15">
        <f>D6L405C5-D6L405C7</f>
        <v>91.114748554875447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87.645419290026283</v>
      </c>
      <c r="X12" s="16" t="s">
        <v>30254</v>
      </c>
      <c r="Y12" s="33">
        <f>D6L405C7-D6L405C10</f>
        <v>3.4693292648491649</v>
      </c>
      <c r="Z12" s="16" t="s">
        <v>30255</v>
      </c>
      <c r="AA12" s="33">
        <f>CHOOSE(MIN(D6L405C9,RUN_YEARS),B7L804C7,B7L804C16,B7L804C25,B7L804C34,B7L804C43)</f>
        <v>1024034.6000000001</v>
      </c>
      <c r="AB12" s="16" t="s">
        <v>30256</v>
      </c>
      <c r="AC12" s="33">
        <f>IF(D6L405C12=0,0,D6L405C10/D6L405C12)</f>
        <v>8.5588337825720219E-5</v>
      </c>
      <c r="AD12" s="16" t="s">
        <v>30257</v>
      </c>
      <c r="AE12" s="33">
        <f>IF(D6L405C5=0,0,D6L405C10/D6L405C5)</f>
        <v>0.48096175800364688</v>
      </c>
      <c r="AF12" s="16" t="s">
        <v>30258</v>
      </c>
      <c r="AG12" s="33">
        <f>CHOOSE(MIN(D6L405C9,RUN_YEARS),B7L804C5,B7L804C14,B7L804C23,B7L804C32,B7L804C41)</f>
        <v>15590.41153801192</v>
      </c>
      <c r="AH12" s="16" t="s">
        <v>30259</v>
      </c>
      <c r="AI12" s="33">
        <f>IF(D6L405C15=0,0,D6L405C11/D6L405C15)</f>
        <v>2.2252967834687266E-4</v>
      </c>
      <c r="AJ12" s="16" t="s">
        <v>30260</v>
      </c>
      <c r="AK12" s="33">
        <f>IF(D6L405C5=0,0,D6L405C11/D6L405C5)</f>
        <v>1.9038241996353098E-2</v>
      </c>
      <c r="AL12" s="16" t="s">
        <v>30261</v>
      </c>
      <c r="AM12" s="33">
        <f>D6L405C8*CHOOSE(MIN(D6L405C9,RUN_YEARS),B7L804C4,B7L804C13,B7L804C22,B7L804C31,B7L804C40)</f>
        <v>17.95869449738462</v>
      </c>
      <c r="AN12" s="16" t="s">
        <v>30262</v>
      </c>
      <c r="AO12" s="33">
        <f>D6L405C8-D6L405C18</f>
        <v>73.15605405749082</v>
      </c>
      <c r="AP12" s="16" t="s">
        <v>30263</v>
      </c>
      <c r="AQ12" s="33">
        <f>CHOOSE(MIN(D6L405C9,RUN_YEARS),B7L804C2,B7L804C11,B7L804C20,B7L804C29,B7L804C38)</f>
        <v>1811.72188961337</v>
      </c>
      <c r="AR12" s="16" t="s">
        <v>30264</v>
      </c>
      <c r="AS12" s="33">
        <f>IF(D6L405C20=0,0,D6L405C18/D6L405C20)</f>
        <v>9.9125006991095579E-3</v>
      </c>
      <c r="AT12" s="16" t="s">
        <v>30265</v>
      </c>
      <c r="AU12" s="33">
        <f>IF(D6L405C5=0,0,D6L405C18/D6L405C5)</f>
        <v>9.8549876843311943E-2</v>
      </c>
      <c r="AV12" s="16" t="s">
        <v>30266</v>
      </c>
      <c r="AW12" s="33">
        <f>CHOOSE(MIN(D6L405C9,RUN_YEARS),B7L804C1,B7L804C10,B7L804C19,B7L804C28,B7L804C37)</f>
        <v>7380.1814777236214</v>
      </c>
      <c r="AX12" s="16" t="s">
        <v>30267</v>
      </c>
      <c r="AY12" s="33">
        <f>IF(D6L405C23=0,0,D6L405C19/D6L405C23)</f>
        <v>9.9125006991095596E-3</v>
      </c>
      <c r="AZ12" s="16" t="s">
        <v>30268</v>
      </c>
      <c r="BA12" s="33">
        <f>IF(D6L405C5=0,0,D6L405C19/D6L405C5)</f>
        <v>0.40145012315668804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199.23606922996098</v>
      </c>
      <c r="J13" s="16" t="s">
        <v>30291</v>
      </c>
      <c r="K13" s="21">
        <f>IF(FLOW_THRU_100PCT="Y",1,INDEX(VariabilityMatrix,D6L406C1,D6L406C9))</f>
        <v>0.61092672130876635</v>
      </c>
      <c r="L13" s="16" t="s">
        <v>30271</v>
      </c>
      <c r="M13" s="15">
        <f>IF(D6L406C2&lt;&gt;0,D6L406C2*D6L406C4,D6L406C3*D6L406C4)</f>
        <v>121.71863854110644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60.859319270553222</v>
      </c>
      <c r="R13" s="16" t="s">
        <v>30273</v>
      </c>
      <c r="S13" s="15">
        <f>D6L406C5-D6L406C7</f>
        <v>60.859319270553222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58.542010374541</v>
      </c>
      <c r="X13" s="16" t="s">
        <v>30275</v>
      </c>
      <c r="Y13" s="33">
        <f>D6L406C7-D6L406C10</f>
        <v>2.3173088960122215</v>
      </c>
      <c r="Z13" s="16" t="s">
        <v>30276</v>
      </c>
      <c r="AA13" s="33">
        <f>CHOOSE(MIN(D6L406C9,RUN_YEARS),B7L804C7,B7L804C16,B7L804C25,B7L804C34,B7L804C43)</f>
        <v>1024034.6000000001</v>
      </c>
      <c r="AB13" s="16" t="s">
        <v>30277</v>
      </c>
      <c r="AC13" s="33">
        <f>IF(D6L406C12=0,0,D6L406C10/D6L406C12)</f>
        <v>5.7168000353250753E-5</v>
      </c>
      <c r="AD13" s="16" t="s">
        <v>30278</v>
      </c>
      <c r="AE13" s="33">
        <f>IF(D6L406C5=0,0,D6L406C10/D6L406C5)</f>
        <v>0.48096175800364688</v>
      </c>
      <c r="AF13" s="16" t="s">
        <v>30279</v>
      </c>
      <c r="AG13" s="33">
        <f>CHOOSE(MIN(D6L406C9,RUN_YEARS),B7L804C5,B7L804C14,B7L804C23,B7L804C32,B7L804C41)</f>
        <v>15590.41153801192</v>
      </c>
      <c r="AH13" s="16" t="s">
        <v>30280</v>
      </c>
      <c r="AI13" s="33">
        <f>IF(D6L406C15=0,0,D6L406C11/D6L406C15)</f>
        <v>1.4863680091845241E-4</v>
      </c>
      <c r="AJ13" s="16" t="s">
        <v>30281</v>
      </c>
      <c r="AK13" s="33">
        <f>IF(D6L406C5=0,0,D6L406C11/D6L406C5)</f>
        <v>1.9038241996353147E-2</v>
      </c>
      <c r="AL13" s="16" t="s">
        <v>30282</v>
      </c>
      <c r="AM13" s="33">
        <f>D6L406C8*CHOOSE(MIN(D6L406C9,RUN_YEARS),B7L804C4,B7L804C13,B7L804C22,B7L804C31,B7L804C40)</f>
        <v>11.995356837761642</v>
      </c>
      <c r="AN13" s="16" t="s">
        <v>30283</v>
      </c>
      <c r="AO13" s="33">
        <f>D6L406C8-D6L406C18</f>
        <v>48.863962432791581</v>
      </c>
      <c r="AP13" s="16" t="s">
        <v>30284</v>
      </c>
      <c r="AQ13" s="33">
        <f>CHOOSE(MIN(D6L406C9,RUN_YEARS),B7L804C2,B7L804C11,B7L804C20,B7L804C29,B7L804C38)</f>
        <v>1811.72188961337</v>
      </c>
      <c r="AR13" s="16" t="s">
        <v>30285</v>
      </c>
      <c r="AS13" s="33">
        <f>IF(D6L406C20=0,0,D6L406C18/D6L406C20)</f>
        <v>6.6209703081533712E-3</v>
      </c>
      <c r="AT13" s="16" t="s">
        <v>30286</v>
      </c>
      <c r="AU13" s="33">
        <f>IF(D6L406C5=0,0,D6L406C18/D6L406C5)</f>
        <v>9.8549876843311943E-2</v>
      </c>
      <c r="AV13" s="16" t="s">
        <v>30287</v>
      </c>
      <c r="AW13" s="33">
        <f>CHOOSE(MIN(D6L406C9,RUN_YEARS),B7L804C1,B7L804C10,B7L804C19,B7L804C28,B7L804C37)</f>
        <v>7380.1814777236214</v>
      </c>
      <c r="AX13" s="16" t="s">
        <v>30288</v>
      </c>
      <c r="AY13" s="33">
        <f>IF(D6L406C23=0,0,D6L406C19/D6L406C23)</f>
        <v>6.6209703081533729E-3</v>
      </c>
      <c r="AZ13" s="16" t="s">
        <v>30289</v>
      </c>
      <c r="BA13" s="33">
        <f>IF(D6L406C5=0,0,D6L406C19/D6L406C5)</f>
        <v>0.4014501231566881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7.2782246016011092</v>
      </c>
      <c r="J14" s="16" t="s">
        <v>30312</v>
      </c>
      <c r="K14" s="21">
        <f>IF(FLOW_THRU_100PCT="Y",1,INDEX(VariabilityMatrix,D6L407C1,D6L407C9))</f>
        <v>0.61905176758577873</v>
      </c>
      <c r="L14" s="16" t="s">
        <v>30292</v>
      </c>
      <c r="M14" s="15">
        <f>IF(D6L407C2&lt;&gt;0,D6L407C2*D6L407C4,D6L407C3*D6L407C4)</f>
        <v>4.5055978045074667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2.2527989022537334</v>
      </c>
      <c r="R14" s="16" t="s">
        <v>30294</v>
      </c>
      <c r="S14" s="15">
        <f>D6L407C5-D6L407C7</f>
        <v>2.2527989022537334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2.1647019686287456</v>
      </c>
      <c r="X14" s="16" t="s">
        <v>30296</v>
      </c>
      <c r="Y14" s="33">
        <f>D6L407C7-D6L407C10</f>
        <v>8.8096933624987717E-2</v>
      </c>
      <c r="Z14" s="16" t="s">
        <v>30297</v>
      </c>
      <c r="AA14" s="33">
        <f>CHOOSE(MIN(D6L407C9,RUN_YEARS),B7L804C7,B7L804C16,B7L804C25,B7L804C34,B7L804C43)</f>
        <v>851662</v>
      </c>
      <c r="AB14" s="16" t="s">
        <v>30298</v>
      </c>
      <c r="AC14" s="33">
        <f>IF(D6L407C12=0,0,D6L407C10/D6L407C12)</f>
        <v>2.5417383523378356E-6</v>
      </c>
      <c r="AD14" s="16" t="s">
        <v>30299</v>
      </c>
      <c r="AE14" s="33">
        <f>IF(D6L407C5=0,0,D6L407C10/D6L407C5)</f>
        <v>0.48044722643977361</v>
      </c>
      <c r="AF14" s="16" t="s">
        <v>30300</v>
      </c>
      <c r="AG14" s="33">
        <f>CHOOSE(MIN(D6L407C9,RUN_YEARS),B7L804C5,B7L804C14,B7L804C23,B7L804C32,B7L804C41)</f>
        <v>13330.811953341134</v>
      </c>
      <c r="AH14" s="16" t="s">
        <v>30301</v>
      </c>
      <c r="AI14" s="33">
        <f>IF(D6L407C15=0,0,D6L407C11/D6L407C15)</f>
        <v>6.6085197160783424E-6</v>
      </c>
      <c r="AJ14" s="16" t="s">
        <v>30302</v>
      </c>
      <c r="AK14" s="33">
        <f>IF(D6L407C5=0,0,D6L407C11/D6L407C5)</f>
        <v>1.9552773560226402E-2</v>
      </c>
      <c r="AL14" s="16" t="s">
        <v>30303</v>
      </c>
      <c r="AM14" s="33">
        <f>D6L407C8*CHOOSE(MIN(D6L407C9,RUN_YEARS),B7L804C4,B7L804C13,B7L804C22,B7L804C31,B7L804C40)</f>
        <v>0.45377238999835817</v>
      </c>
      <c r="AN14" s="16" t="s">
        <v>30304</v>
      </c>
      <c r="AO14" s="33">
        <f>D6L407C8-D6L407C18</f>
        <v>1.7990265122553752</v>
      </c>
      <c r="AP14" s="16" t="s">
        <v>30305</v>
      </c>
      <c r="AQ14" s="33">
        <f>CHOOSE(MIN(D6L407C9,RUN_YEARS),B7L804C2,B7L804C11,B7L804C20,B7L804C29,B7L804C38)</f>
        <v>1596.7309559934965</v>
      </c>
      <c r="AR14" s="16" t="s">
        <v>30306</v>
      </c>
      <c r="AS14" s="33">
        <f>IF(D6L407C20=0,0,D6L407C18/D6L407C20)</f>
        <v>2.8418838395728225E-4</v>
      </c>
      <c r="AT14" s="16" t="s">
        <v>30307</v>
      </c>
      <c r="AU14" s="33">
        <f>IF(D6L407C5=0,0,D6L407C18/D6L407C5)</f>
        <v>0.10071302625911206</v>
      </c>
      <c r="AV14" s="16" t="s">
        <v>30308</v>
      </c>
      <c r="AW14" s="33">
        <f>CHOOSE(MIN(D6L407C9,RUN_YEARS),B7L804C1,B7L804C10,B7L804C19,B7L804C28,B7L804C37)</f>
        <v>6330.4012894692969</v>
      </c>
      <c r="AX14" s="16" t="s">
        <v>30309</v>
      </c>
      <c r="AY14" s="33">
        <f>IF(D6L407C23=0,0,D6L407C19/D6L407C23)</f>
        <v>2.8418838395728225E-4</v>
      </c>
      <c r="AZ14" s="16" t="s">
        <v>30310</v>
      </c>
      <c r="BA14" s="33">
        <f>IF(D6L407C5=0,0,D6L407C19/D6L407C5)</f>
        <v>0.39928697374088795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3.1653629754716333</v>
      </c>
      <c r="J15" s="16" t="s">
        <v>30333</v>
      </c>
      <c r="K15" s="21">
        <f>IF(FLOW_THRU_100PCT="Y",1,INDEX(VariabilityMatrix,D6L408C1,D6L408C9))</f>
        <v>0.61905176758577873</v>
      </c>
      <c r="L15" s="16" t="s">
        <v>30313</v>
      </c>
      <c r="M15" s="15">
        <f>IF(D6L408C2&lt;&gt;0,D6L408C2*D6L408C4,D6L408C3*D6L408C4)</f>
        <v>1.9595235450162944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0.97976177250814722</v>
      </c>
      <c r="R15" s="16" t="s">
        <v>30315</v>
      </c>
      <c r="S15" s="15">
        <f>D6L408C5-D6L408C7</f>
        <v>0.97976177250814722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0.9414476523465114</v>
      </c>
      <c r="X15" s="16" t="s">
        <v>30317</v>
      </c>
      <c r="Y15" s="33">
        <f>D6L408C7-D6L408C10</f>
        <v>3.8314120161635823E-2</v>
      </c>
      <c r="Z15" s="16" t="s">
        <v>30318</v>
      </c>
      <c r="AA15" s="33">
        <f>CHOOSE(MIN(D6L408C9,RUN_YEARS),B7L804C7,B7L804C16,B7L804C25,B7L804C34,B7L804C43)</f>
        <v>851662</v>
      </c>
      <c r="AB15" s="16" t="s">
        <v>30319</v>
      </c>
      <c r="AC15" s="33">
        <f>IF(D6L408C12=0,0,D6L408C10/D6L408C12)</f>
        <v>1.1054240442176724E-6</v>
      </c>
      <c r="AD15" s="16" t="s">
        <v>30320</v>
      </c>
      <c r="AE15" s="33">
        <f>IF(D6L408C5=0,0,D6L408C10/D6L408C5)</f>
        <v>0.48044722643977356</v>
      </c>
      <c r="AF15" s="16" t="s">
        <v>30321</v>
      </c>
      <c r="AG15" s="33">
        <f>CHOOSE(MIN(D6L408C9,RUN_YEARS),B7L804C5,B7L804C14,B7L804C23,B7L804C32,B7L804C41)</f>
        <v>13330.811953341134</v>
      </c>
      <c r="AH15" s="16" t="s">
        <v>30322</v>
      </c>
      <c r="AI15" s="33">
        <f>IF(D6L408C15=0,0,D6L408C11/D6L408C15)</f>
        <v>2.8741025149659443E-6</v>
      </c>
      <c r="AJ15" s="16" t="s">
        <v>30323</v>
      </c>
      <c r="AK15" s="33">
        <f>IF(D6L408C5=0,0,D6L408C11/D6L408C5)</f>
        <v>1.9552773560226458E-2</v>
      </c>
      <c r="AL15" s="16" t="s">
        <v>30324</v>
      </c>
      <c r="AM15" s="33">
        <f>D6L408C8*CHOOSE(MIN(D6L408C9,RUN_YEARS),B7L804C4,B7L804C13,B7L804C22,B7L804C31,B7L804C40)</f>
        <v>0.19734954624457443</v>
      </c>
      <c r="AN15" s="16" t="s">
        <v>30325</v>
      </c>
      <c r="AO15" s="33">
        <f>D6L408C8-D6L408C18</f>
        <v>0.78241222626357276</v>
      </c>
      <c r="AP15" s="16" t="s">
        <v>30326</v>
      </c>
      <c r="AQ15" s="33">
        <f>CHOOSE(MIN(D6L408C9,RUN_YEARS),B7L804C2,B7L804C11,B7L804C20,B7L804C29,B7L804C38)</f>
        <v>1596.7309559934965</v>
      </c>
      <c r="AR15" s="16" t="s">
        <v>30327</v>
      </c>
      <c r="AS15" s="33">
        <f>IF(D6L408C20=0,0,D6L408C18/D6L408C20)</f>
        <v>1.2359599186312651E-4</v>
      </c>
      <c r="AT15" s="16" t="s">
        <v>30328</v>
      </c>
      <c r="AU15" s="33">
        <f>IF(D6L408C5=0,0,D6L408C18/D6L408C5)</f>
        <v>0.10071302625911206</v>
      </c>
      <c r="AV15" s="16" t="s">
        <v>30329</v>
      </c>
      <c r="AW15" s="33">
        <f>CHOOSE(MIN(D6L408C9,RUN_YEARS),B7L804C1,B7L804C10,B7L804C19,B7L804C28,B7L804C37)</f>
        <v>6330.4012894692969</v>
      </c>
      <c r="AX15" s="16" t="s">
        <v>30330</v>
      </c>
      <c r="AY15" s="33">
        <f>IF(D6L408C23=0,0,D6L408C19/D6L408C23)</f>
        <v>1.2359599186312651E-4</v>
      </c>
      <c r="AZ15" s="16" t="s">
        <v>30331</v>
      </c>
      <c r="BA15" s="33">
        <f>IF(D6L408C5=0,0,D6L408C19/D6L408C5)</f>
        <v>0.3992869737408879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5.7989449710640315</v>
      </c>
      <c r="J16" s="16" t="s">
        <v>30354</v>
      </c>
      <c r="K16" s="21">
        <f>IF(FLOW_THRU_100PCT="Y",1,INDEX(VariabilityMatrix,D6L409C1,D6L409C9))</f>
        <v>0.61905176758577873</v>
      </c>
      <c r="L16" s="16" t="s">
        <v>30334</v>
      </c>
      <c r="M16" s="15">
        <f>IF(D6L409C2&lt;&gt;0,D6L409C2*D6L409C4,D6L409C3*D6L409C4)</f>
        <v>3.589847134469851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1.7949235672349255</v>
      </c>
      <c r="R16" s="16" t="s">
        <v>30336</v>
      </c>
      <c r="S16" s="15">
        <f>D6L409C5-D6L409C7</f>
        <v>1.7949235672349255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1.7247320990988086</v>
      </c>
      <c r="X16" s="16" t="s">
        <v>30338</v>
      </c>
      <c r="Y16" s="33">
        <f>D6L409C7-D6L409C10</f>
        <v>7.0191468136116875E-2</v>
      </c>
      <c r="Z16" s="16" t="s">
        <v>30339</v>
      </c>
      <c r="AA16" s="33">
        <f>CHOOSE(MIN(D6L409C9,RUN_YEARS),B7L804C7,B7L804C16,B7L804C25,B7L804C34,B7L804C43)</f>
        <v>851662</v>
      </c>
      <c r="AB16" s="16" t="s">
        <v>30340</v>
      </c>
      <c r="AC16" s="33">
        <f>IF(D6L409C12=0,0,D6L409C10/D6L409C12)</f>
        <v>2.0251368490067759E-6</v>
      </c>
      <c r="AD16" s="16" t="s">
        <v>30341</v>
      </c>
      <c r="AE16" s="33">
        <f>IF(D6L409C5=0,0,D6L409C10/D6L409C5)</f>
        <v>0.4804472264397735</v>
      </c>
      <c r="AF16" s="16" t="s">
        <v>30342</v>
      </c>
      <c r="AG16" s="33">
        <f>CHOOSE(MIN(D6L409C9,RUN_YEARS),B7L804C5,B7L804C14,B7L804C23,B7L804C32,B7L804C41)</f>
        <v>13330.811953341134</v>
      </c>
      <c r="AH16" s="16" t="s">
        <v>30343</v>
      </c>
      <c r="AI16" s="33">
        <f>IF(D6L409C15=0,0,D6L409C11/D6L409C15)</f>
        <v>5.2653558074176134E-6</v>
      </c>
      <c r="AJ16" s="16" t="s">
        <v>30344</v>
      </c>
      <c r="AK16" s="33">
        <f>IF(D6L409C5=0,0,D6L409C11/D6L409C5)</f>
        <v>1.9552773560226475E-2</v>
      </c>
      <c r="AL16" s="16" t="s">
        <v>30345</v>
      </c>
      <c r="AM16" s="33">
        <f>D6L409C8*CHOOSE(MIN(D6L409C9,RUN_YEARS),B7L804C4,B7L804C13,B7L804C22,B7L804C31,B7L804C40)</f>
        <v>0.36154436872006029</v>
      </c>
      <c r="AN16" s="16" t="s">
        <v>30346</v>
      </c>
      <c r="AO16" s="33">
        <f>D6L409C8-D6L409C18</f>
        <v>1.4333791985148652</v>
      </c>
      <c r="AP16" s="16" t="s">
        <v>30347</v>
      </c>
      <c r="AQ16" s="33">
        <f>CHOOSE(MIN(D6L409C9,RUN_YEARS),B7L804C2,B7L804C11,B7L804C20,B7L804C29,B7L804C38)</f>
        <v>1596.7309559934965</v>
      </c>
      <c r="AR16" s="16" t="s">
        <v>30348</v>
      </c>
      <c r="AS16" s="33">
        <f>IF(D6L409C20=0,0,D6L409C18/D6L409C20)</f>
        <v>2.2642785709324774E-4</v>
      </c>
      <c r="AT16" s="16" t="s">
        <v>30349</v>
      </c>
      <c r="AU16" s="33">
        <f>IF(D6L409C5=0,0,D6L409C18/D6L409C5)</f>
        <v>0.10071302625911206</v>
      </c>
      <c r="AV16" s="16" t="s">
        <v>30350</v>
      </c>
      <c r="AW16" s="33">
        <f>CHOOSE(MIN(D6L409C9,RUN_YEARS),B7L804C1,B7L804C10,B7L804C19,B7L804C28,B7L804C37)</f>
        <v>6330.4012894692969</v>
      </c>
      <c r="AX16" s="16" t="s">
        <v>30351</v>
      </c>
      <c r="AY16" s="33">
        <f>IF(D6L409C23=0,0,D6L409C19/D6L409C23)</f>
        <v>2.2642785709324774E-4</v>
      </c>
      <c r="AZ16" s="16" t="s">
        <v>30352</v>
      </c>
      <c r="BA16" s="33">
        <f>IF(D6L409C5=0,0,D6L409C19/D6L409C5)</f>
        <v>0.3992869737408879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1.3674368054037456</v>
      </c>
      <c r="J17" s="16" t="s">
        <v>30375</v>
      </c>
      <c r="K17" s="21">
        <f>IF(FLOW_THRU_100PCT="Y",1,INDEX(VariabilityMatrix,D6L410C1,D6L410C9))</f>
        <v>0.61905176758577873</v>
      </c>
      <c r="L17" s="16" t="s">
        <v>30355</v>
      </c>
      <c r="M17" s="15">
        <f>IF(D6L410C2&lt;&gt;0,D6L410C2*D6L410C4,D6L410C3*D6L410C4)</f>
        <v>0.84651417144703922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0.42325708572351961</v>
      </c>
      <c r="R17" s="16" t="s">
        <v>30357</v>
      </c>
      <c r="S17" s="15">
        <f>D6L410C5-D6L410C7</f>
        <v>0.42325708572351961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0.40670538581369292</v>
      </c>
      <c r="X17" s="16" t="s">
        <v>30359</v>
      </c>
      <c r="Y17" s="33">
        <f>D6L410C7-D6L410C10</f>
        <v>1.6551699909826689E-2</v>
      </c>
      <c r="Z17" s="16" t="s">
        <v>30360</v>
      </c>
      <c r="AA17" s="33">
        <f>CHOOSE(MIN(D6L410C9,RUN_YEARS),B7L804C7,B7L804C16,B7L804C25,B7L804C34,B7L804C43)</f>
        <v>851662</v>
      </c>
      <c r="AB17" s="16" t="s">
        <v>30361</v>
      </c>
      <c r="AC17" s="33">
        <f>IF(D6L410C12=0,0,D6L410C10/D6L410C12)</f>
        <v>4.7754318710203448E-7</v>
      </c>
      <c r="AD17" s="16" t="s">
        <v>30362</v>
      </c>
      <c r="AE17" s="33">
        <f>IF(D6L410C5=0,0,D6L410C10/D6L410C5)</f>
        <v>0.4804472264397735</v>
      </c>
      <c r="AF17" s="16" t="s">
        <v>30363</v>
      </c>
      <c r="AG17" s="33">
        <f>CHOOSE(MIN(D6L410C9,RUN_YEARS),B7L804C5,B7L804C14,B7L804C23,B7L804C32,B7L804C41)</f>
        <v>13330.811953341134</v>
      </c>
      <c r="AH17" s="16" t="s">
        <v>30364</v>
      </c>
      <c r="AI17" s="33">
        <f>IF(D6L410C15=0,0,D6L410C11/D6L410C15)</f>
        <v>1.241612286465289E-6</v>
      </c>
      <c r="AJ17" s="16" t="s">
        <v>30365</v>
      </c>
      <c r="AK17" s="33">
        <f>IF(D6L410C5=0,0,D6L410C11/D6L410C5)</f>
        <v>1.9552773560226475E-2</v>
      </c>
      <c r="AL17" s="16" t="s">
        <v>30366</v>
      </c>
      <c r="AM17" s="33">
        <f>D6L410C8*CHOOSE(MIN(D6L410C9,RUN_YEARS),B7L804C4,B7L804C13,B7L804C22,B7L804C31,B7L804C40)</f>
        <v>8.5255003977656146E-2</v>
      </c>
      <c r="AN17" s="16" t="s">
        <v>30367</v>
      </c>
      <c r="AO17" s="33">
        <f>D6L410C8-D6L410C18</f>
        <v>0.33800208174586344</v>
      </c>
      <c r="AP17" s="16" t="s">
        <v>30368</v>
      </c>
      <c r="AQ17" s="33">
        <f>CHOOSE(MIN(D6L410C9,RUN_YEARS),B7L804C2,B7L804C11,B7L804C20,B7L804C29,B7L804C38)</f>
        <v>1596.7309559934965</v>
      </c>
      <c r="AR17" s="16" t="s">
        <v>30369</v>
      </c>
      <c r="AS17" s="33">
        <f>IF(D6L410C20=0,0,D6L410C18/D6L410C20)</f>
        <v>5.339346848487065E-5</v>
      </c>
      <c r="AT17" s="16" t="s">
        <v>30370</v>
      </c>
      <c r="AU17" s="33">
        <f>IF(D6L410C5=0,0,D6L410C18/D6L410C5)</f>
        <v>0.10071302625911206</v>
      </c>
      <c r="AV17" s="16" t="s">
        <v>30371</v>
      </c>
      <c r="AW17" s="33">
        <f>CHOOSE(MIN(D6L410C9,RUN_YEARS),B7L804C1,B7L804C10,B7L804C19,B7L804C28,B7L804C37)</f>
        <v>6330.4012894692969</v>
      </c>
      <c r="AX17" s="16" t="s">
        <v>30372</v>
      </c>
      <c r="AY17" s="33">
        <f>IF(D6L410C23=0,0,D6L410C19/D6L410C23)</f>
        <v>5.339346848487065E-5</v>
      </c>
      <c r="AZ17" s="16" t="s">
        <v>30373</v>
      </c>
      <c r="BA17" s="33">
        <f>IF(D6L410C5=0,0,D6L410C19/D6L410C5)</f>
        <v>0.3992869737408879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0.16881935869182044</v>
      </c>
      <c r="J18" s="16" t="s">
        <v>30396</v>
      </c>
      <c r="K18" s="21">
        <f>IF(FLOW_THRU_100PCT="Y",1,INDEX(VariabilityMatrix,D6L411C1,D6L411C9))</f>
        <v>0.61905176758577873</v>
      </c>
      <c r="L18" s="16" t="s">
        <v>30376</v>
      </c>
      <c r="M18" s="15">
        <f>IF(D6L411C2&lt;&gt;0,D6L411C2*D6L411C4,D6L411C3*D6L411C4)</f>
        <v>0.10450792240086904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5.2253961200434518E-2</v>
      </c>
      <c r="R18" s="16" t="s">
        <v>30378</v>
      </c>
      <c r="S18" s="15">
        <f>D6L411C5-D6L411C7</f>
        <v>5.2253961200434518E-2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5.0210541458480612E-2</v>
      </c>
      <c r="X18" s="16" t="s">
        <v>30380</v>
      </c>
      <c r="Y18" s="33">
        <f>D6L411C7-D6L411C10</f>
        <v>2.0434197419539057E-3</v>
      </c>
      <c r="Z18" s="16" t="s">
        <v>30381</v>
      </c>
      <c r="AA18" s="33">
        <f>CHOOSE(MIN(D6L411C9,RUN_YEARS),B7L804C7,B7L804C16,B7L804C25,B7L804C34,B7L804C43)</f>
        <v>851662</v>
      </c>
      <c r="AB18" s="16" t="s">
        <v>30382</v>
      </c>
      <c r="AC18" s="33">
        <f>IF(D6L411C12=0,0,D6L411C10/D6L411C12)</f>
        <v>5.8955949024942535E-8</v>
      </c>
      <c r="AD18" s="16" t="s">
        <v>30383</v>
      </c>
      <c r="AE18" s="33">
        <f>IF(D6L411C5=0,0,D6L411C10/D6L411C5)</f>
        <v>0.48044722643977361</v>
      </c>
      <c r="AF18" s="16" t="s">
        <v>30384</v>
      </c>
      <c r="AG18" s="33">
        <f>CHOOSE(MIN(D6L411C9,RUN_YEARS),B7L804C5,B7L804C14,B7L804C23,B7L804C32,B7L804C41)</f>
        <v>13330.811953341134</v>
      </c>
      <c r="AH18" s="16" t="s">
        <v>30385</v>
      </c>
      <c r="AI18" s="33">
        <f>IF(D6L411C15=0,0,D6L411C11/D6L411C15)</f>
        <v>1.5328546746485E-7</v>
      </c>
      <c r="AJ18" s="16" t="s">
        <v>30386</v>
      </c>
      <c r="AK18" s="33">
        <f>IF(D6L411C5=0,0,D6L411C11/D6L411C5)</f>
        <v>1.9552773560226413E-2</v>
      </c>
      <c r="AL18" s="16" t="s">
        <v>30387</v>
      </c>
      <c r="AM18" s="33">
        <f>D6L411C8*CHOOSE(MIN(D6L411C9,RUN_YEARS),B7L804C4,B7L804C13,B7L804C22,B7L804C31,B7L804C40)</f>
        <v>1.0525309133043968E-2</v>
      </c>
      <c r="AN18" s="16" t="s">
        <v>30388</v>
      </c>
      <c r="AO18" s="33">
        <f>D6L411C8-D6L411C18</f>
        <v>4.1728652067390549E-2</v>
      </c>
      <c r="AP18" s="16" t="s">
        <v>30389</v>
      </c>
      <c r="AQ18" s="33">
        <f>CHOOSE(MIN(D6L411C9,RUN_YEARS),B7L804C2,B7L804C11,B7L804C20,B7L804C29,B7L804C38)</f>
        <v>1596.7309559934965</v>
      </c>
      <c r="AR18" s="16" t="s">
        <v>30390</v>
      </c>
      <c r="AS18" s="33">
        <f>IF(D6L411C20=0,0,D6L411C18/D6L411C20)</f>
        <v>6.5917862327000805E-6</v>
      </c>
      <c r="AT18" s="16" t="s">
        <v>30391</v>
      </c>
      <c r="AU18" s="33">
        <f>IF(D6L411C5=0,0,D6L411C18/D6L411C5)</f>
        <v>0.10071302625911206</v>
      </c>
      <c r="AV18" s="16" t="s">
        <v>30392</v>
      </c>
      <c r="AW18" s="33">
        <f>CHOOSE(MIN(D6L411C9,RUN_YEARS),B7L804C1,B7L804C10,B7L804C19,B7L804C28,B7L804C37)</f>
        <v>6330.4012894692969</v>
      </c>
      <c r="AX18" s="16" t="s">
        <v>30393</v>
      </c>
      <c r="AY18" s="33">
        <f>IF(D6L411C23=0,0,D6L411C19/D6L411C23)</f>
        <v>6.5917862327000805E-6</v>
      </c>
      <c r="AZ18" s="16" t="s">
        <v>30394</v>
      </c>
      <c r="BA18" s="33">
        <f>IF(D6L411C5=0,0,D6L411C19/D6L411C5)</f>
        <v>0.39928697374088795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0.61905176758577873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851662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13330.811953341134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1596.7309559934965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6330.4012894692969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6.4681892986094436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5.5626427968041217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2.7813213984020608</v>
      </c>
      <c r="R20" s="16" t="s">
        <v>30420</v>
      </c>
      <c r="S20" s="15">
        <f>D6L413C5-D6L413C7</f>
        <v>2.7813213984020608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2.6725563033997251</v>
      </c>
      <c r="X20" s="16" t="s">
        <v>30422</v>
      </c>
      <c r="Y20" s="33">
        <f>D6L413C7-D6L413C10</f>
        <v>0.10876509500233578</v>
      </c>
      <c r="Z20" s="16" t="s">
        <v>30423</v>
      </c>
      <c r="AA20" s="33">
        <f>CHOOSE(MIN(D6L413C9,RUN_YEARS),B7L804C7,B7L804C16,B7L804C25,B7L804C34,B7L804C43)</f>
        <v>851662</v>
      </c>
      <c r="AB20" s="16" t="s">
        <v>30424</v>
      </c>
      <c r="AC20" s="33">
        <f>IF(D6L413C12=0,0,D6L413C10/D6L413C12)</f>
        <v>3.1380480794020691E-6</v>
      </c>
      <c r="AD20" s="16" t="s">
        <v>30425</v>
      </c>
      <c r="AE20" s="33">
        <f>IF(D6L413C5=0,0,D6L413C10/D6L413C5)</f>
        <v>0.48044722643977356</v>
      </c>
      <c r="AF20" s="16" t="s">
        <v>30426</v>
      </c>
      <c r="AG20" s="33">
        <f>CHOOSE(MIN(D6L413C9,RUN_YEARS),B7L804C5,B7L804C14,B7L804C23,B7L804C32,B7L804C41)</f>
        <v>13330.811953341134</v>
      </c>
      <c r="AH20" s="16" t="s">
        <v>30427</v>
      </c>
      <c r="AI20" s="33">
        <f>IF(D6L413C15=0,0,D6L413C11/D6L413C15)</f>
        <v>8.1589250064453659E-6</v>
      </c>
      <c r="AJ20" s="16" t="s">
        <v>30428</v>
      </c>
      <c r="AK20" s="33">
        <f>IF(D6L413C5=0,0,D6L413C11/D6L413C5)</f>
        <v>1.9552773560226454E-2</v>
      </c>
      <c r="AL20" s="16" t="s">
        <v>30429</v>
      </c>
      <c r="AM20" s="33">
        <f>D6L413C8*CHOOSE(MIN(D6L413C9,RUN_YEARS),B7L804C4,B7L804C13,B7L804C22,B7L804C31,B7L804C40)</f>
        <v>0.56023059006459408</v>
      </c>
      <c r="AN20" s="16" t="s">
        <v>30430</v>
      </c>
      <c r="AO20" s="33">
        <f>D6L413C8-D6L413C18</f>
        <v>2.2210908083374665</v>
      </c>
      <c r="AP20" s="16" t="s">
        <v>30431</v>
      </c>
      <c r="AQ20" s="33">
        <f>CHOOSE(MIN(D6L413C9,RUN_YEARS),B7L804C2,B7L804C11,B7L804C20,B7L804C29,B7L804C38)</f>
        <v>1596.7309559934965</v>
      </c>
      <c r="AR20" s="16" t="s">
        <v>30432</v>
      </c>
      <c r="AS20" s="33">
        <f>IF(D6L413C20=0,0,D6L413C18/D6L413C20)</f>
        <v>3.5086098128285796E-4</v>
      </c>
      <c r="AT20" s="16" t="s">
        <v>30433</v>
      </c>
      <c r="AU20" s="33">
        <f>IF(D6L413C5=0,0,D6L413C18/D6L413C5)</f>
        <v>0.10071302625911206</v>
      </c>
      <c r="AV20" s="16" t="s">
        <v>30434</v>
      </c>
      <c r="AW20" s="33">
        <f>CHOOSE(MIN(D6L413C9,RUN_YEARS),B7L804C1,B7L804C10,B7L804C19,B7L804C28,B7L804C37)</f>
        <v>6330.4012894692969</v>
      </c>
      <c r="AX20" s="16" t="s">
        <v>30435</v>
      </c>
      <c r="AY20" s="33">
        <f>IF(D6L413C23=0,0,D6L413C19/D6L413C23)</f>
        <v>3.5086098128285791E-4</v>
      </c>
      <c r="AZ20" s="16" t="s">
        <v>30436</v>
      </c>
      <c r="BA20" s="33">
        <f>IF(D6L413C5=0,0,D6L413C19/D6L413C5)</f>
        <v>0.3992869737408879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19.193921141555432</v>
      </c>
      <c r="J21" s="16" t="s">
        <v>30458</v>
      </c>
      <c r="K21" s="21">
        <f>IF(FLOW_THRU_100PCT="Y",1,INDEX(VariabilityMatrix,D6L414C1,D6L414C9))</f>
        <v>0.61092672130876635</v>
      </c>
      <c r="L21" s="16" t="s">
        <v>30438</v>
      </c>
      <c r="M21" s="15">
        <f>IF(D6L414C2&lt;&gt;0,D6L414C2*D6L414C4,D6L414C3*D6L414C4)</f>
        <v>11.726079312069475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5.8630396560347373</v>
      </c>
      <c r="R21" s="16" t="s">
        <v>30440</v>
      </c>
      <c r="S21" s="15">
        <f>D6L414C5-D6L414C7</f>
        <v>5.8630396560347373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5.6397957204231286</v>
      </c>
      <c r="X21" s="16" t="s">
        <v>30442</v>
      </c>
      <c r="Y21" s="33">
        <f>D6L414C7-D6L414C10</f>
        <v>0.22324393561160871</v>
      </c>
      <c r="Z21" s="16" t="s">
        <v>30443</v>
      </c>
      <c r="AA21" s="33">
        <f>CHOOSE(MIN(D6L414C9,RUN_YEARS),B7L804C7,B7L804C16,B7L804C25,B7L804C34,B7L804C43)</f>
        <v>1024034.6000000001</v>
      </c>
      <c r="AB21" s="16" t="s">
        <v>30444</v>
      </c>
      <c r="AC21" s="33">
        <f>IF(D6L414C12=0,0,D6L414C10/D6L414C12)</f>
        <v>5.5074269174333837E-6</v>
      </c>
      <c r="AD21" s="16" t="s">
        <v>30445</v>
      </c>
      <c r="AE21" s="33">
        <f>IF(D6L414C5=0,0,D6L414C10/D6L414C5)</f>
        <v>0.48096175800364688</v>
      </c>
      <c r="AF21" s="16" t="s">
        <v>30446</v>
      </c>
      <c r="AG21" s="33">
        <f>CHOOSE(MIN(D6L414C9,RUN_YEARS),B7L804C5,B7L804C14,B7L804C23,B7L804C32,B7L804C41)</f>
        <v>15590.41153801192</v>
      </c>
      <c r="AH21" s="16" t="s">
        <v>30447</v>
      </c>
      <c r="AI21" s="33">
        <f>IF(D6L414C15=0,0,D6L414C11/D6L414C15)</f>
        <v>1.4319309985326831E-5</v>
      </c>
      <c r="AJ21" s="16" t="s">
        <v>30448</v>
      </c>
      <c r="AK21" s="33">
        <f>IF(D6L414C5=0,0,D6L414C11/D6L414C5)</f>
        <v>1.9038241996353133E-2</v>
      </c>
      <c r="AL21" s="16" t="s">
        <v>30449</v>
      </c>
      <c r="AM21" s="33">
        <f>D6L414C8*CHOOSE(MIN(D6L414C9,RUN_YEARS),B7L804C4,B7L804C13,B7L804C22,B7L804C31,B7L804C40)</f>
        <v>1.1556036720593548</v>
      </c>
      <c r="AN21" s="16" t="s">
        <v>30450</v>
      </c>
      <c r="AO21" s="33">
        <f>D6L414C8-D6L414C18</f>
        <v>4.7074359839753823</v>
      </c>
      <c r="AP21" s="16" t="s">
        <v>30451</v>
      </c>
      <c r="AQ21" s="33">
        <f>CHOOSE(MIN(D6L414C9,RUN_YEARS),B7L804C2,B7L804C11,B7L804C20,B7L804C29,B7L804C38)</f>
        <v>1811.72188961337</v>
      </c>
      <c r="AR21" s="16" t="s">
        <v>30452</v>
      </c>
      <c r="AS21" s="33">
        <f>IF(D6L414C20=0,0,D6L414C18/D6L414C20)</f>
        <v>6.3784826947471836E-4</v>
      </c>
      <c r="AT21" s="16" t="s">
        <v>30453</v>
      </c>
      <c r="AU21" s="33">
        <f>IF(D6L414C5=0,0,D6L414C18/D6L414C5)</f>
        <v>9.8549876843311943E-2</v>
      </c>
      <c r="AV21" s="16" t="s">
        <v>30454</v>
      </c>
      <c r="AW21" s="33">
        <f>CHOOSE(MIN(D6L414C9,RUN_YEARS),B7L804C1,B7L804C10,B7L804C19,B7L804C28,B7L804C37)</f>
        <v>7380.1814777236214</v>
      </c>
      <c r="AX21" s="16" t="s">
        <v>30455</v>
      </c>
      <c r="AY21" s="33">
        <f>IF(D6L414C23=0,0,D6L414C19/D6L414C23)</f>
        <v>6.3784826947471847E-4</v>
      </c>
      <c r="AZ21" s="16" t="s">
        <v>30456</v>
      </c>
      <c r="BA21" s="33">
        <f>IF(D6L414C5=0,0,D6L414C19/D6L414C5)</f>
        <v>0.40145012315668804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28.876414890445773</v>
      </c>
      <c r="J22" s="16" t="s">
        <v>30479</v>
      </c>
      <c r="K22" s="21">
        <f>IF(FLOW_THRU_100PCT="Y",1,INDEX(VariabilityMatrix,D6L415C1,D6L415C9))</f>
        <v>0.61691050769121758</v>
      </c>
      <c r="L22" s="16" t="s">
        <v>30459</v>
      </c>
      <c r="M22" s="15">
        <f>IF(D6L415C2&lt;&gt;0,D6L415C2*D6L415C4,D6L415C3*D6L415C4)</f>
        <v>17.814163770367138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8.9070818851835689</v>
      </c>
      <c r="R22" s="16" t="s">
        <v>30461</v>
      </c>
      <c r="S22" s="15">
        <f>D6L415C5-D6L415C7</f>
        <v>8.9070818851835689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8.5627051055981536</v>
      </c>
      <c r="X22" s="16" t="s">
        <v>30463</v>
      </c>
      <c r="Y22" s="33">
        <f>D6L415C7-D6L415C10</f>
        <v>0.34437677958541535</v>
      </c>
      <c r="Z22" s="16" t="s">
        <v>30464</v>
      </c>
      <c r="AA22" s="33">
        <f>CHOOSE(MIN(D6L415C9,RUN_YEARS),B7L804C7,B7L804C16,B7L804C25,B7L804C34,B7L804C43)</f>
        <v>920110.66666666674</v>
      </c>
      <c r="AB22" s="16" t="s">
        <v>30465</v>
      </c>
      <c r="AC22" s="33">
        <f>IF(D6L415C12=0,0,D6L415C10/D6L415C12)</f>
        <v>9.3061687205721834E-6</v>
      </c>
      <c r="AD22" s="16" t="s">
        <v>30466</v>
      </c>
      <c r="AE22" s="33">
        <f>IF(D6L415C5=0,0,D6L415C10/D6L415C5)</f>
        <v>0.48066837242406701</v>
      </c>
      <c r="AF22" s="16" t="s">
        <v>30467</v>
      </c>
      <c r="AG22" s="33">
        <f>CHOOSE(MIN(D6L415C9,RUN_YEARS),B7L804C5,B7L804C14,B7L804C23,B7L804C32,B7L804C41)</f>
        <v>14232.775217158114</v>
      </c>
      <c r="AH22" s="16" t="s">
        <v>30468</v>
      </c>
      <c r="AI22" s="33">
        <f>IF(D6L415C15=0,0,D6L415C11/D6L415C15)</f>
        <v>2.4196038673487722E-5</v>
      </c>
      <c r="AJ22" s="16" t="s">
        <v>30469</v>
      </c>
      <c r="AK22" s="33">
        <f>IF(D6L415C5=0,0,D6L415C11/D6L415C5)</f>
        <v>1.9331627575932965E-2</v>
      </c>
      <c r="AL22" s="16" t="s">
        <v>30470</v>
      </c>
      <c r="AM22" s="33">
        <f>D6L415C8*CHOOSE(MIN(D6L415C9,RUN_YEARS),B7L804C4,B7L804C13,B7L804C22,B7L804C31,B7L804C40)</f>
        <v>1.7767165901601181</v>
      </c>
      <c r="AN22" s="16" t="s">
        <v>30471</v>
      </c>
      <c r="AO22" s="33">
        <f>D6L415C8-D6L415C18</f>
        <v>7.1303652950234504</v>
      </c>
      <c r="AP22" s="16" t="s">
        <v>30472</v>
      </c>
      <c r="AQ22" s="33">
        <f>CHOOSE(MIN(D6L415C9,RUN_YEARS),B7L804C2,B7L804C11,B7L804C20,B7L804C29,B7L804C38)</f>
        <v>1679.6982287615174</v>
      </c>
      <c r="AR22" s="16" t="s">
        <v>30473</v>
      </c>
      <c r="AS22" s="33">
        <f>IF(D6L415C20=0,0,D6L415C18/D6L415C20)</f>
        <v>1.057759399716778E-3</v>
      </c>
      <c r="AT22" s="16" t="s">
        <v>30474</v>
      </c>
      <c r="AU22" s="33">
        <f>IF(D6L415C5=0,0,D6L415C18/D6L415C5)</f>
        <v>9.973617695799937E-2</v>
      </c>
      <c r="AV22" s="16" t="s">
        <v>30475</v>
      </c>
      <c r="AW22" s="33">
        <f>CHOOSE(MIN(D6L415C9,RUN_YEARS),B7L804C1,B7L804C10,B7L804C19,B7L804C28,B7L804C37)</f>
        <v>6741.0086801711723</v>
      </c>
      <c r="AX22" s="16" t="s">
        <v>30476</v>
      </c>
      <c r="AY22" s="33">
        <f>IF(D6L415C23=0,0,D6L415C19/D6L415C23)</f>
        <v>1.0577593997167783E-3</v>
      </c>
      <c r="AZ22" s="16" t="s">
        <v>30477</v>
      </c>
      <c r="BA22" s="33">
        <f>IF(D6L415C5=0,0,D6L415C19/D6L415C5)</f>
        <v>0.40026382304200059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6481.2681307356861</v>
      </c>
      <c r="J23" s="16" t="s">
        <v>30500</v>
      </c>
      <c r="K23" s="21">
        <f>IF(FLOW_THRU_100PCT="Y",1,INDEX(VariabilityMatrix,D6L416C1,D6L416C9))</f>
        <v>0.32355524390286988</v>
      </c>
      <c r="L23" s="16" t="s">
        <v>30480</v>
      </c>
      <c r="M23" s="15">
        <f>IF(D6L416C2&lt;&gt;0,D6L416C2*D6L416C4,D6L416C3*D6L416C4)</f>
        <v>2097.0482908400827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1048.5241454200414</v>
      </c>
      <c r="R23" s="16" t="s">
        <v>30482</v>
      </c>
      <c r="S23" s="15">
        <f>D6L416C5-D6L416C7</f>
        <v>1048.5241454200414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1007.9847888527742</v>
      </c>
      <c r="X23" s="16" t="s">
        <v>30484</v>
      </c>
      <c r="Y23" s="33">
        <f>D6L416C7-D6L416C10</f>
        <v>40.539356567267191</v>
      </c>
      <c r="Z23" s="16" t="s">
        <v>30485</v>
      </c>
      <c r="AA23" s="33">
        <f>CHOOSE(MIN(D6L416C9,RUN_YEARS),B7L804C7,B7L804C16,B7L804C25,B7L804C34,B7L804C43)</f>
        <v>920110.66666666674</v>
      </c>
      <c r="AB23" s="16" t="s">
        <v>30486</v>
      </c>
      <c r="AC23" s="33">
        <f>IF(D6L416C12=0,0,D6L416C10/D6L416C12)</f>
        <v>1.0955038620565651E-3</v>
      </c>
      <c r="AD23" s="16" t="s">
        <v>30487</v>
      </c>
      <c r="AE23" s="33">
        <f>IF(D6L416C5=0,0,D6L416C10/D6L416C5)</f>
        <v>0.48066837242406707</v>
      </c>
      <c r="AF23" s="16" t="s">
        <v>30488</v>
      </c>
      <c r="AG23" s="33">
        <f>CHOOSE(MIN(D6L416C9,RUN_YEARS),B7L804C5,B7L804C14,B7L804C23,B7L804C32,B7L804C41)</f>
        <v>14232.775217158114</v>
      </c>
      <c r="AH23" s="16" t="s">
        <v>30489</v>
      </c>
      <c r="AI23" s="33">
        <f>IF(D6L416C15=0,0,D6L416C11/D6L416C15)</f>
        <v>2.8483100413470709E-3</v>
      </c>
      <c r="AJ23" s="16" t="s">
        <v>30490</v>
      </c>
      <c r="AK23" s="33">
        <f>IF(D6L416C5=0,0,D6L416C11/D6L416C5)</f>
        <v>1.9331627575932944E-2</v>
      </c>
      <c r="AL23" s="16" t="s">
        <v>30491</v>
      </c>
      <c r="AM23" s="33">
        <f>D6L416C8*CHOOSE(MIN(D6L416C9,RUN_YEARS),B7L804C4,B7L804C13,B7L804C22,B7L804C31,B7L804C40)</f>
        <v>209.15157942469662</v>
      </c>
      <c r="AN23" s="16" t="s">
        <v>30492</v>
      </c>
      <c r="AO23" s="33">
        <f>D6L416C8-D6L416C18</f>
        <v>839.37256599534476</v>
      </c>
      <c r="AP23" s="16" t="s">
        <v>30493</v>
      </c>
      <c r="AQ23" s="33">
        <f>CHOOSE(MIN(D6L416C9,RUN_YEARS),B7L804C2,B7L804C11,B7L804C20,B7L804C29,B7L804C38)</f>
        <v>1679.6982287615174</v>
      </c>
      <c r="AR23" s="16" t="s">
        <v>30494</v>
      </c>
      <c r="AS23" s="33">
        <f>IF(D6L416C20=0,0,D6L416C18/D6L416C20)</f>
        <v>0.12451735427435034</v>
      </c>
      <c r="AT23" s="16" t="s">
        <v>30495</v>
      </c>
      <c r="AU23" s="33">
        <f>IF(D6L416C5=0,0,D6L416C18/D6L416C5)</f>
        <v>9.973617695799937E-2</v>
      </c>
      <c r="AV23" s="16" t="s">
        <v>30496</v>
      </c>
      <c r="AW23" s="33">
        <f>CHOOSE(MIN(D6L416C9,RUN_YEARS),B7L804C1,B7L804C10,B7L804C19,B7L804C28,B7L804C37)</f>
        <v>6741.0086801711723</v>
      </c>
      <c r="AX23" s="16" t="s">
        <v>30497</v>
      </c>
      <c r="AY23" s="33">
        <f>IF(D6L416C23=0,0,D6L416C19/D6L416C23)</f>
        <v>0.12451735427435036</v>
      </c>
      <c r="AZ23" s="16" t="s">
        <v>30498</v>
      </c>
      <c r="BA23" s="33">
        <f>IF(D6L416C5=0,0,D6L416C19/D6L416C5)</f>
        <v>0.40026382304200064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757.63882949329945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651.5693933642375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325.78469668211875</v>
      </c>
      <c r="R24" s="16" t="s">
        <v>30503</v>
      </c>
      <c r="S24" s="15">
        <f>D6L417C5-D6L417C7</f>
        <v>325.78469668211875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313.18879982972476</v>
      </c>
      <c r="X24" s="16" t="s">
        <v>30505</v>
      </c>
      <c r="Y24" s="33">
        <f>D6L417C7-D6L417C10</f>
        <v>12.595896852393992</v>
      </c>
      <c r="Z24" s="16" t="s">
        <v>30506</v>
      </c>
      <c r="AA24" s="33">
        <f>CHOOSE(MIN(D6L417C9,RUN_YEARS),B7L804C7,B7L804C16,B7L804C25,B7L804C34,B7L804C43)</f>
        <v>920110.66666666674</v>
      </c>
      <c r="AB24" s="16" t="s">
        <v>30507</v>
      </c>
      <c r="AC24" s="33">
        <f>IF(D6L417C12=0,0,D6L417C10/D6L417C12)</f>
        <v>3.4038166404953254E-4</v>
      </c>
      <c r="AD24" s="16" t="s">
        <v>30508</v>
      </c>
      <c r="AE24" s="33">
        <f>IF(D6L417C5=0,0,D6L417C10/D6L417C5)</f>
        <v>0.48066837242406707</v>
      </c>
      <c r="AF24" s="16" t="s">
        <v>30509</v>
      </c>
      <c r="AG24" s="33">
        <f>CHOOSE(MIN(D6L417C9,RUN_YEARS),B7L804C5,B7L804C14,B7L804C23,B7L804C32,B7L804C41)</f>
        <v>14232.775217158114</v>
      </c>
      <c r="AH24" s="16" t="s">
        <v>30510</v>
      </c>
      <c r="AI24" s="33">
        <f>IF(D6L417C15=0,0,D6L417C11/D6L417C15)</f>
        <v>8.8499232652878494E-4</v>
      </c>
      <c r="AJ24" s="16" t="s">
        <v>30511</v>
      </c>
      <c r="AK24" s="33">
        <f>IF(D6L417C5=0,0,D6L417C11/D6L417C5)</f>
        <v>1.9331627575932941E-2</v>
      </c>
      <c r="AL24" s="16" t="s">
        <v>30512</v>
      </c>
      <c r="AM24" s="33">
        <f>D6L417C8*CHOOSE(MIN(D6L417C9,RUN_YEARS),B7L804C4,B7L804C13,B7L804C22,B7L804C31,B7L804C40)</f>
        <v>64.985040316991885</v>
      </c>
      <c r="AN24" s="16" t="s">
        <v>30513</v>
      </c>
      <c r="AO24" s="33">
        <f>D6L417C8-D6L417C18</f>
        <v>260.79965636512685</v>
      </c>
      <c r="AP24" s="16" t="s">
        <v>30514</v>
      </c>
      <c r="AQ24" s="33">
        <f>CHOOSE(MIN(D6L417C9,RUN_YEARS),B7L804C2,B7L804C11,B7L804C20,B7L804C29,B7L804C38)</f>
        <v>1679.6982287615174</v>
      </c>
      <c r="AR24" s="16" t="s">
        <v>30515</v>
      </c>
      <c r="AS24" s="33">
        <f>IF(D6L417C20=0,0,D6L417C18/D6L417C20)</f>
        <v>3.8688521071375388E-2</v>
      </c>
      <c r="AT24" s="16" t="s">
        <v>30516</v>
      </c>
      <c r="AU24" s="33">
        <f>IF(D6L417C5=0,0,D6L417C18/D6L417C5)</f>
        <v>9.9736176957999356E-2</v>
      </c>
      <c r="AV24" s="16" t="s">
        <v>30517</v>
      </c>
      <c r="AW24" s="33">
        <f>CHOOSE(MIN(D6L417C9,RUN_YEARS),B7L804C1,B7L804C10,B7L804C19,B7L804C28,B7L804C37)</f>
        <v>6741.0086801711723</v>
      </c>
      <c r="AX24" s="16" t="s">
        <v>30518</v>
      </c>
      <c r="AY24" s="33">
        <f>IF(D6L417C23=0,0,D6L417C19/D6L417C23)</f>
        <v>3.8688521071375395E-2</v>
      </c>
      <c r="AZ24" s="16" t="s">
        <v>30519</v>
      </c>
      <c r="BA24" s="33">
        <f>IF(D6L417C5=0,0,D6L417C19/D6L417C5)</f>
        <v>0.40026382304200064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4576.3926932515742</v>
      </c>
      <c r="J25" s="16" t="s">
        <v>30541</v>
      </c>
      <c r="K25" s="21">
        <f>IF(FLOW_THRU_100PCT="Y",1,INDEX(VariabilityMatrix,D6L418C1,D6L418C9))</f>
        <v>0.30114706394756641</v>
      </c>
      <c r="L25" s="16" t="s">
        <v>30521</v>
      </c>
      <c r="M25" s="15">
        <f>IF(D6L418C2&lt;&gt;0,D6L418C2*D6L418C4,D6L418C3*D6L418C4)</f>
        <v>1378.1672230438076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689.08361152190378</v>
      </c>
      <c r="R25" s="16" t="s">
        <v>30523</v>
      </c>
      <c r="S25" s="15">
        <f>D6L418C5-D6L418C7</f>
        <v>689.08361152190378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662.13661988160209</v>
      </c>
      <c r="X25" s="16" t="s">
        <v>30525</v>
      </c>
      <c r="Y25" s="33">
        <f>D6L418C7-D6L418C10</f>
        <v>26.94699164030169</v>
      </c>
      <c r="Z25" s="16" t="s">
        <v>30526</v>
      </c>
      <c r="AA25" s="33">
        <f>CHOOSE(MIN(D6L418C9,RUN_YEARS),B7L804C7,B7L804C16,B7L804C25,B7L804C34,B7L804C43)</f>
        <v>851662</v>
      </c>
      <c r="AB25" s="16" t="s">
        <v>30527</v>
      </c>
      <c r="AC25" s="33">
        <f>IF(D6L418C12=0,0,D6L418C10/D6L418C12)</f>
        <v>7.774640877268237E-4</v>
      </c>
      <c r="AD25" s="16" t="s">
        <v>30528</v>
      </c>
      <c r="AE25" s="33">
        <f>IF(D6L418C5=0,0,D6L418C10/D6L418C5)</f>
        <v>0.48044722643977356</v>
      </c>
      <c r="AF25" s="16" t="s">
        <v>30529</v>
      </c>
      <c r="AG25" s="33">
        <f>CHOOSE(MIN(D6L418C9,RUN_YEARS),B7L804C5,B7L804C14,B7L804C23,B7L804C32,B7L804C41)</f>
        <v>13330.811953341134</v>
      </c>
      <c r="AH25" s="16" t="s">
        <v>30530</v>
      </c>
      <c r="AI25" s="33">
        <f>IF(D6L418C15=0,0,D6L418C11/D6L418C15)</f>
        <v>2.021406628089739E-3</v>
      </c>
      <c r="AJ25" s="16" t="s">
        <v>30531</v>
      </c>
      <c r="AK25" s="33">
        <f>IF(D6L418C5=0,0,D6L418C11/D6L418C5)</f>
        <v>1.9552773560226465E-2</v>
      </c>
      <c r="AL25" s="16" t="s">
        <v>30532</v>
      </c>
      <c r="AM25" s="33">
        <f>D6L418C8*CHOOSE(MIN(D6L418C9,RUN_YEARS),B7L804C4,B7L804C13,B7L804C22,B7L804C31,B7L804C40)</f>
        <v>138.79939172385855</v>
      </c>
      <c r="AN25" s="16" t="s">
        <v>30533</v>
      </c>
      <c r="AO25" s="33">
        <f>D6L418C8-D6L418C18</f>
        <v>550.28421979804523</v>
      </c>
      <c r="AP25" s="16" t="s">
        <v>30534</v>
      </c>
      <c r="AQ25" s="33">
        <f>CHOOSE(MIN(D6L418C9,RUN_YEARS),B7L804C2,B7L804C11,B7L804C20,B7L804C29,B7L804C38)</f>
        <v>1596.7309559934965</v>
      </c>
      <c r="AR25" s="16" t="s">
        <v>30535</v>
      </c>
      <c r="AS25" s="33">
        <f>IF(D6L418C20=0,0,D6L418C18/D6L418C20)</f>
        <v>8.6927225405670577E-2</v>
      </c>
      <c r="AT25" s="16" t="s">
        <v>30536</v>
      </c>
      <c r="AU25" s="33">
        <f>IF(D6L418C5=0,0,D6L418C18/D6L418C5)</f>
        <v>0.10071302625911206</v>
      </c>
      <c r="AV25" s="16" t="s">
        <v>30537</v>
      </c>
      <c r="AW25" s="33">
        <f>CHOOSE(MIN(D6L418C9,RUN_YEARS),B7L804C1,B7L804C10,B7L804C19,B7L804C28,B7L804C37)</f>
        <v>6330.4012894692969</v>
      </c>
      <c r="AX25" s="16" t="s">
        <v>30538</v>
      </c>
      <c r="AY25" s="33">
        <f>IF(D6L418C23=0,0,D6L418C19/D6L418C23)</f>
        <v>8.6927225405670577E-2</v>
      </c>
      <c r="AZ25" s="16" t="s">
        <v>30539</v>
      </c>
      <c r="BA25" s="33">
        <f>IF(D6L418C5=0,0,D6L418C19/D6L418C5)</f>
        <v>0.39928697374088795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17406.97642910817</v>
      </c>
      <c r="J26" s="16" t="s">
        <v>30562</v>
      </c>
      <c r="K26" s="21">
        <f>IF(FLOW_THRU_100PCT="Y",1,INDEX(VariabilityMatrix,D6L419C1,D6L419C9))</f>
        <v>0.32355524390286988</v>
      </c>
      <c r="L26" s="16" t="s">
        <v>30542</v>
      </c>
      <c r="M26" s="15">
        <f>IF(D6L419C2&lt;&gt;0,D6L419C2*D6L419C4,D6L419C3*D6L419C4)</f>
        <v>5632.1185041316012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2816.0592520658006</v>
      </c>
      <c r="R26" s="16" t="s">
        <v>30544</v>
      </c>
      <c r="S26" s="15">
        <f>D6L419C5-D6L419C7</f>
        <v>2816.0592520658006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2707.1812346804081</v>
      </c>
      <c r="X26" s="16" t="s">
        <v>30546</v>
      </c>
      <c r="Y26" s="33">
        <f>D6L419C7-D6L419C10</f>
        <v>108.87801738539247</v>
      </c>
      <c r="Z26" s="16" t="s">
        <v>30547</v>
      </c>
      <c r="AA26" s="33">
        <f>CHOOSE(MIN(D6L419C9,RUN_YEARS),B7L804C7,B7L804C16,B7L804C25,B7L804C34,B7L804C43)</f>
        <v>920110.66666666674</v>
      </c>
      <c r="AB26" s="16" t="s">
        <v>30548</v>
      </c>
      <c r="AC26" s="33">
        <f>IF(D6L419C12=0,0,D6L419C10/D6L419C12)</f>
        <v>2.942234377618788E-3</v>
      </c>
      <c r="AD26" s="16" t="s">
        <v>30549</v>
      </c>
      <c r="AE26" s="33">
        <f>IF(D6L419C5=0,0,D6L419C10/D6L419C5)</f>
        <v>0.48066837242406707</v>
      </c>
      <c r="AF26" s="16" t="s">
        <v>30550</v>
      </c>
      <c r="AG26" s="33">
        <f>CHOOSE(MIN(D6L419C9,RUN_YEARS),B7L804C5,B7L804C14,B7L804C23,B7L804C32,B7L804C41)</f>
        <v>14232.775217158114</v>
      </c>
      <c r="AH26" s="16" t="s">
        <v>30551</v>
      </c>
      <c r="AI26" s="33">
        <f>IF(D6L419C15=0,0,D6L419C11/D6L419C15)</f>
        <v>7.6498093818088385E-3</v>
      </c>
      <c r="AJ26" s="16" t="s">
        <v>30552</v>
      </c>
      <c r="AK26" s="33">
        <f>IF(D6L419C5=0,0,D6L419C11/D6L419C5)</f>
        <v>1.933162757593291E-2</v>
      </c>
      <c r="AL26" s="16" t="s">
        <v>30553</v>
      </c>
      <c r="AM26" s="33">
        <f>D6L419C8*CHOOSE(MIN(D6L419C9,RUN_YEARS),B7L804C4,B7L804C13,B7L804C22,B7L804C31,B7L804C40)</f>
        <v>561.7259677764921</v>
      </c>
      <c r="AN26" s="16" t="s">
        <v>30554</v>
      </c>
      <c r="AO26" s="33">
        <f>D6L419C8-D6L419C18</f>
        <v>2254.3332842893087</v>
      </c>
      <c r="AP26" s="16" t="s">
        <v>30555</v>
      </c>
      <c r="AQ26" s="33">
        <f>CHOOSE(MIN(D6L419C9,RUN_YEARS),B7L804C2,B7L804C11,B7L804C20,B7L804C29,B7L804C38)</f>
        <v>1679.6982287615174</v>
      </c>
      <c r="AR26" s="16" t="s">
        <v>30556</v>
      </c>
      <c r="AS26" s="33">
        <f>IF(D6L419C20=0,0,D6L419C18/D6L419C20)</f>
        <v>0.33442076568162271</v>
      </c>
      <c r="AT26" s="16" t="s">
        <v>30557</v>
      </c>
      <c r="AU26" s="33">
        <f>IF(D6L419C5=0,0,D6L419C18/D6L419C5)</f>
        <v>9.973617695799937E-2</v>
      </c>
      <c r="AV26" s="16" t="s">
        <v>30558</v>
      </c>
      <c r="AW26" s="33">
        <f>CHOOSE(MIN(D6L419C9,RUN_YEARS),B7L804C1,B7L804C10,B7L804C19,B7L804C28,B7L804C37)</f>
        <v>6741.0086801711723</v>
      </c>
      <c r="AX26" s="16" t="s">
        <v>30559</v>
      </c>
      <c r="AY26" s="33">
        <f>IF(D6L419C23=0,0,D6L419C19/D6L419C23)</f>
        <v>0.33442076568162277</v>
      </c>
      <c r="AZ26" s="16" t="s">
        <v>30560</v>
      </c>
      <c r="BA26" s="33">
        <f>IF(D6L419C5=0,0,D6L419C19/D6L419C5)</f>
        <v>0.40026382304200064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5365.1552594808936</v>
      </c>
      <c r="J27" s="16" t="s">
        <v>30583</v>
      </c>
      <c r="K27" s="21">
        <f>IF(FLOW_THRU_100PCT="Y",1,INDEX(VariabilityMatrix,D6L420C1,D6L420C9))</f>
        <v>0.30114706394756641</v>
      </c>
      <c r="L27" s="16" t="s">
        <v>30563</v>
      </c>
      <c r="M27" s="15">
        <f>IF(D6L420C2&lt;&gt;0,D6L420C2*D6L420C4,D6L420C3*D6L420C4)</f>
        <v>1615.7007540155148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807.8503770077574</v>
      </c>
      <c r="R27" s="16" t="s">
        <v>30565</v>
      </c>
      <c r="S27" s="15">
        <f>D6L420C5-D6L420C7</f>
        <v>807.8503770077574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776.25894602340486</v>
      </c>
      <c r="X27" s="16" t="s">
        <v>30567</v>
      </c>
      <c r="Y27" s="33">
        <f>D6L420C7-D6L420C10</f>
        <v>31.591430984352542</v>
      </c>
      <c r="Z27" s="16" t="s">
        <v>30568</v>
      </c>
      <c r="AA27" s="33">
        <f>CHOOSE(MIN(D6L420C9,RUN_YEARS),B7L804C7,B7L804C16,B7L804C25,B7L804C34,B7L804C43)</f>
        <v>851662</v>
      </c>
      <c r="AB27" s="16" t="s">
        <v>30569</v>
      </c>
      <c r="AC27" s="33">
        <f>IF(D6L420C12=0,0,D6L420C10/D6L420C12)</f>
        <v>9.1146363935857753E-4</v>
      </c>
      <c r="AD27" s="16" t="s">
        <v>30570</v>
      </c>
      <c r="AE27" s="33">
        <f>IF(D6L420C5=0,0,D6L420C10/D6L420C5)</f>
        <v>0.4804472264397735</v>
      </c>
      <c r="AF27" s="16" t="s">
        <v>30571</v>
      </c>
      <c r="AG27" s="33">
        <f>CHOOSE(MIN(D6L420C9,RUN_YEARS),B7L804C5,B7L804C14,B7L804C23,B7L804C32,B7L804C41)</f>
        <v>13330.811953341134</v>
      </c>
      <c r="AH27" s="16" t="s">
        <v>30572</v>
      </c>
      <c r="AI27" s="33">
        <f>IF(D6L420C15=0,0,D6L420C11/D6L420C15)</f>
        <v>2.3698054623323005E-3</v>
      </c>
      <c r="AJ27" s="16" t="s">
        <v>30573</v>
      </c>
      <c r="AK27" s="33">
        <f>IF(D6L420C5=0,0,D6L420C11/D6L420C5)</f>
        <v>1.9552773560226479E-2</v>
      </c>
      <c r="AL27" s="16" t="s">
        <v>30574</v>
      </c>
      <c r="AM27" s="33">
        <f>D6L420C8*CHOOSE(MIN(D6L420C9,RUN_YEARS),B7L804C4,B7L804C13,B7L804C22,B7L804C31,B7L804C40)</f>
        <v>162.72211246603169</v>
      </c>
      <c r="AN27" s="16" t="s">
        <v>30575</v>
      </c>
      <c r="AO27" s="33">
        <f>D6L420C8-D6L420C18</f>
        <v>645.12826454172568</v>
      </c>
      <c r="AP27" s="16" t="s">
        <v>30576</v>
      </c>
      <c r="AQ27" s="33">
        <f>CHOOSE(MIN(D6L420C9,RUN_YEARS),B7L804C2,B7L804C11,B7L804C20,B7L804C29,B7L804C38)</f>
        <v>1596.7309559934965</v>
      </c>
      <c r="AR27" s="16" t="s">
        <v>30577</v>
      </c>
      <c r="AS27" s="33">
        <f>IF(D6L420C20=0,0,D6L420C18/D6L420C20)</f>
        <v>0.10190953701701419</v>
      </c>
      <c r="AT27" s="16" t="s">
        <v>30578</v>
      </c>
      <c r="AU27" s="33">
        <f>IF(D6L420C5=0,0,D6L420C18/D6L420C5)</f>
        <v>0.10071302625911205</v>
      </c>
      <c r="AV27" s="16" t="s">
        <v>30579</v>
      </c>
      <c r="AW27" s="33">
        <f>CHOOSE(MIN(D6L420C9,RUN_YEARS),B7L804C1,B7L804C10,B7L804C19,B7L804C28,B7L804C37)</f>
        <v>6330.4012894692969</v>
      </c>
      <c r="AX27" s="16" t="s">
        <v>30580</v>
      </c>
      <c r="AY27" s="33">
        <f>IF(D6L420C23=0,0,D6L420C19/D6L420C23)</f>
        <v>0.10190953701701419</v>
      </c>
      <c r="AZ27" s="16" t="s">
        <v>30581</v>
      </c>
      <c r="BA27" s="33">
        <f>IF(D6L420C5=0,0,D6L420C19/D6L420C5)</f>
        <v>0.39928697374088795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0.30114706394756641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851662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13330.811953341134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1596.7309559934965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6330.4012894692969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0.30114706394756641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851662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13330.811953341134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1596.7309559934965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6330.4012894692969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0.30114706394756641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851662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13330.811953341134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1596.7309559934965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6330.4012894692969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0.30114706394756641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851662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13330.811953341134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1596.7309559934965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6330.4012894692969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0.30114706394756641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851662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13330.811953341134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1596.7309559934965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6330.4012894692969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391.38800301006194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336.59368258865328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168.29684129432664</v>
      </c>
      <c r="R33" s="16" t="s">
        <v>30691</v>
      </c>
      <c r="S33" s="15">
        <f>D6L426C5-D6L426C7</f>
        <v>168.29684129432664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161.71550123686796</v>
      </c>
      <c r="X33" s="16" t="s">
        <v>30693</v>
      </c>
      <c r="Y33" s="33">
        <f>D6L426C7-D6L426C10</f>
        <v>6.5813400574586751</v>
      </c>
      <c r="Z33" s="16" t="s">
        <v>30694</v>
      </c>
      <c r="AA33" s="33">
        <f>CHOOSE(MIN(D6L426C9,RUN_YEARS),B7L804C7,B7L804C16,B7L804C25,B7L804C34,B7L804C43)</f>
        <v>851662</v>
      </c>
      <c r="AB33" s="16" t="s">
        <v>30695</v>
      </c>
      <c r="AC33" s="33">
        <f>IF(D6L426C12=0,0,D6L426C10/D6L426C12)</f>
        <v>1.8988225521024535E-4</v>
      </c>
      <c r="AD33" s="16" t="s">
        <v>30696</v>
      </c>
      <c r="AE33" s="33">
        <f>IF(D6L426C5=0,0,D6L426C10/D6L426C5)</f>
        <v>0.48044722643977356</v>
      </c>
      <c r="AF33" s="16" t="s">
        <v>30697</v>
      </c>
      <c r="AG33" s="33">
        <f>CHOOSE(MIN(D6L426C9,RUN_YEARS),B7L804C5,B7L804C14,B7L804C23,B7L804C32,B7L804C41)</f>
        <v>13330.811953341134</v>
      </c>
      <c r="AH33" s="16" t="s">
        <v>30698</v>
      </c>
      <c r="AI33" s="33">
        <f>IF(D6L426C15=0,0,D6L426C11/D6L426C15)</f>
        <v>4.9369386354663699E-4</v>
      </c>
      <c r="AJ33" s="16" t="s">
        <v>30699</v>
      </c>
      <c r="AK33" s="33">
        <f>IF(D6L426C5=0,0,D6L426C11/D6L426C5)</f>
        <v>1.9552773560226454E-2</v>
      </c>
      <c r="AL33" s="16" t="s">
        <v>30700</v>
      </c>
      <c r="AM33" s="33">
        <f>D6L426C8*CHOOSE(MIN(D6L426C9,RUN_YEARS),B7L804C4,B7L804C13,B7L804C22,B7L804C31,B7L804C40)</f>
        <v>33.899368393202266</v>
      </c>
      <c r="AN33" s="16" t="s">
        <v>30701</v>
      </c>
      <c r="AO33" s="33">
        <f>D6L426C8-D6L426C18</f>
        <v>134.39747290112439</v>
      </c>
      <c r="AP33" s="16" t="s">
        <v>30702</v>
      </c>
      <c r="AQ33" s="33">
        <f>CHOOSE(MIN(D6L426C9,RUN_YEARS),B7L804C2,B7L804C11,B7L804C20,B7L804C29,B7L804C38)</f>
        <v>1596.7309559934965</v>
      </c>
      <c r="AR33" s="16" t="s">
        <v>30703</v>
      </c>
      <c r="AS33" s="33">
        <f>IF(D6L426C20=0,0,D6L426C18/D6L426C20)</f>
        <v>2.1230482358945597E-2</v>
      </c>
      <c r="AT33" s="16" t="s">
        <v>30704</v>
      </c>
      <c r="AU33" s="33">
        <f>IF(D6L426C5=0,0,D6L426C18/D6L426C5)</f>
        <v>0.10071302625911206</v>
      </c>
      <c r="AV33" s="16" t="s">
        <v>30705</v>
      </c>
      <c r="AW33" s="33">
        <f>CHOOSE(MIN(D6L426C9,RUN_YEARS),B7L804C1,B7L804C10,B7L804C19,B7L804C28,B7L804C37)</f>
        <v>6330.4012894692969</v>
      </c>
      <c r="AX33" s="16" t="s">
        <v>30706</v>
      </c>
      <c r="AY33" s="33">
        <f>IF(D6L426C23=0,0,D6L426C19/D6L426C23)</f>
        <v>2.1230482358945601E-2</v>
      </c>
      <c r="AZ33" s="16" t="s">
        <v>30707</v>
      </c>
      <c r="BA33" s="33">
        <f>IF(D6L426C5=0,0,D6L426C19/D6L426C5)</f>
        <v>0.39928697374088801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-1.0333689849989993E-2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-8.8869732709913937E-3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-4.4434866354956968E-3</v>
      </c>
      <c r="R34" s="16" t="s">
        <v>30711</v>
      </c>
      <c r="S34" s="15">
        <f>D6L427C5-D6L427C7</f>
        <v>-4.4434866354956968E-3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-4.2716869779436204E-3</v>
      </c>
      <c r="X34" s="16" t="s">
        <v>30713</v>
      </c>
      <c r="Y34" s="33">
        <f>D6L427C7-D6L427C10</f>
        <v>-1.7179965755207641E-4</v>
      </c>
      <c r="Z34" s="16" t="s">
        <v>30714</v>
      </c>
      <c r="AA34" s="33">
        <f>CHOOSE(MIN(D6L427C9,RUN_YEARS),B7L804C7,B7L804C16,B7L804C25,B7L804C34,B7L804C43)</f>
        <v>920110.66666666674</v>
      </c>
      <c r="AB34" s="16" t="s">
        <v>30715</v>
      </c>
      <c r="AC34" s="33">
        <f>IF(D6L427C12=0,0,D6L427C10/D6L427C12)</f>
        <v>-4.6425795642809852E-9</v>
      </c>
      <c r="AD34" s="16" t="s">
        <v>30716</v>
      </c>
      <c r="AE34" s="33">
        <f>IF(D6L427C5=0,0,D6L427C10/D6L427C5)</f>
        <v>0.48066837242406701</v>
      </c>
      <c r="AF34" s="16" t="s">
        <v>30717</v>
      </c>
      <c r="AG34" s="33">
        <f>CHOOSE(MIN(D6L427C9,RUN_YEARS),B7L804C5,B7L804C14,B7L804C23,B7L804C32,B7L804C41)</f>
        <v>14232.775217158114</v>
      </c>
      <c r="AH34" s="16" t="s">
        <v>30718</v>
      </c>
      <c r="AI34" s="33">
        <f>IF(D6L427C15=0,0,D6L427C11/D6L427C15)</f>
        <v>-1.2070706867130582E-8</v>
      </c>
      <c r="AJ34" s="16" t="s">
        <v>30719</v>
      </c>
      <c r="AK34" s="33">
        <f>IF(D6L427C5=0,0,D6L427C11/D6L427C5)</f>
        <v>1.9331627575932965E-2</v>
      </c>
      <c r="AL34" s="16" t="s">
        <v>30720</v>
      </c>
      <c r="AM34" s="33">
        <f>D6L427C8*CHOOSE(MIN(D6L427C9,RUN_YEARS),B7L804C4,B7L804C13,B7L804C22,B7L804C31,B7L804C40)</f>
        <v>-8.8635273877660811E-4</v>
      </c>
      <c r="AN34" s="16" t="s">
        <v>30721</v>
      </c>
      <c r="AO34" s="33">
        <f>D6L427C8-D6L427C18</f>
        <v>-3.5571338967190888E-3</v>
      </c>
      <c r="AP34" s="16" t="s">
        <v>30722</v>
      </c>
      <c r="AQ34" s="33">
        <f>CHOOSE(MIN(D6L427C9,RUN_YEARS),B7L804C2,B7L804C11,B7L804C20,B7L804C29,B7L804C38)</f>
        <v>1679.6982287615174</v>
      </c>
      <c r="AR34" s="16" t="s">
        <v>30723</v>
      </c>
      <c r="AS34" s="33">
        <f>IF(D6L427C20=0,0,D6L427C18/D6L427C20)</f>
        <v>-5.2768570187166165E-7</v>
      </c>
      <c r="AT34" s="16" t="s">
        <v>30724</v>
      </c>
      <c r="AU34" s="33">
        <f>IF(D6L427C5=0,0,D6L427C18/D6L427C5)</f>
        <v>9.973617695799937E-2</v>
      </c>
      <c r="AV34" s="16" t="s">
        <v>30725</v>
      </c>
      <c r="AW34" s="33">
        <f>CHOOSE(MIN(D6L427C9,RUN_YEARS),B7L804C1,B7L804C10,B7L804C19,B7L804C28,B7L804C37)</f>
        <v>6741.0086801711723</v>
      </c>
      <c r="AX34" s="16" t="s">
        <v>30726</v>
      </c>
      <c r="AY34" s="33">
        <f>IF(D6L427C23=0,0,D6L427C19/D6L427C23)</f>
        <v>-5.2768570187166165E-7</v>
      </c>
      <c r="AZ34" s="16" t="s">
        <v>30727</v>
      </c>
      <c r="BA34" s="33">
        <f>IF(D6L427C5=0,0,D6L427C19/D6L427C5)</f>
        <v>0.40026382304200064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115584.0740603704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80634.141374552157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40317.070687276078</v>
      </c>
      <c r="R35" s="16" t="s">
        <v>30731</v>
      </c>
      <c r="S35" s="15">
        <f>SUM(D6L401C8:D6L427C8)-2*SUM(D6L409C8,D6L411C8,D6L422C8,D6L424C8,D6L427C8)</f>
        <v>40317.070687276078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38757.661549324119</v>
      </c>
      <c r="X35" s="16" t="s">
        <v>30733</v>
      </c>
      <c r="Y35" s="33">
        <f>SUM(D6L401C11:D6L427C11)-2*SUM(D6L409C11,D6L411C11,D6L422C11,D6L424C11,D6L427C11)</f>
        <v>1559.4091379519448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4.2241534107039749E-2</v>
      </c>
      <c r="AD35" s="16" t="s">
        <v>30735</v>
      </c>
      <c r="AE35" s="33">
        <f>IF(D6L428C5=0,0,D6L428C10/D6L428C5)</f>
        <v>0.48066068403074602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0.10982798867830329</v>
      </c>
      <c r="AJ35" s="16" t="s">
        <v>30737</v>
      </c>
      <c r="AK35" s="33">
        <f>IF(D6L428C5=0,0,D6L428C11/D6L428C5)</f>
        <v>1.9339315969253798E-2</v>
      </c>
      <c r="AL35" s="16" t="s">
        <v>30738</v>
      </c>
      <c r="AM35" s="33">
        <f>SUM(D6L401C18:D6L427C18)-2*SUM(D6L409C18,D6L411C18,D6L422C18,D6L424C18,D6L427C18)</f>
        <v>8044.9237408830159</v>
      </c>
      <c r="AN35" s="16" t="s">
        <v>30739</v>
      </c>
      <c r="AO35" s="33">
        <f>SUM(D6L401C19:D6L427C19)-2*SUM(D6L409C19,D6L411C19,D6L422C19,D6L424C19,D6L427C19)</f>
        <v>32272.146946393055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4.7981817504221711</v>
      </c>
      <c r="AT35" s="16" t="s">
        <v>30741</v>
      </c>
      <c r="AU35" s="33">
        <f>IF(D6L428C5=0,0,D6L428C18/D6L428C5)</f>
        <v>9.9770687747683579E-2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4.7981817504221711</v>
      </c>
      <c r="AZ35" s="16" t="s">
        <v>30743</v>
      </c>
      <c r="BA35" s="33">
        <f>IF(D6L428C5=0,0,D6L428C19/D6L428C5)</f>
        <v>0.40022931225231634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823.77649287085296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411.88824643542648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205.94412321771324</v>
      </c>
      <c r="R36" s="16" t="s">
        <v>30748</v>
      </c>
      <c r="S36" s="15">
        <f>D6L429C5-D6L429C7</f>
        <v>205.94412321771324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197.8905656030426</v>
      </c>
      <c r="X36" s="16" t="s">
        <v>30750</v>
      </c>
      <c r="Y36" s="33">
        <f>D6L429C7-D6L429C10</f>
        <v>8.0535576146706376</v>
      </c>
      <c r="Z36" s="16" t="s">
        <v>30751</v>
      </c>
      <c r="AA36" s="33">
        <f>CHOOSE(MIN(D6L429C9,RUN_YEARS),B7L804C7,B7L804C16,B7L804C25,B7L804C34,B7L804C43)</f>
        <v>851662</v>
      </c>
      <c r="AB36" s="16" t="s">
        <v>30752</v>
      </c>
      <c r="AC36" s="33">
        <f>IF(D6L429C12=0,0,D6L429C10/D6L429C12)</f>
        <v>2.3235810169180098E-4</v>
      </c>
      <c r="AD36" s="16" t="s">
        <v>30753</v>
      </c>
      <c r="AE36" s="33">
        <f>IF(D6L429C5=0,0,D6L429C10/D6L429C5)</f>
        <v>0.48044722643977356</v>
      </c>
      <c r="AF36" s="16" t="s">
        <v>30754</v>
      </c>
      <c r="AG36" s="33">
        <f>CHOOSE(MIN(D6L429C9,RUN_YEARS),B7L804C5,B7L804C14,B7L804C23,B7L804C32,B7L804C41)</f>
        <v>13330.811953341134</v>
      </c>
      <c r="AH36" s="16" t="s">
        <v>30755</v>
      </c>
      <c r="AI36" s="33">
        <f>IF(D6L429C15=0,0,D6L429C11/D6L429C15)</f>
        <v>6.0413106439868088E-4</v>
      </c>
      <c r="AJ36" s="16" t="s">
        <v>30756</v>
      </c>
      <c r="AK36" s="33">
        <f>IF(D6L429C5=0,0,D6L429C11/D6L429C5)</f>
        <v>1.9552773560226437E-2</v>
      </c>
      <c r="AL36" s="16" t="s">
        <v>30757</v>
      </c>
      <c r="AM36" s="33">
        <f>D6L429C8*CHOOSE(MIN(D6L429C9,RUN_YEARS),B7L804C4,B7L804C13,B7L804C22,B7L804C31,B7L804C40)</f>
        <v>41.482511779070727</v>
      </c>
      <c r="AN36" s="16" t="s">
        <v>30758</v>
      </c>
      <c r="AO36" s="33">
        <f>D6L429C8-D6L429C18</f>
        <v>164.46161143864251</v>
      </c>
      <c r="AP36" s="16" t="s">
        <v>30759</v>
      </c>
      <c r="AQ36" s="33">
        <f>CHOOSE(MIN(D6L429C9,RUN_YEARS),B7L804C2,B7L804C11,B7L804C20,B7L804C29,B7L804C38)</f>
        <v>1596.7309559934965</v>
      </c>
      <c r="AR36" s="16" t="s">
        <v>30760</v>
      </c>
      <c r="AS36" s="33">
        <f>IF(D6L429C20=0,0,D6L429C18/D6L429C20)</f>
        <v>2.597965024938095E-2</v>
      </c>
      <c r="AT36" s="16" t="s">
        <v>30761</v>
      </c>
      <c r="AU36" s="33">
        <f>IF(D6L429C5=0,0,D6L429C18/D6L429C5)</f>
        <v>0.10071302625911206</v>
      </c>
      <c r="AV36" s="16" t="s">
        <v>30762</v>
      </c>
      <c r="AW36" s="33">
        <f>CHOOSE(MIN(D6L429C9,RUN_YEARS),B7L804C1,B7L804C10,B7L804C19,B7L804C28,B7L804C37)</f>
        <v>6330.4012894692969</v>
      </c>
      <c r="AX36" s="16" t="s">
        <v>30763</v>
      </c>
      <c r="AY36" s="33">
        <f>IF(D6L429C23=0,0,D6L429C19/D6L429C23)</f>
        <v>2.597965024938095E-2</v>
      </c>
      <c r="AZ36" s="16" t="s">
        <v>30764</v>
      </c>
      <c r="BA36" s="33">
        <f>IF(D6L429C5=0,0,D6L429C19/D6L429C5)</f>
        <v>0.3992869737408879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1.5586364852948835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1.5586364852948835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0.77931824264744176</v>
      </c>
      <c r="R37" s="16" t="s">
        <v>30768</v>
      </c>
      <c r="S37" s="15">
        <f>D6L430C5-D6L430C7</f>
        <v>0.77931824264744176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0.74884257638776364</v>
      </c>
      <c r="X37" s="16" t="s">
        <v>30770</v>
      </c>
      <c r="Y37" s="33">
        <f>D6L430C7-D6L430C10</f>
        <v>3.0475666259678125E-2</v>
      </c>
      <c r="Z37" s="16" t="s">
        <v>30771</v>
      </c>
      <c r="AA37" s="33">
        <f>CHOOSE(MIN(D6L430C9,RUN_YEARS),B7L804C7,B7L804C16,B7L804C25,B7L804C34,B7L804C43)</f>
        <v>851662</v>
      </c>
      <c r="AB37" s="16" t="s">
        <v>30772</v>
      </c>
      <c r="AC37" s="33">
        <f>IF(D6L430C12=0,0,D6L430C10/D6L430C12)</f>
        <v>8.7927203090869807E-7</v>
      </c>
      <c r="AD37" s="16" t="s">
        <v>30773</v>
      </c>
      <c r="AE37" s="33">
        <f>IF(D6L430C5=0,0,D6L430C10/D6L430C5)</f>
        <v>0.4804472264397735</v>
      </c>
      <c r="AF37" s="16" t="s">
        <v>30774</v>
      </c>
      <c r="AG37" s="33">
        <f>CHOOSE(MIN(D6L430C9,RUN_YEARS),B7L804C5,B7L804C14,B7L804C23,B7L804C32,B7L804C41)</f>
        <v>13330.811953341134</v>
      </c>
      <c r="AH37" s="16" t="s">
        <v>30775</v>
      </c>
      <c r="AI37" s="33">
        <f>IF(D6L430C15=0,0,D6L430C11/D6L430C15)</f>
        <v>2.2861072803626141E-6</v>
      </c>
      <c r="AJ37" s="16" t="s">
        <v>30776</v>
      </c>
      <c r="AK37" s="33">
        <f>IF(D6L430C5=0,0,D6L430C11/D6L430C5)</f>
        <v>1.9552773560226479E-2</v>
      </c>
      <c r="AL37" s="16" t="s">
        <v>30777</v>
      </c>
      <c r="AM37" s="33">
        <f>D6L430C8*CHOOSE(MIN(D6L430C9,RUN_YEARS),B7L804C4,B7L804C13,B7L804C22,B7L804C31,B7L804C40)</f>
        <v>0.15697499727191375</v>
      </c>
      <c r="AN37" s="16" t="s">
        <v>30778</v>
      </c>
      <c r="AO37" s="33">
        <f>D6L430C8-D6L430C18</f>
        <v>0.62234324537552799</v>
      </c>
      <c r="AP37" s="16" t="s">
        <v>30779</v>
      </c>
      <c r="AQ37" s="33">
        <f>CHOOSE(MIN(D6L430C9,RUN_YEARS),B7L804C2,B7L804C11,B7L804C20,B7L804C29,B7L804C38)</f>
        <v>1596.7309559934965</v>
      </c>
      <c r="AR37" s="16" t="s">
        <v>30780</v>
      </c>
      <c r="AS37" s="33">
        <f>IF(D6L430C20=0,0,D6L430C18/D6L430C20)</f>
        <v>9.8310236100009009E-5</v>
      </c>
      <c r="AT37" s="16" t="s">
        <v>30781</v>
      </c>
      <c r="AU37" s="33">
        <f>IF(D6L430C5=0,0,D6L430C18/D6L430C5)</f>
        <v>0.10071302625911206</v>
      </c>
      <c r="AV37" s="16" t="s">
        <v>30782</v>
      </c>
      <c r="AW37" s="33">
        <f>CHOOSE(MIN(D6L430C9,RUN_YEARS),B7L804C1,B7L804C10,B7L804C19,B7L804C28,B7L804C37)</f>
        <v>6330.4012894692969</v>
      </c>
      <c r="AX37" s="16" t="s">
        <v>30783</v>
      </c>
      <c r="AY37" s="33">
        <f>IF(D6L430C23=0,0,D6L430C19/D6L430C23)</f>
        <v>9.8310236100008995E-5</v>
      </c>
      <c r="AZ37" s="16" t="s">
        <v>30784</v>
      </c>
      <c r="BA37" s="33">
        <f>IF(D6L430C5=0,0,D6L430C19/D6L430C5)</f>
        <v>0.3992869737408879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192.54622158771915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96.273110793859573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48.136555396929786</v>
      </c>
      <c r="R38" s="16" t="s">
        <v>30788</v>
      </c>
      <c r="S38" s="15">
        <f>D6L431C5-D6L431C7</f>
        <v>48.136555396929786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46.254149061638856</v>
      </c>
      <c r="X38" s="16" t="s">
        <v>30790</v>
      </c>
      <c r="Y38" s="33">
        <f>D6L431C7-D6L431C10</f>
        <v>1.8824063352909306</v>
      </c>
      <c r="Z38" s="16" t="s">
        <v>30791</v>
      </c>
      <c r="AA38" s="33">
        <f>CHOOSE(MIN(D6L431C9,RUN_YEARS),B7L804C7,B7L804C16,B7L804C25,B7L804C34,B7L804C43)</f>
        <v>851662</v>
      </c>
      <c r="AB38" s="16" t="s">
        <v>30792</v>
      </c>
      <c r="AC38" s="33">
        <f>IF(D6L431C12=0,0,D6L431C10/D6L431C12)</f>
        <v>5.4310453045502623E-5</v>
      </c>
      <c r="AD38" s="16" t="s">
        <v>30793</v>
      </c>
      <c r="AE38" s="33">
        <f>IF(D6L431C5=0,0,D6L431C10/D6L431C5)</f>
        <v>0.48044722643977356</v>
      </c>
      <c r="AF38" s="16" t="s">
        <v>30794</v>
      </c>
      <c r="AG38" s="33">
        <f>CHOOSE(MIN(D6L431C9,RUN_YEARS),B7L804C5,B7L804C14,B7L804C23,B7L804C32,B7L804C41)</f>
        <v>13330.811953341134</v>
      </c>
      <c r="AH38" s="16" t="s">
        <v>30795</v>
      </c>
      <c r="AI38" s="33">
        <f>IF(D6L431C15=0,0,D6L431C11/D6L431C15)</f>
        <v>1.4120717791830665E-4</v>
      </c>
      <c r="AJ38" s="16" t="s">
        <v>30796</v>
      </c>
      <c r="AK38" s="33">
        <f>IF(D6L431C5=0,0,D6L431C11/D6L431C5)</f>
        <v>1.9552773560226465E-2</v>
      </c>
      <c r="AL38" s="16" t="s">
        <v>30797</v>
      </c>
      <c r="AM38" s="33">
        <f>D6L431C8*CHOOSE(MIN(D6L431C9,RUN_YEARS),B7L804C4,B7L804C13,B7L804C22,B7L804C31,B7L804C40)</f>
        <v>9.6959563354283844</v>
      </c>
      <c r="AN38" s="16" t="s">
        <v>30798</v>
      </c>
      <c r="AO38" s="33">
        <f>D6L431C8-D6L431C18</f>
        <v>38.440599061501402</v>
      </c>
      <c r="AP38" s="16" t="s">
        <v>30799</v>
      </c>
      <c r="AQ38" s="33">
        <f>CHOOSE(MIN(D6L431C9,RUN_YEARS),B7L804C2,B7L804C11,B7L804C20,B7L804C29,B7L804C38)</f>
        <v>1596.7309559934965</v>
      </c>
      <c r="AR38" s="16" t="s">
        <v>30800</v>
      </c>
      <c r="AS38" s="33">
        <f>IF(D6L431C20=0,0,D6L431C18/D6L431C20)</f>
        <v>6.0723795070381763E-3</v>
      </c>
      <c r="AT38" s="16" t="s">
        <v>30801</v>
      </c>
      <c r="AU38" s="33">
        <f>IF(D6L431C5=0,0,D6L431C18/D6L431C5)</f>
        <v>0.10071302625911206</v>
      </c>
      <c r="AV38" s="16" t="s">
        <v>30802</v>
      </c>
      <c r="AW38" s="33">
        <f>CHOOSE(MIN(D6L431C9,RUN_YEARS),B7L804C1,B7L804C10,B7L804C19,B7L804C28,B7L804C37)</f>
        <v>6330.4012894692969</v>
      </c>
      <c r="AX38" s="16" t="s">
        <v>30803</v>
      </c>
      <c r="AY38" s="33">
        <f>IF(D6L431C23=0,0,D6L431C19/D6L431C23)</f>
        <v>6.0723795070381755E-3</v>
      </c>
      <c r="AZ38" s="16" t="s">
        <v>30804</v>
      </c>
      <c r="BA38" s="33">
        <f>IF(D6L431C5=0,0,D6L431C19/D6L431C5)</f>
        <v>0.39928697374088795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851662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13330.811953341134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1596.7309559934965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6330.4012894692969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5144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5144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2057.6</v>
      </c>
      <c r="R40" s="16" t="s">
        <v>30829</v>
      </c>
      <c r="S40" s="15">
        <f>D6L433C5-D6L433C7</f>
        <v>3086.4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1977.1364262449561</v>
      </c>
      <c r="X40" s="16" t="s">
        <v>30831</v>
      </c>
      <c r="Y40" s="33">
        <f>D6L433C7-D6L433C10</f>
        <v>80.463573755043853</v>
      </c>
      <c r="Z40" s="16" t="s">
        <v>30832</v>
      </c>
      <c r="AA40" s="33">
        <f>CHOOSE(MIN(D6L433C9,RUN_YEARS),B7L804C7,B7L804C16,B7L804C25,B7L804C34,B7L804C43)</f>
        <v>851662</v>
      </c>
      <c r="AB40" s="16" t="s">
        <v>30833</v>
      </c>
      <c r="AC40" s="33">
        <f>IF(D6L433C12=0,0,D6L433C10/D6L433C12)</f>
        <v>2.3215036320100649E-3</v>
      </c>
      <c r="AD40" s="16" t="s">
        <v>30834</v>
      </c>
      <c r="AE40" s="33">
        <f>IF(D6L433C5=0,0,D6L433C10/D6L433C5)</f>
        <v>0.38435778115181884</v>
      </c>
      <c r="AF40" s="16" t="s">
        <v>30835</v>
      </c>
      <c r="AG40" s="33">
        <f>CHOOSE(MIN(D6L433C9,RUN_YEARS),B7L804C5,B7L804C14,B7L804C23,B7L804C32,B7L804C41)</f>
        <v>13330.811953341134</v>
      </c>
      <c r="AH40" s="16" t="s">
        <v>30836</v>
      </c>
      <c r="AI40" s="33">
        <f>IF(D6L433C15=0,0,D6L433C11/D6L433C15)</f>
        <v>6.0359094432261553E-3</v>
      </c>
      <c r="AJ40" s="16" t="s">
        <v>30837</v>
      </c>
      <c r="AK40" s="33">
        <f>IF(D6L433C5=0,0,D6L433C11/D6L433C5)</f>
        <v>1.5642218848181153E-2</v>
      </c>
      <c r="AL40" s="16" t="s">
        <v>30838</v>
      </c>
      <c r="AM40" s="33">
        <f>D6L433C8*CHOOSE(MIN(D6L433C9,RUN_YEARS),B7L804C4,B7L804C13,B7L804C22,B7L804C31,B7L804C40)</f>
        <v>621.68136849224697</v>
      </c>
      <c r="AN40" s="16" t="s">
        <v>30839</v>
      </c>
      <c r="AO40" s="33">
        <f>D6L433C8-D6L433C18</f>
        <v>2464.7186315077533</v>
      </c>
      <c r="AP40" s="16" t="s">
        <v>30840</v>
      </c>
      <c r="AQ40" s="33">
        <f>CHOOSE(MIN(D6L433C9,RUN_YEARS),B7L804C2,B7L804C11,B7L804C20,B7L804C29,B7L804C38)</f>
        <v>1596.7309559934965</v>
      </c>
      <c r="AR40" s="16" t="s">
        <v>30841</v>
      </c>
      <c r="AS40" s="33">
        <f>IF(D6L433C20=0,0,D6L433C18/D6L433C20)</f>
        <v>0.38934634927612632</v>
      </c>
      <c r="AT40" s="16" t="s">
        <v>30842</v>
      </c>
      <c r="AU40" s="33">
        <f>IF(D6L433C5=0,0,D6L433C18/D6L433C5)</f>
        <v>0.12085563151093448</v>
      </c>
      <c r="AV40" s="16" t="s">
        <v>30843</v>
      </c>
      <c r="AW40" s="33">
        <f>CHOOSE(MIN(D6L433C9,RUN_YEARS),B7L804C1,B7L804C10,B7L804C19,B7L804C28,B7L804C37)</f>
        <v>6330.4012894692969</v>
      </c>
      <c r="AX40" s="16" t="s">
        <v>30844</v>
      </c>
      <c r="AY40" s="33">
        <f>IF(D6L433C23=0,0,D6L433C19/D6L433C23)</f>
        <v>0.38934634927612632</v>
      </c>
      <c r="AZ40" s="16" t="s">
        <v>30845</v>
      </c>
      <c r="BA40" s="33">
        <f>IF(D6L433C5=0,0,D6L433C19/D6L433C5)</f>
        <v>0.47914436848906555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18353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18353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18353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851662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13330.811953341134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3696.7723418669675</v>
      </c>
      <c r="AN41" s="16" t="s">
        <v>30858</v>
      </c>
      <c r="AO41" s="33">
        <f>D6L434C8-D6L434C18</f>
        <v>14656.227658133033</v>
      </c>
      <c r="AP41" s="16" t="s">
        <v>30859</v>
      </c>
      <c r="AQ41" s="33">
        <f>CHOOSE(MIN(D6L434C9,RUN_YEARS),B7L804C2,B7L804C11,B7L804C20,B7L804C29,B7L804C38)</f>
        <v>1596.7309559934965</v>
      </c>
      <c r="AR41" s="16" t="s">
        <v>30860</v>
      </c>
      <c r="AS41" s="33">
        <f>IF(D6L434C20=0,0,D6L434C18/D6L434C20)</f>
        <v>2.3152130470012784</v>
      </c>
      <c r="AT41" s="16" t="s">
        <v>30861</v>
      </c>
      <c r="AU41" s="33">
        <f>IF(D6L434C5=0,0,D6L434C18/D6L434C5)</f>
        <v>0.20142605251822412</v>
      </c>
      <c r="AV41" s="16" t="s">
        <v>30862</v>
      </c>
      <c r="AW41" s="33">
        <f>CHOOSE(MIN(D6L434C9,RUN_YEARS),B7L804C1,B7L804C10,B7L804C19,B7L804C28,B7L804C37)</f>
        <v>6330.4012894692969</v>
      </c>
      <c r="AX41" s="16" t="s">
        <v>30863</v>
      </c>
      <c r="AY41" s="33">
        <f>IF(D6L434C23=0,0,D6L434C19/D6L434C23)</f>
        <v>2.3152130470012784</v>
      </c>
      <c r="AZ41" s="16" t="s">
        <v>30864</v>
      </c>
      <c r="BA41" s="33">
        <f>IF(D6L434C5=0,0,D6L434C19/D6L434C5)</f>
        <v>0.7985739474817759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1957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1957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1957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1880.4704442852737</v>
      </c>
      <c r="X42" s="16" t="s">
        <v>30871</v>
      </c>
      <c r="Y42" s="33">
        <f>D6L435C7-D6L435C10</f>
        <v>76.529555714726257</v>
      </c>
      <c r="Z42" s="16" t="s">
        <v>30872</v>
      </c>
      <c r="AA42" s="33">
        <f>CHOOSE(MIN(D6L435C9,RUN_YEARS),B7L804C7,B7L804C16,B7L804C25,B7L804C34,B7L804C43)</f>
        <v>851662</v>
      </c>
      <c r="AB42" s="16" t="s">
        <v>30873</v>
      </c>
      <c r="AC42" s="33">
        <f>IF(D6L435C12=0,0,D6L435C10/D6L435C12)</f>
        <v>2.2080008786176603E-3</v>
      </c>
      <c r="AD42" s="16" t="s">
        <v>30874</v>
      </c>
      <c r="AE42" s="33">
        <f>IF(D6L435C5=0,0,D6L435C10/D6L435C5)</f>
        <v>0.96089445287954711</v>
      </c>
      <c r="AF42" s="16" t="s">
        <v>30875</v>
      </c>
      <c r="AG42" s="33">
        <f>CHOOSE(MIN(D6L435C9,RUN_YEARS),B7L804C5,B7L804C14,B7L804C23,B7L804C32,B7L804C41)</f>
        <v>13330.811953341134</v>
      </c>
      <c r="AH42" s="16" t="s">
        <v>30876</v>
      </c>
      <c r="AI42" s="33">
        <f>IF(D6L435C15=0,0,D6L435C11/D6L435C15)</f>
        <v>5.7408022844058996E-3</v>
      </c>
      <c r="AJ42" s="16" t="s">
        <v>30877</v>
      </c>
      <c r="AK42" s="33">
        <f>IF(D6L435C5=0,0,D6L435C11/D6L435C5)</f>
        <v>3.9105547120452867E-2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1596.7309559934965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6330.4012894692969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7368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7368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7368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851662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13330.811953341134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1484.1071549542753</v>
      </c>
      <c r="AN43" s="16" t="s">
        <v>30899</v>
      </c>
      <c r="AO43" s="33">
        <f>D6L436C8-D6L436C18</f>
        <v>5883.8928450457242</v>
      </c>
      <c r="AP43" s="16" t="s">
        <v>30900</v>
      </c>
      <c r="AQ43" s="33">
        <f>CHOOSE(MIN(D6L436C9,RUN_YEARS),B7L804C2,B7L804C11,B7L804C20,B7L804C29,B7L804C38)</f>
        <v>1596.7309559934965</v>
      </c>
      <c r="AR43" s="16" t="s">
        <v>30901</v>
      </c>
      <c r="AS43" s="33">
        <f>IF(D6L436C20=0,0,D6L436C18/D6L436C20)</f>
        <v>0.92946601265762652</v>
      </c>
      <c r="AT43" s="16" t="s">
        <v>30902</v>
      </c>
      <c r="AU43" s="33">
        <f>IF(D6L436C5=0,0,D6L436C18/D6L436C5)</f>
        <v>0.20142605251822412</v>
      </c>
      <c r="AV43" s="16" t="s">
        <v>30903</v>
      </c>
      <c r="AW43" s="33">
        <f>CHOOSE(MIN(D6L436C9,RUN_YEARS),B7L804C1,B7L804C10,B7L804C19,B7L804C28,B7L804C37)</f>
        <v>6330.4012894692969</v>
      </c>
      <c r="AX43" s="16" t="s">
        <v>30904</v>
      </c>
      <c r="AY43" s="33">
        <f>IF(D6L436C23=0,0,D6L436C19/D6L436C23)</f>
        <v>0.92946601265762641</v>
      </c>
      <c r="AZ43" s="16" t="s">
        <v>30905</v>
      </c>
      <c r="BA43" s="33">
        <f>IF(D6L436C5=0,0,D6L436C19/D6L436C5)</f>
        <v>0.79857394748177579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33839.881350943862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33331.719993714578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4269.4599968572902</v>
      </c>
      <c r="R44" s="16" t="s">
        <v>30909</v>
      </c>
      <c r="S44" s="15">
        <f>SUM(D6L429C8:D6L436C8)</f>
        <v>29062.25999685729</v>
      </c>
      <c r="U44" s="21" t="str">
        <f>NULL_VALUE</f>
        <v>n/a</v>
      </c>
      <c r="V44" s="16" t="s">
        <v>30910</v>
      </c>
      <c r="W44" s="33">
        <f>SUM(D6L429C10:D6L436C10)</f>
        <v>4102.5004277712987</v>
      </c>
      <c r="X44" s="16" t="s">
        <v>30911</v>
      </c>
      <c r="Y44" s="33">
        <f>SUM(D6L429C11:D6L436C11)</f>
        <v>166.95956908599135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4.8170523373959381E-3</v>
      </c>
      <c r="AD44" s="16" t="s">
        <v>30913</v>
      </c>
      <c r="AE44" s="33">
        <f>IF(D6L437C5=0,0,D6L437C10/D6L437C5)</f>
        <v>0.12308096997529425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1.2524336077229404E-2</v>
      </c>
      <c r="AJ44" s="16" t="s">
        <v>30915</v>
      </c>
      <c r="AK44" s="33">
        <f>IF(D6L437C5=0,0,D6L437C11/D6L437C5)</f>
        <v>5.0090295105525671E-3</v>
      </c>
      <c r="AL44" s="16" t="s">
        <v>30916</v>
      </c>
      <c r="AM44" s="33">
        <f>SUM(D6L429C18:D6L436C18)</f>
        <v>5853.8963084252609</v>
      </c>
      <c r="AN44" s="16" t="s">
        <v>30917</v>
      </c>
      <c r="AO44" s="33">
        <f>SUM(D6L429C19:D6L436C19)</f>
        <v>23208.363688432029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3.6661757489275506</v>
      </c>
      <c r="AT44" s="16" t="s">
        <v>30919</v>
      </c>
      <c r="AU44" s="33">
        <f>IF(D6L437C5=0,0,D6L437C18/D6L437C5)</f>
        <v>0.17562538955472867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3.6661757489275502</v>
      </c>
      <c r="AZ44" s="16" t="s">
        <v>30921</v>
      </c>
      <c r="BA44" s="33">
        <f>IF(D6L437C5=0,0,D6L437C19/D6L437C5)</f>
        <v>0.69628461095942462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4057.3949797363966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2028.6974898681983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1014.3487449340992</v>
      </c>
      <c r="R45" s="16" t="s">
        <v>30926</v>
      </c>
      <c r="S45" s="15">
        <f>D6L438C5-D6L438C7</f>
        <v>1014.3487449340992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974.68208229250649</v>
      </c>
      <c r="X45" s="16" t="s">
        <v>30928</v>
      </c>
      <c r="Y45" s="33">
        <f>D6L438C7-D6L438C10</f>
        <v>39.666662641592666</v>
      </c>
      <c r="Z45" s="16" t="s">
        <v>30929</v>
      </c>
      <c r="AA45" s="33">
        <f>CHOOSE(MIN(D6L438C9,RUN_YEARS),B7L804C7,B7L804C16,B7L804C25,B7L804C34,B7L804C43)</f>
        <v>851662</v>
      </c>
      <c r="AB45" s="16" t="s">
        <v>30930</v>
      </c>
      <c r="AC45" s="33">
        <f>IF(D6L438C12=0,0,D6L438C10/D6L438C12)</f>
        <v>1.1444470720690914E-3</v>
      </c>
      <c r="AD45" s="16" t="s">
        <v>30931</v>
      </c>
      <c r="AE45" s="33">
        <f>IF(D6L438C5=0,0,D6L438C10/D6L438C5)</f>
        <v>0.48044722643977356</v>
      </c>
      <c r="AF45" s="16" t="s">
        <v>30932</v>
      </c>
      <c r="AG45" s="33">
        <f>CHOOSE(MIN(D6L438C9,RUN_YEARS),B7L804C5,B7L804C14,B7L804C23,B7L804C32,B7L804C41)</f>
        <v>13330.811953341134</v>
      </c>
      <c r="AH45" s="16" t="s">
        <v>30933</v>
      </c>
      <c r="AI45" s="33">
        <f>IF(D6L438C15=0,0,D6L438C11/D6L438C15)</f>
        <v>2.9755623873796311E-3</v>
      </c>
      <c r="AJ45" s="16" t="s">
        <v>30934</v>
      </c>
      <c r="AK45" s="33">
        <f>IF(D6L438C5=0,0,D6L438C11/D6L438C5)</f>
        <v>1.9552773560226444E-2</v>
      </c>
      <c r="AL45" s="16" t="s">
        <v>30935</v>
      </c>
      <c r="AM45" s="33">
        <f>D6L438C8*CHOOSE(MIN(D6L438C9,RUN_YEARS),B7L804C4,B7L804C13,B7L804C22,B7L804C31,B7L804C40)</f>
        <v>204.31626356889058</v>
      </c>
      <c r="AN45" s="16" t="s">
        <v>30936</v>
      </c>
      <c r="AO45" s="33">
        <f>D6L438C8-D6L438C18</f>
        <v>810.03248136520858</v>
      </c>
      <c r="AP45" s="16" t="s">
        <v>30937</v>
      </c>
      <c r="AQ45" s="33">
        <f>CHOOSE(MIN(D6L438C9,RUN_YEARS),B7L804C2,B7L804C11,B7L804C20,B7L804C29,B7L804C38)</f>
        <v>1596.7309559934965</v>
      </c>
      <c r="AR45" s="16" t="s">
        <v>30938</v>
      </c>
      <c r="AS45" s="33">
        <f>IF(D6L438C20=0,0,D6L438C18/D6L438C20)</f>
        <v>0.12795910469573357</v>
      </c>
      <c r="AT45" s="16" t="s">
        <v>30939</v>
      </c>
      <c r="AU45" s="33">
        <f>IF(D6L438C5=0,0,D6L438C18/D6L438C5)</f>
        <v>0.10071302625911206</v>
      </c>
      <c r="AV45" s="16" t="s">
        <v>30940</v>
      </c>
      <c r="AW45" s="33">
        <f>CHOOSE(MIN(D6L438C9,RUN_YEARS),B7L804C1,B7L804C10,B7L804C19,B7L804C28,B7L804C37)</f>
        <v>6330.4012894692969</v>
      </c>
      <c r="AX45" s="16" t="s">
        <v>30941</v>
      </c>
      <c r="AY45" s="33">
        <f>IF(D6L438C23=0,0,D6L438C19/D6L438C23)</f>
        <v>0.12795910469573357</v>
      </c>
      <c r="AZ45" s="16" t="s">
        <v>30942</v>
      </c>
      <c r="BA45" s="33">
        <f>IF(D6L438C5=0,0,D6L438C19/D6L438C5)</f>
        <v>0.39928697374088795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16721.453381977004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16721.453381977004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6688.5813527908022</v>
      </c>
      <c r="R46" s="16" t="s">
        <v>30946</v>
      </c>
      <c r="S46" s="15">
        <f>D6L439C5-D6L439C7</f>
        <v>10032.872029186201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6427.0207195302592</v>
      </c>
      <c r="X46" s="16" t="s">
        <v>30948</v>
      </c>
      <c r="Y46" s="33">
        <f>D6L439C7-D6L439C10</f>
        <v>261.560633260543</v>
      </c>
      <c r="Z46" s="16" t="s">
        <v>30949</v>
      </c>
      <c r="AA46" s="33">
        <f>CHOOSE(MIN(D6L439C9,RUN_YEARS),B7L804C7,B7L804C16,B7L804C25,B7L804C34,B7L804C43)</f>
        <v>851662</v>
      </c>
      <c r="AB46" s="16" t="s">
        <v>30950</v>
      </c>
      <c r="AC46" s="33">
        <f>IF(D6L439C12=0,0,D6L439C10/D6L439C12)</f>
        <v>7.546445326350429E-3</v>
      </c>
      <c r="AD46" s="16" t="s">
        <v>30951</v>
      </c>
      <c r="AE46" s="33">
        <f>IF(D6L439C5=0,0,D6L439C10/D6L439C5)</f>
        <v>0.3843577811518189</v>
      </c>
      <c r="AF46" s="16" t="s">
        <v>30952</v>
      </c>
      <c r="AG46" s="33">
        <f>CHOOSE(MIN(D6L439C9,RUN_YEARS),B7L804C5,B7L804C14,B7L804C23,B7L804C32,B7L804C41)</f>
        <v>13330.811953341134</v>
      </c>
      <c r="AH46" s="16" t="s">
        <v>30953</v>
      </c>
      <c r="AI46" s="33">
        <f>IF(D6L439C15=0,0,D6L439C11/D6L439C15)</f>
        <v>1.9620757848511052E-2</v>
      </c>
      <c r="AJ46" s="16" t="s">
        <v>30954</v>
      </c>
      <c r="AK46" s="33">
        <f>IF(D6L439C5=0,0,D6L439C11/D6L439C5)</f>
        <v>1.5642218848181143E-2</v>
      </c>
      <c r="AL46" s="16" t="s">
        <v>30955</v>
      </c>
      <c r="AM46" s="33">
        <f>D6L439C8*CHOOSE(MIN(D6L439C9,RUN_YEARS),B7L804C4,B7L804C13,B7L804C22,B7L804C31,B7L804C40)</f>
        <v>2020.8818082594817</v>
      </c>
      <c r="AN46" s="16" t="s">
        <v>30956</v>
      </c>
      <c r="AO46" s="33">
        <f>D6L439C8-D6L439C18</f>
        <v>8011.9902209267193</v>
      </c>
      <c r="AP46" s="16" t="s">
        <v>30957</v>
      </c>
      <c r="AQ46" s="33">
        <f>CHOOSE(MIN(D6L439C9,RUN_YEARS),B7L804C2,B7L804C11,B7L804C20,B7L804C29,B7L804C38)</f>
        <v>1596.7309559934965</v>
      </c>
      <c r="AR46" s="16" t="s">
        <v>30958</v>
      </c>
      <c r="AS46" s="33">
        <f>IF(D6L439C20=0,0,D6L439C18/D6L439C20)</f>
        <v>1.2656370196080251</v>
      </c>
      <c r="AT46" s="16" t="s">
        <v>30959</v>
      </c>
      <c r="AU46" s="33">
        <f>IF(D6L439C5=0,0,D6L439C18/D6L439C5)</f>
        <v>0.12085563151093447</v>
      </c>
      <c r="AV46" s="16" t="s">
        <v>30960</v>
      </c>
      <c r="AW46" s="33">
        <f>CHOOSE(MIN(D6L439C9,RUN_YEARS),B7L804C1,B7L804C10,B7L804C19,B7L804C28,B7L804C37)</f>
        <v>6330.4012894692969</v>
      </c>
      <c r="AX46" s="16" t="s">
        <v>30961</v>
      </c>
      <c r="AY46" s="33">
        <f>IF(D6L439C23=0,0,D6L439C19/D6L439C23)</f>
        <v>1.2656370196080251</v>
      </c>
      <c r="AZ46" s="16" t="s">
        <v>30962</v>
      </c>
      <c r="BA46" s="33">
        <f>IF(D6L439C5=0,0,D6L439C19/D6L439C5)</f>
        <v>0.47914436848906544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20778.848361713401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18750.150871845202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7702.9300977249013</v>
      </c>
      <c r="R47" s="16" t="s">
        <v>30966</v>
      </c>
      <c r="S47" s="15">
        <f>SUM(D6L438C8:D6L439C8)</f>
        <v>11047.2207741203</v>
      </c>
      <c r="U47" s="21" t="str">
        <f>NULL_VALUE</f>
        <v>n/a</v>
      </c>
      <c r="V47" s="16" t="s">
        <v>30967</v>
      </c>
      <c r="W47" s="33">
        <f>SUM(D6L438C10:D6L439C10)</f>
        <v>7401.7028018227657</v>
      </c>
      <c r="X47" s="16" t="s">
        <v>30968</v>
      </c>
      <c r="Y47" s="33">
        <f>SUM(D6L438C11:D6L439C11)</f>
        <v>301.22729590213567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8.69089239841952E-3</v>
      </c>
      <c r="AD47" s="16" t="s">
        <v>30970</v>
      </c>
      <c r="AE47" s="33">
        <f>IF(D6L440C5=0,0,D6L440C10/D6L440C5)</f>
        <v>0.39475430637398196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2.2596320235890685E-2</v>
      </c>
      <c r="AJ47" s="16" t="s">
        <v>30972</v>
      </c>
      <c r="AK47" s="33">
        <f>IF(D6L440C5=0,0,D6L440C11/D6L440C5)</f>
        <v>1.6065326511822988E-2</v>
      </c>
      <c r="AL47" s="16" t="s">
        <v>30973</v>
      </c>
      <c r="AM47" s="33">
        <f>SUM(D6L438C18:D6L439C18)</f>
        <v>2225.1980718283721</v>
      </c>
      <c r="AN47" s="16" t="s">
        <v>30974</v>
      </c>
      <c r="AO47" s="33">
        <f>SUM(D6L438C19:D6L439C19)</f>
        <v>8822.022702291928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1.3935961243037587</v>
      </c>
      <c r="AT47" s="16" t="s">
        <v>30976</v>
      </c>
      <c r="AU47" s="33">
        <f>IF(D6L440C5=0,0,D6L440C18/D6L440C5)</f>
        <v>0.11867627556905042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1.3935961243037587</v>
      </c>
      <c r="AZ47" s="16" t="s">
        <v>30978</v>
      </c>
      <c r="BA47" s="33">
        <f>IF(D6L440C5=0,0,D6L440C19/D6L440C5)</f>
        <v>0.47050409154514461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170202.80377302767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132716.01224011194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52289.460781858266</v>
      </c>
      <c r="R48" s="16" t="s">
        <v>30983</v>
      </c>
      <c r="S48" s="15">
        <f>SUM(D6L428C8,D6L437C8,D6L440C8)</f>
        <v>80426.551458253671</v>
      </c>
      <c r="U48" s="21" t="str">
        <f>NULL_VALUE</f>
        <v>n/a</v>
      </c>
      <c r="V48" s="16" t="s">
        <v>30984</v>
      </c>
      <c r="W48" s="33">
        <f>SUM(D6L428C10,D6L437C10,D6L440C10)</f>
        <v>50261.864778918185</v>
      </c>
      <c r="X48" s="16" t="s">
        <v>30985</v>
      </c>
      <c r="Y48" s="33">
        <f>SUM(D6L428C11,D6L437C11,D6L440C11)</f>
        <v>2027.5960029400717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5.5749478842855207E-2</v>
      </c>
      <c r="AD48" s="16" t="s">
        <v>30987</v>
      </c>
      <c r="AE48" s="33">
        <f>IF(D6L441C5=0,0,D6L441C10/D6L441C5)</f>
        <v>0.37871741269609283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0.14494864499142338</v>
      </c>
      <c r="AJ48" s="16" t="s">
        <v>30989</v>
      </c>
      <c r="AK48" s="33">
        <f>IF(D6L441C5=0,0,D6L441C11/D6L441C5)</f>
        <v>1.5277704390874195E-2</v>
      </c>
      <c r="AL48" s="16" t="s">
        <v>30990</v>
      </c>
      <c r="AM48" s="33">
        <f>SUM(D6L428C18,D6L437C18,D6L440C18)</f>
        <v>16124.018121136649</v>
      </c>
      <c r="AN48" s="16" t="s">
        <v>30991</v>
      </c>
      <c r="AO48" s="33">
        <f>SUM(D6L428C19,D6L437C19,D6L440C19)</f>
        <v>64302.533337117013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9.857953623653481</v>
      </c>
      <c r="AT48" s="16" t="s">
        <v>30993</v>
      </c>
      <c r="AU48" s="33">
        <f>IF(D6L441C5=0,0,D6L441C18/D6L441C5)</f>
        <v>0.12149263565849776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9.8579536236534793</v>
      </c>
      <c r="AZ48" s="16" t="s">
        <v>30995</v>
      </c>
      <c r="BA48" s="33">
        <f>IF(D6L441C5=0,0,D6L441C19/D6L441C5)</f>
        <v>0.48451224725453501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35873.554873333334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30851.257191066667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15425.628595533333</v>
      </c>
      <c r="R8" s="16" t="s">
        <v>31004</v>
      </c>
      <c r="S8" s="15">
        <f>D6L501C5-D6L501C7</f>
        <v>15425.628595533333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14764.561175894047</v>
      </c>
      <c r="X8" s="16" t="s">
        <v>31006</v>
      </c>
      <c r="Y8" s="33">
        <f>D6L501C7-D6L501C10</f>
        <v>661.06741963928653</v>
      </c>
      <c r="Z8" s="16" t="s">
        <v>31007</v>
      </c>
      <c r="AA8" s="33">
        <f>CHOOSE(MIN(D6L501C9,RUN_YEARS),B7L805C7,B7L805C16,B7L805C25,B7L805C34,B7L805C43)</f>
        <v>386260.66666666663</v>
      </c>
      <c r="AB8" s="16" t="s">
        <v>31008</v>
      </c>
      <c r="AC8" s="33">
        <f>IF(D6L501C12=0,0,D6L501C10/D6L501C12)</f>
        <v>3.8224345500432473E-2</v>
      </c>
      <c r="AD8" s="16" t="s">
        <v>31009</v>
      </c>
      <c r="AE8" s="33">
        <f>IF(D6L501C5=0,0,D6L501C10/D6L501C5)</f>
        <v>0.47857243173121949</v>
      </c>
      <c r="AF8" s="16" t="s">
        <v>31010</v>
      </c>
      <c r="AG8" s="33">
        <f>CHOOSE(MIN(D6L501C9,RUN_YEARS),B7L805C5,B7L805C14,B7L805C23,B7L805C32,B7L805C41)</f>
        <v>6651.6953144008048</v>
      </c>
      <c r="AH8" s="16" t="s">
        <v>31011</v>
      </c>
      <c r="AI8" s="33">
        <f>IF(D6L501C15=0,0,D6L501C11/D6L501C15)</f>
        <v>9.9383298301124384E-2</v>
      </c>
      <c r="AJ8" s="16" t="s">
        <v>31012</v>
      </c>
      <c r="AK8" s="33">
        <f>IF(D6L501C5=0,0,D6L501C11/D6L501C5)</f>
        <v>2.1427568268780506E-2</v>
      </c>
      <c r="AL8" s="16" t="s">
        <v>31013</v>
      </c>
      <c r="AM8" s="33">
        <f>D6L501C8*CHOOSE(MIN(D6L501C9,RUN_YEARS),B7L805C4,B7L805C13,B7L805C22,B7L805C31,B7L805C40)</f>
        <v>2956.7459575339453</v>
      </c>
      <c r="AN8" s="16" t="s">
        <v>31014</v>
      </c>
      <c r="AO8" s="33">
        <f>D6L501C8-D6L501C18</f>
        <v>12468.882637999388</v>
      </c>
      <c r="AP8" s="16" t="s">
        <v>31015</v>
      </c>
      <c r="AQ8" s="33">
        <f>CHOOSE(MIN(D6L501C9,RUN_YEARS),B7L805C2,B7L805C11,B7L805C20,B7L805C29,B7L805C38)</f>
        <v>705.13404652800034</v>
      </c>
      <c r="AR8" s="16" t="s">
        <v>31016</v>
      </c>
      <c r="AS8" s="33">
        <f>IF(D6L501C20=0,0,D6L501C18/D6L501C20)</f>
        <v>4.1931686210481898</v>
      </c>
      <c r="AT8" s="16" t="s">
        <v>31017</v>
      </c>
      <c r="AU8" s="33">
        <f>IF(D6L501C5=0,0,D6L501C18/D6L501C5)</f>
        <v>9.5838751050641297E-2</v>
      </c>
      <c r="AV8" s="16" t="s">
        <v>31018</v>
      </c>
      <c r="AW8" s="33">
        <f>CHOOSE(MIN(D6L501C9,RUN_YEARS),B7L805C1,B7L805C10,B7L805C19,B7L805C28,B7L805C37)</f>
        <v>2973.61822641954</v>
      </c>
      <c r="AX8" s="16" t="s">
        <v>31019</v>
      </c>
      <c r="AY8" s="33">
        <f>IF(D6L501C23=0,0,D6L501C19/D6L501C23)</f>
        <v>4.1931686210481907</v>
      </c>
      <c r="AZ8" s="16" t="s">
        <v>31020</v>
      </c>
      <c r="BA8" s="33">
        <f>IF(D6L501C5=0,0,D6L501C19/D6L501C5)</f>
        <v>0.40416124894935873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58.262598891847205</v>
      </c>
      <c r="J9" s="16" t="s">
        <v>31041</v>
      </c>
      <c r="K9" s="21">
        <f>IF(FLOW_THRU_100PCT="Y",1,INDEX(VariabilityMatrix,D6L502C1,D6L502C9))</f>
        <v>0.61092672130876635</v>
      </c>
      <c r="L9" s="16" t="s">
        <v>31021</v>
      </c>
      <c r="M9" s="15">
        <f>IF(D6L502C2&lt;&gt;0,D6L502C2*D6L502C4,D6L502C3*D6L502C4)</f>
        <v>35.594178515923979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17.797089257961989</v>
      </c>
      <c r="R9" s="16" t="s">
        <v>31023</v>
      </c>
      <c r="S9" s="15">
        <f>D6L502C5-D6L502C7</f>
        <v>17.797089257961989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17.028369053914236</v>
      </c>
      <c r="X9" s="16" t="s">
        <v>31025</v>
      </c>
      <c r="Y9" s="33">
        <f>D6L502C7-D6L502C10</f>
        <v>0.76872020404775299</v>
      </c>
      <c r="Z9" s="16" t="s">
        <v>31026</v>
      </c>
      <c r="AA9" s="33">
        <f>CHOOSE(MIN(D6L502C9,RUN_YEARS),B7L805C7,B7L805C16,B7L805C25,B7L805C34,B7L805C43)</f>
        <v>362284.4</v>
      </c>
      <c r="AB9" s="16" t="s">
        <v>31027</v>
      </c>
      <c r="AC9" s="33">
        <f>IF(D6L502C12=0,0,D6L502C10/D6L502C12)</f>
        <v>4.7002766483774171E-5</v>
      </c>
      <c r="AD9" s="16" t="s">
        <v>31028</v>
      </c>
      <c r="AE9" s="33">
        <f>IF(D6L502C5=0,0,D6L502C10/D6L502C5)</f>
        <v>0.47840320422892058</v>
      </c>
      <c r="AF9" s="16" t="s">
        <v>31029</v>
      </c>
      <c r="AG9" s="33">
        <f>CHOOSE(MIN(D6L502C9,RUN_YEARS),B7L805C5,B7L805C14,B7L805C23,B7L805C32,B7L805C41)</f>
        <v>6290.3024451445635</v>
      </c>
      <c r="AH9" s="16" t="s">
        <v>31030</v>
      </c>
      <c r="AI9" s="33">
        <f>IF(D6L502C15=0,0,D6L502C11/D6L502C15)</f>
        <v>1.2220719285781277E-4</v>
      </c>
      <c r="AJ9" s="16" t="s">
        <v>31031</v>
      </c>
      <c r="AK9" s="33">
        <f>IF(D6L502C5=0,0,D6L502C11/D6L502C5)</f>
        <v>2.1596795771079421E-2</v>
      </c>
      <c r="AL9" s="16" t="s">
        <v>31032</v>
      </c>
      <c r="AM9" s="33">
        <f>D6L502C8*CHOOSE(MIN(D6L502C9,RUN_YEARS),B7L805C4,B7L805C13,B7L805C22,B7L805C31,B7L805C40)</f>
        <v>3.293349049387523</v>
      </c>
      <c r="AN9" s="16" t="s">
        <v>31033</v>
      </c>
      <c r="AO9" s="33">
        <f>D6L502C8-D6L502C18</f>
        <v>14.503740208574467</v>
      </c>
      <c r="AP9" s="16" t="s">
        <v>31034</v>
      </c>
      <c r="AQ9" s="33">
        <f>CHOOSE(MIN(D6L502C9,RUN_YEARS),B7L805C2,B7L805C11,B7L805C20,B7L805C29,B7L805C38)</f>
        <v>640.9535163611132</v>
      </c>
      <c r="AR9" s="16" t="s">
        <v>31035</v>
      </c>
      <c r="AS9" s="33">
        <f>IF(D6L502C20=0,0,D6L502C18/D6L502C20)</f>
        <v>5.1382026392254787E-3</v>
      </c>
      <c r="AT9" s="16" t="s">
        <v>31036</v>
      </c>
      <c r="AU9" s="33">
        <f>IF(D6L502C5=0,0,D6L502C18/D6L502C5)</f>
        <v>9.2524934882656673E-2</v>
      </c>
      <c r="AV9" s="16" t="s">
        <v>31037</v>
      </c>
      <c r="AW9" s="33">
        <f>CHOOSE(MIN(D6L502C9,RUN_YEARS),B7L805C1,B7L805C10,B7L805C19,B7L805C28,B7L805C37)</f>
        <v>2822.7263942164659</v>
      </c>
      <c r="AX9" s="16" t="s">
        <v>31038</v>
      </c>
      <c r="AY9" s="33">
        <f>IF(D6L502C23=0,0,D6L502C19/D6L502C23)</f>
        <v>5.1382026392254795E-3</v>
      </c>
      <c r="AZ9" s="16" t="s">
        <v>31039</v>
      </c>
      <c r="BA9" s="33">
        <f>IF(D6L502C5=0,0,D6L502C19/D6L502C5)</f>
        <v>0.40747506511734333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6.937328610538156</v>
      </c>
      <c r="J10" s="16" t="s">
        <v>31062</v>
      </c>
      <c r="K10" s="21">
        <f>IF(FLOW_THRU_100PCT="Y",1,INDEX(VariabilityMatrix,D6L503C1,D6L503C9))</f>
        <v>0.61092672130876635</v>
      </c>
      <c r="L10" s="16" t="s">
        <v>31042</v>
      </c>
      <c r="M10" s="15">
        <f>IF(D6L503C2&lt;&gt;0,D6L503C2*D6L503C4,D6L503C3*D6L503C4)</f>
        <v>4.2381994226775754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2.1190997113387877</v>
      </c>
      <c r="R10" s="16" t="s">
        <v>31044</v>
      </c>
      <c r="S10" s="15">
        <f>D6L503C5-D6L503C7</f>
        <v>2.1190997113387877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2.0275681839701134</v>
      </c>
      <c r="X10" s="16" t="s">
        <v>31046</v>
      </c>
      <c r="Y10" s="33">
        <f>D6L503C7-D6L503C10</f>
        <v>9.1531527368674315E-2</v>
      </c>
      <c r="Z10" s="16" t="s">
        <v>31047</v>
      </c>
      <c r="AA10" s="33">
        <f>CHOOSE(MIN(D6L503C9,RUN_YEARS),B7L805C7,B7L805C16,B7L805C25,B7L805C34,B7L805C43)</f>
        <v>362284.4</v>
      </c>
      <c r="AB10" s="16" t="s">
        <v>31048</v>
      </c>
      <c r="AC10" s="33">
        <f>IF(D6L503C12=0,0,D6L503C10/D6L503C12)</f>
        <v>5.5966201800853511E-6</v>
      </c>
      <c r="AD10" s="16" t="s">
        <v>31049</v>
      </c>
      <c r="AE10" s="33">
        <f>IF(D6L503C5=0,0,D6L503C10/D6L503C5)</f>
        <v>0.47840320422892058</v>
      </c>
      <c r="AF10" s="16" t="s">
        <v>31050</v>
      </c>
      <c r="AG10" s="33">
        <f>CHOOSE(MIN(D6L503C9,RUN_YEARS),B7L805C5,B7L805C14,B7L805C23,B7L805C32,B7L805C41)</f>
        <v>6290.3024451445635</v>
      </c>
      <c r="AH10" s="16" t="s">
        <v>31051</v>
      </c>
      <c r="AI10" s="33">
        <f>IF(D6L503C15=0,0,D6L503C11/D6L503C15)</f>
        <v>1.4551212468221905E-5</v>
      </c>
      <c r="AJ10" s="16" t="s">
        <v>31052</v>
      </c>
      <c r="AK10" s="33">
        <f>IF(D6L503C5=0,0,D6L503C11/D6L503C5)</f>
        <v>2.1596795771079424E-2</v>
      </c>
      <c r="AL10" s="16" t="s">
        <v>31053</v>
      </c>
      <c r="AM10" s="33">
        <f>D6L503C8*CHOOSE(MIN(D6L503C9,RUN_YEARS),B7L805C4,B7L805C13,B7L805C22,B7L805C31,B7L805C40)</f>
        <v>0.39213912560295577</v>
      </c>
      <c r="AN10" s="16" t="s">
        <v>31054</v>
      </c>
      <c r="AO10" s="33">
        <f>D6L503C8-D6L503C18</f>
        <v>1.7269605857358319</v>
      </c>
      <c r="AP10" s="16" t="s">
        <v>31055</v>
      </c>
      <c r="AQ10" s="33">
        <f>CHOOSE(MIN(D6L503C9,RUN_YEARS),B7L805C2,B7L805C11,B7L805C20,B7L805C29,B7L805C38)</f>
        <v>640.9535163611132</v>
      </c>
      <c r="AR10" s="16" t="s">
        <v>31056</v>
      </c>
      <c r="AS10" s="33">
        <f>IF(D6L503C20=0,0,D6L503C18/D6L503C20)</f>
        <v>6.1180587295822653E-4</v>
      </c>
      <c r="AT10" s="16" t="s">
        <v>31057</v>
      </c>
      <c r="AU10" s="33">
        <f>IF(D6L503C5=0,0,D6L503C18/D6L503C5)</f>
        <v>9.2524934882656673E-2</v>
      </c>
      <c r="AV10" s="16" t="s">
        <v>31058</v>
      </c>
      <c r="AW10" s="33">
        <f>CHOOSE(MIN(D6L503C9,RUN_YEARS),B7L805C1,B7L805C10,B7L805C19,B7L805C28,B7L805C37)</f>
        <v>2822.7263942164659</v>
      </c>
      <c r="AX10" s="16" t="s">
        <v>31059</v>
      </c>
      <c r="AY10" s="33">
        <f>IF(D6L503C23=0,0,D6L503C19/D6L503C23)</f>
        <v>6.1180587295822653E-4</v>
      </c>
      <c r="AZ10" s="16" t="s">
        <v>31060</v>
      </c>
      <c r="BA10" s="33">
        <f>IF(D6L503C5=0,0,D6L503C19/D6L503C5)</f>
        <v>0.40747506511734333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-0.14067820216597157</v>
      </c>
      <c r="J11" s="16" t="s">
        <v>31083</v>
      </c>
      <c r="K11" s="21">
        <f>IF(FLOW_THRU_100PCT="Y",1,INDEX(VariabilityMatrix,D6L504C1,D6L504C9))</f>
        <v>0.61905176758577873</v>
      </c>
      <c r="L11" s="16" t="s">
        <v>31063</v>
      </c>
      <c r="M11" s="15">
        <f>IF(D6L504C2&lt;&gt;0,D6L504C2*D6L504C4,D6L504C3*D6L504C4)</f>
        <v>-8.708708971163423E-2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-4.3543544855817115E-2</v>
      </c>
      <c r="R11" s="16" t="s">
        <v>31065</v>
      </c>
      <c r="S11" s="15">
        <f>D6L504C5-D6L504C7</f>
        <v>-4.3543544855817115E-2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-4.1699979031082142E-2</v>
      </c>
      <c r="X11" s="16" t="s">
        <v>31067</v>
      </c>
      <c r="Y11" s="33">
        <f>D6L504C7-D6L504C10</f>
        <v>-1.8435658247349732E-3</v>
      </c>
      <c r="Z11" s="16" t="s">
        <v>31068</v>
      </c>
      <c r="AA11" s="33">
        <f>CHOOSE(MIN(D6L504C9,RUN_YEARS),B7L805C7,B7L805C16,B7L805C25,B7L805C34,B7L805C43)</f>
        <v>346867</v>
      </c>
      <c r="AB11" s="16" t="s">
        <v>31069</v>
      </c>
      <c r="AC11" s="33">
        <f>IF(D6L504C12=0,0,D6L504C10/D6L504C12)</f>
        <v>-1.202189283820085E-7</v>
      </c>
      <c r="AD11" s="16" t="s">
        <v>31070</v>
      </c>
      <c r="AE11" s="33">
        <f>IF(D6L504C5=0,0,D6L504C10/D6L504C5)</f>
        <v>0.47883077927119333</v>
      </c>
      <c r="AF11" s="16" t="s">
        <v>31071</v>
      </c>
      <c r="AG11" s="33">
        <f>CHOOSE(MIN(D6L504C9,RUN_YEARS),B7L805C5,B7L805C14,B7L805C23,B7L805C32,B7L805C41)</f>
        <v>5898.104302602791</v>
      </c>
      <c r="AH11" s="16" t="s">
        <v>31072</v>
      </c>
      <c r="AI11" s="33">
        <f>IF(D6L504C15=0,0,D6L504C11/D6L504C15)</f>
        <v>-3.1256921379322179E-7</v>
      </c>
      <c r="AJ11" s="16" t="s">
        <v>31073</v>
      </c>
      <c r="AK11" s="33">
        <f>IF(D6L504C5=0,0,D6L504C11/D6L504C5)</f>
        <v>2.1169220728806667E-2</v>
      </c>
      <c r="AL11" s="16" t="s">
        <v>31074</v>
      </c>
      <c r="AM11" s="33">
        <f>D6L504C8*CHOOSE(MIN(D6L504C9,RUN_YEARS),B7L805C4,B7L805C13,B7L805C22,B7L805C31,B7L805C40)</f>
        <v>-8.6170062309126241E-3</v>
      </c>
      <c r="AN11" s="16" t="s">
        <v>31075</v>
      </c>
      <c r="AO11" s="33">
        <f>D6L504C8-D6L504C18</f>
        <v>-3.4926538624904489E-2</v>
      </c>
      <c r="AP11" s="16" t="s">
        <v>31076</v>
      </c>
      <c r="AQ11" s="33">
        <f>CHOOSE(MIN(D6L504C9,RUN_YEARS),B7L805C2,B7L805C11,B7L805C20,B7L805C29,B7L805C38)</f>
        <v>650.3205221233261</v>
      </c>
      <c r="AR11" s="16" t="s">
        <v>31077</v>
      </c>
      <c r="AS11" s="33">
        <f>IF(D6L504C20=0,0,D6L504C18/D6L504C20)</f>
        <v>-1.325039874611016E-5</v>
      </c>
      <c r="AT11" s="16" t="s">
        <v>31078</v>
      </c>
      <c r="AU11" s="33">
        <f>IF(D6L504C5=0,0,D6L504C18/D6L504C5)</f>
        <v>9.8946999600578595E-2</v>
      </c>
      <c r="AV11" s="16" t="s">
        <v>31079</v>
      </c>
      <c r="AW11" s="33">
        <f>CHOOSE(MIN(D6L504C9,RUN_YEARS),B7L805C1,B7L805C10,B7L805C19,B7L805C28,B7L805C37)</f>
        <v>2635.8858547677801</v>
      </c>
      <c r="AX11" s="16" t="s">
        <v>31080</v>
      </c>
      <c r="AY11" s="33">
        <f>IF(D6L504C23=0,0,D6L504C19/D6L504C23)</f>
        <v>-1.3250398746110156E-5</v>
      </c>
      <c r="AZ11" s="16" t="s">
        <v>31081</v>
      </c>
      <c r="BA11" s="33">
        <f>IF(D6L504C5=0,0,D6L504C19/D6L504C5)</f>
        <v>0.40105300039942138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251.92699072812928</v>
      </c>
      <c r="J12" s="16" t="s">
        <v>31104</v>
      </c>
      <c r="K12" s="21">
        <f>IF(FLOW_THRU_100PCT="Y",1,INDEX(VariabilityMatrix,D6L505C1,D6L505C9))</f>
        <v>0.32581930471580645</v>
      </c>
      <c r="L12" s="16" t="s">
        <v>31084</v>
      </c>
      <c r="M12" s="15">
        <f>IF(D6L505C2&lt;&gt;0,D6L505C2*D6L505C4,D6L505C3*D6L505C4)</f>
        <v>82.082676958184507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41.041338479092254</v>
      </c>
      <c r="R12" s="16" t="s">
        <v>31086</v>
      </c>
      <c r="S12" s="15">
        <f>D6L505C5-D6L505C7</f>
        <v>41.041338479092254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39.268615668482859</v>
      </c>
      <c r="X12" s="16" t="s">
        <v>31088</v>
      </c>
      <c r="Y12" s="33">
        <f>D6L505C7-D6L505C10</f>
        <v>1.7727228106093946</v>
      </c>
      <c r="Z12" s="16" t="s">
        <v>31089</v>
      </c>
      <c r="AA12" s="33">
        <f>CHOOSE(MIN(D6L505C9,RUN_YEARS),B7L805C7,B7L805C16,B7L805C25,B7L805C34,B7L805C43)</f>
        <v>362284.4</v>
      </c>
      <c r="AB12" s="16" t="s">
        <v>31090</v>
      </c>
      <c r="AC12" s="33">
        <f>IF(D6L505C12=0,0,D6L505C10/D6L505C12)</f>
        <v>1.0839168252478676E-4</v>
      </c>
      <c r="AD12" s="16" t="s">
        <v>31091</v>
      </c>
      <c r="AE12" s="33">
        <f>IF(D6L505C5=0,0,D6L505C10/D6L505C5)</f>
        <v>0.47840320422892063</v>
      </c>
      <c r="AF12" s="16" t="s">
        <v>31092</v>
      </c>
      <c r="AG12" s="33">
        <f>CHOOSE(MIN(D6L505C9,RUN_YEARS),B7L805C5,B7L805C14,B7L805C23,B7L805C32,B7L805C41)</f>
        <v>6290.3024451445635</v>
      </c>
      <c r="AH12" s="16" t="s">
        <v>31093</v>
      </c>
      <c r="AI12" s="33">
        <f>IF(D6L505C15=0,0,D6L505C11/D6L505C15)</f>
        <v>2.8181837456444498E-4</v>
      </c>
      <c r="AJ12" s="16" t="s">
        <v>31094</v>
      </c>
      <c r="AK12" s="33">
        <f>IF(D6L505C5=0,0,D6L505C11/D6L505C5)</f>
        <v>2.1596795771079386E-2</v>
      </c>
      <c r="AL12" s="16" t="s">
        <v>31095</v>
      </c>
      <c r="AM12" s="33">
        <f>D6L505C8*CHOOSE(MIN(D6L505C9,RUN_YEARS),B7L805C4,B7L805C13,B7L805C22,B7L805C31,B7L805C40)</f>
        <v>7.5946943405501646</v>
      </c>
      <c r="AN12" s="16" t="s">
        <v>31096</v>
      </c>
      <c r="AO12" s="33">
        <f>D6L505C8-D6L505C18</f>
        <v>33.446644138542091</v>
      </c>
      <c r="AP12" s="16" t="s">
        <v>31097</v>
      </c>
      <c r="AQ12" s="33">
        <f>CHOOSE(MIN(D6L505C9,RUN_YEARS),B7L805C2,B7L805C11,B7L805C20,B7L805C29,B7L805C38)</f>
        <v>640.9535163611132</v>
      </c>
      <c r="AR12" s="16" t="s">
        <v>31098</v>
      </c>
      <c r="AS12" s="33">
        <f>IF(D6L505C20=0,0,D6L505C18/D6L505C20)</f>
        <v>1.184905636163374E-2</v>
      </c>
      <c r="AT12" s="16" t="s">
        <v>31099</v>
      </c>
      <c r="AU12" s="33">
        <f>IF(D6L505C5=0,0,D6L505C18/D6L505C5)</f>
        <v>9.2524934882656673E-2</v>
      </c>
      <c r="AV12" s="16" t="s">
        <v>31100</v>
      </c>
      <c r="AW12" s="33">
        <f>CHOOSE(MIN(D6L505C9,RUN_YEARS),B7L805C1,B7L805C10,B7L805C19,B7L805C28,B7L805C37)</f>
        <v>2822.7263942164659</v>
      </c>
      <c r="AX12" s="16" t="s">
        <v>31101</v>
      </c>
      <c r="AY12" s="33">
        <f>IF(D6L505C23=0,0,D6L505C19/D6L505C23)</f>
        <v>1.1849056361633742E-2</v>
      </c>
      <c r="AZ12" s="16" t="s">
        <v>31102</v>
      </c>
      <c r="BA12" s="33">
        <f>IF(D6L505C5=0,0,D6L505C19/D6L505C5)</f>
        <v>0.40747506511734333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89.743044723280946</v>
      </c>
      <c r="J13" s="16" t="s">
        <v>31125</v>
      </c>
      <c r="K13" s="21">
        <f>IF(FLOW_THRU_100PCT="Y",1,INDEX(VariabilityMatrix,D6L506C1,D6L506C9))</f>
        <v>0.61092672130876635</v>
      </c>
      <c r="L13" s="16" t="s">
        <v>31105</v>
      </c>
      <c r="M13" s="15">
        <f>IF(D6L506C2&lt;&gt;0,D6L506C2*D6L506C4,D6L506C3*D6L506C4)</f>
        <v>54.826424073060011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27.413212036530005</v>
      </c>
      <c r="R13" s="16" t="s">
        <v>31107</v>
      </c>
      <c r="S13" s="15">
        <f>D6L506C5-D6L506C7</f>
        <v>27.413212036530005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26.229136952965536</v>
      </c>
      <c r="X13" s="16" t="s">
        <v>31109</v>
      </c>
      <c r="Y13" s="33">
        <f>D6L506C7-D6L506C10</f>
        <v>1.1840750835644691</v>
      </c>
      <c r="Z13" s="16" t="s">
        <v>31110</v>
      </c>
      <c r="AA13" s="33">
        <f>CHOOSE(MIN(D6L506C9,RUN_YEARS),B7L805C7,B7L805C16,B7L805C25,B7L805C34,B7L805C43)</f>
        <v>362284.4</v>
      </c>
      <c r="AB13" s="16" t="s">
        <v>31111</v>
      </c>
      <c r="AC13" s="33">
        <f>IF(D6L506C12=0,0,D6L506C10/D6L506C12)</f>
        <v>7.2399299978043595E-5</v>
      </c>
      <c r="AD13" s="16" t="s">
        <v>31112</v>
      </c>
      <c r="AE13" s="33">
        <f>IF(D6L506C5=0,0,D6L506C10/D6L506C5)</f>
        <v>0.47840320422892058</v>
      </c>
      <c r="AF13" s="16" t="s">
        <v>31113</v>
      </c>
      <c r="AG13" s="33">
        <f>CHOOSE(MIN(D6L506C9,RUN_YEARS),B7L805C5,B7L805C14,B7L805C23,B7L805C32,B7L805C41)</f>
        <v>6290.3024451445635</v>
      </c>
      <c r="AH13" s="16" t="s">
        <v>31114</v>
      </c>
      <c r="AI13" s="33">
        <f>IF(D6L506C15=0,0,D6L506C11/D6L506C15)</f>
        <v>1.8823817994291319E-4</v>
      </c>
      <c r="AJ13" s="16" t="s">
        <v>31115</v>
      </c>
      <c r="AK13" s="33">
        <f>IF(D6L506C5=0,0,D6L506C11/D6L506C5)</f>
        <v>2.1596795771079414E-2</v>
      </c>
      <c r="AL13" s="16" t="s">
        <v>31116</v>
      </c>
      <c r="AM13" s="33">
        <f>D6L506C8*CHOOSE(MIN(D6L506C9,RUN_YEARS),B7L805C4,B7L805C13,B7L805C22,B7L805C31,B7L805C40)</f>
        <v>5.0728113172087976</v>
      </c>
      <c r="AN13" s="16" t="s">
        <v>31117</v>
      </c>
      <c r="AO13" s="33">
        <f>D6L506C8-D6L506C18</f>
        <v>22.34040071932121</v>
      </c>
      <c r="AP13" s="16" t="s">
        <v>31118</v>
      </c>
      <c r="AQ13" s="33">
        <f>CHOOSE(MIN(D6L506C9,RUN_YEARS),B7L805C2,B7L805C11,B7L805C20,B7L805C29,B7L805C38)</f>
        <v>640.9535163611132</v>
      </c>
      <c r="AR13" s="16" t="s">
        <v>31119</v>
      </c>
      <c r="AS13" s="33">
        <f>IF(D6L506C20=0,0,D6L506C18/D6L506C20)</f>
        <v>7.9144761479875807E-3</v>
      </c>
      <c r="AT13" s="16" t="s">
        <v>31120</v>
      </c>
      <c r="AU13" s="33">
        <f>IF(D6L506C5=0,0,D6L506C18/D6L506C5)</f>
        <v>9.2524934882656673E-2</v>
      </c>
      <c r="AV13" s="16" t="s">
        <v>31121</v>
      </c>
      <c r="AW13" s="33">
        <f>CHOOSE(MIN(D6L506C9,RUN_YEARS),B7L805C1,B7L805C10,B7L805C19,B7L805C28,B7L805C37)</f>
        <v>2822.7263942164659</v>
      </c>
      <c r="AX13" s="16" t="s">
        <v>31122</v>
      </c>
      <c r="AY13" s="33">
        <f>IF(D6L506C23=0,0,D6L506C19/D6L506C23)</f>
        <v>7.9144761479875807E-3</v>
      </c>
      <c r="AZ13" s="16" t="s">
        <v>31123</v>
      </c>
      <c r="BA13" s="33">
        <f>IF(D6L506C5=0,0,D6L506C19/D6L506C5)</f>
        <v>0.40747506511734338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3.2783724275029451</v>
      </c>
      <c r="J14" s="16" t="s">
        <v>31146</v>
      </c>
      <c r="K14" s="21">
        <f>IF(FLOW_THRU_100PCT="Y",1,INDEX(VariabilityMatrix,D6L507C1,D6L507C9))</f>
        <v>0.61905176758577873</v>
      </c>
      <c r="L14" s="16" t="s">
        <v>31126</v>
      </c>
      <c r="M14" s="15">
        <f>IF(D6L507C2&lt;&gt;0,D6L507C2*D6L507C4,D6L507C3*D6L507C4)</f>
        <v>2.0294822460501782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1.0147411230250891</v>
      </c>
      <c r="R14" s="16" t="s">
        <v>31128</v>
      </c>
      <c r="S14" s="15">
        <f>D6L507C5-D6L507C7</f>
        <v>1.0147411230250891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0.97177856539325858</v>
      </c>
      <c r="X14" s="16" t="s">
        <v>31130</v>
      </c>
      <c r="Y14" s="33">
        <f>D6L507C7-D6L507C10</f>
        <v>4.2962557631830545E-2</v>
      </c>
      <c r="Z14" s="16" t="s">
        <v>31131</v>
      </c>
      <c r="AA14" s="33">
        <f>CHOOSE(MIN(D6L507C9,RUN_YEARS),B7L805C7,B7L805C16,B7L805C25,B7L805C34,B7L805C43)</f>
        <v>346867</v>
      </c>
      <c r="AB14" s="16" t="s">
        <v>31132</v>
      </c>
      <c r="AC14" s="33">
        <f>IF(D6L507C12=0,0,D6L507C10/D6L507C12)</f>
        <v>2.8015884053347785E-6</v>
      </c>
      <c r="AD14" s="16" t="s">
        <v>31133</v>
      </c>
      <c r="AE14" s="33">
        <f>IF(D6L507C5=0,0,D6L507C10/D6L507C5)</f>
        <v>0.47883077927119333</v>
      </c>
      <c r="AF14" s="16" t="s">
        <v>31134</v>
      </c>
      <c r="AG14" s="33">
        <f>CHOOSE(MIN(D6L507C9,RUN_YEARS),B7L805C5,B7L805C14,B7L805C23,B7L805C32,B7L805C41)</f>
        <v>5898.104302602791</v>
      </c>
      <c r="AH14" s="16" t="s">
        <v>31135</v>
      </c>
      <c r="AI14" s="33">
        <f>IF(D6L507C15=0,0,D6L507C11/D6L507C15)</f>
        <v>7.284129853870417E-6</v>
      </c>
      <c r="AJ14" s="16" t="s">
        <v>31136</v>
      </c>
      <c r="AK14" s="33">
        <f>IF(D6L507C5=0,0,D6L507C11/D6L507C5)</f>
        <v>2.1169220728806667E-2</v>
      </c>
      <c r="AL14" s="16" t="s">
        <v>31137</v>
      </c>
      <c r="AM14" s="33">
        <f>D6L507C8*CHOOSE(MIN(D6L507C9,RUN_YEARS),B7L805C4,B7L805C13,B7L805C22,B7L805C31,B7L805C40)</f>
        <v>0.20081117898930831</v>
      </c>
      <c r="AN14" s="16" t="s">
        <v>31138</v>
      </c>
      <c r="AO14" s="33">
        <f>D6L507C8-D6L507C18</f>
        <v>0.81392994403578078</v>
      </c>
      <c r="AP14" s="16" t="s">
        <v>31139</v>
      </c>
      <c r="AQ14" s="33">
        <f>CHOOSE(MIN(D6L507C9,RUN_YEARS),B7L805C2,B7L805C11,B7L805C20,B7L805C29,B7L805C38)</f>
        <v>650.3205221233261</v>
      </c>
      <c r="AR14" s="16" t="s">
        <v>31140</v>
      </c>
      <c r="AS14" s="33">
        <f>IF(D6L507C20=0,0,D6L507C18/D6L507C20)</f>
        <v>3.0878800861712107E-4</v>
      </c>
      <c r="AT14" s="16" t="s">
        <v>31141</v>
      </c>
      <c r="AU14" s="33">
        <f>IF(D6L507C5=0,0,D6L507C18/D6L507C5)</f>
        <v>9.8946999600578581E-2</v>
      </c>
      <c r="AV14" s="16" t="s">
        <v>31142</v>
      </c>
      <c r="AW14" s="33">
        <f>CHOOSE(MIN(D6L507C9,RUN_YEARS),B7L805C1,B7L805C10,B7L805C19,B7L805C28,B7L805C37)</f>
        <v>2635.8858547677801</v>
      </c>
      <c r="AX14" s="16" t="s">
        <v>31143</v>
      </c>
      <c r="AY14" s="33">
        <f>IF(D6L507C23=0,0,D6L507C19/D6L507C23)</f>
        <v>3.0878800861712107E-4</v>
      </c>
      <c r="AZ14" s="16" t="s">
        <v>31144</v>
      </c>
      <c r="BA14" s="33">
        <f>IF(D6L507C5=0,0,D6L507C19/D6L507C5)</f>
        <v>0.40105300039942138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1.4257925895199819</v>
      </c>
      <c r="J15" s="16" t="s">
        <v>31167</v>
      </c>
      <c r="K15" s="21">
        <f>IF(FLOW_THRU_100PCT="Y",1,INDEX(VariabilityMatrix,D6L508C1,D6L508C9))</f>
        <v>0.61905176758577873</v>
      </c>
      <c r="L15" s="16" t="s">
        <v>31147</v>
      </c>
      <c r="M15" s="15">
        <f>IF(D6L508C2&lt;&gt;0,D6L508C2*D6L508C4,D6L508C3*D6L508C4)</f>
        <v>0.88263942275304941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0.4413197113765247</v>
      </c>
      <c r="R15" s="16" t="s">
        <v>31149</v>
      </c>
      <c r="S15" s="15">
        <f>D6L508C5-D6L508C7</f>
        <v>0.4413197113765247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0.42263492261231889</v>
      </c>
      <c r="X15" s="16" t="s">
        <v>31151</v>
      </c>
      <c r="Y15" s="33">
        <f>D6L508C7-D6L508C10</f>
        <v>1.8684788764205817E-2</v>
      </c>
      <c r="Z15" s="16" t="s">
        <v>31152</v>
      </c>
      <c r="AA15" s="33">
        <f>CHOOSE(MIN(D6L508C9,RUN_YEARS),B7L805C7,B7L805C16,B7L805C25,B7L805C34,B7L805C43)</f>
        <v>346867</v>
      </c>
      <c r="AB15" s="16" t="s">
        <v>31153</v>
      </c>
      <c r="AC15" s="33">
        <f>IF(D6L508C12=0,0,D6L508C10/D6L508C12)</f>
        <v>1.2184350849527885E-6</v>
      </c>
      <c r="AD15" s="16" t="s">
        <v>31154</v>
      </c>
      <c r="AE15" s="33">
        <f>IF(D6L508C5=0,0,D6L508C10/D6L508C5)</f>
        <v>0.47883077927119333</v>
      </c>
      <c r="AF15" s="16" t="s">
        <v>31155</v>
      </c>
      <c r="AG15" s="33">
        <f>CHOOSE(MIN(D6L508C9,RUN_YEARS),B7L805C5,B7L805C14,B7L805C23,B7L805C32,B7L805C41)</f>
        <v>5898.104302602791</v>
      </c>
      <c r="AH15" s="16" t="s">
        <v>31156</v>
      </c>
      <c r="AI15" s="33">
        <f>IF(D6L508C15=0,0,D6L508C11/D6L508C15)</f>
        <v>3.1679312208772495E-6</v>
      </c>
      <c r="AJ15" s="16" t="s">
        <v>31157</v>
      </c>
      <c r="AK15" s="33">
        <f>IF(D6L508C5=0,0,D6L508C11/D6L508C5)</f>
        <v>2.1169220728806681E-2</v>
      </c>
      <c r="AL15" s="16" t="s">
        <v>31158</v>
      </c>
      <c r="AM15" s="33">
        <f>D6L508C8*CHOOSE(MIN(D6L508C9,RUN_YEARS),B7L805C4,B7L805C13,B7L805C22,B7L805C31,B7L805C40)</f>
        <v>8.7334522610600887E-2</v>
      </c>
      <c r="AN15" s="16" t="s">
        <v>31159</v>
      </c>
      <c r="AO15" s="33">
        <f>D6L508C8-D6L508C18</f>
        <v>0.35398518876592383</v>
      </c>
      <c r="AP15" s="16" t="s">
        <v>31160</v>
      </c>
      <c r="AQ15" s="33">
        <f>CHOOSE(MIN(D6L508C9,RUN_YEARS),B7L805C2,B7L805C11,B7L805C20,B7L805C29,B7L805C38)</f>
        <v>650.3205221233261</v>
      </c>
      <c r="AR15" s="16" t="s">
        <v>31161</v>
      </c>
      <c r="AS15" s="33">
        <f>IF(D6L508C20=0,0,D6L508C18/D6L508C20)</f>
        <v>1.3429458188625156E-4</v>
      </c>
      <c r="AT15" s="16" t="s">
        <v>31162</v>
      </c>
      <c r="AU15" s="33">
        <f>IF(D6L508C5=0,0,D6L508C18/D6L508C5)</f>
        <v>9.8946999600578581E-2</v>
      </c>
      <c r="AV15" s="16" t="s">
        <v>31163</v>
      </c>
      <c r="AW15" s="33">
        <f>CHOOSE(MIN(D6L508C9,RUN_YEARS),B7L805C1,B7L805C10,B7L805C19,B7L805C28,B7L805C37)</f>
        <v>2635.8858547677801</v>
      </c>
      <c r="AX15" s="16" t="s">
        <v>31164</v>
      </c>
      <c r="AY15" s="33">
        <f>IF(D6L508C23=0,0,D6L508C19/D6L508C23)</f>
        <v>1.3429458188625156E-4</v>
      </c>
      <c r="AZ15" s="16" t="s">
        <v>31165</v>
      </c>
      <c r="BA15" s="33">
        <f>IF(D6L508C5=0,0,D6L508C19/D6L508C5)</f>
        <v>0.40105300039942143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2.6120520240006067</v>
      </c>
      <c r="J16" s="16" t="s">
        <v>31188</v>
      </c>
      <c r="K16" s="21">
        <f>IF(FLOW_THRU_100PCT="Y",1,INDEX(VariabilityMatrix,D6L509C1,D6L509C9))</f>
        <v>0.61905176758577873</v>
      </c>
      <c r="L16" s="16" t="s">
        <v>31168</v>
      </c>
      <c r="M16" s="15">
        <f>IF(D6L509C2&lt;&gt;0,D6L509C2*D6L509C4,D6L509C3*D6L509C4)</f>
        <v>1.6169954224835865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0.80849771124179326</v>
      </c>
      <c r="R16" s="16" t="s">
        <v>31170</v>
      </c>
      <c r="S16" s="15">
        <f>D6L509C5-D6L509C7</f>
        <v>0.80849771124179326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0.77426717822576818</v>
      </c>
      <c r="X16" s="16" t="s">
        <v>31172</v>
      </c>
      <c r="Y16" s="33">
        <f>D6L509C7-D6L509C10</f>
        <v>3.4230533016025078E-2</v>
      </c>
      <c r="Z16" s="16" t="s">
        <v>31173</v>
      </c>
      <c r="AA16" s="33">
        <f>CHOOSE(MIN(D6L509C9,RUN_YEARS),B7L805C7,B7L805C16,B7L805C25,B7L805C34,B7L805C43)</f>
        <v>346867</v>
      </c>
      <c r="AB16" s="16" t="s">
        <v>31174</v>
      </c>
      <c r="AC16" s="33">
        <f>IF(D6L509C12=0,0,D6L509C10/D6L509C12)</f>
        <v>2.2321730756335085E-6</v>
      </c>
      <c r="AD16" s="16" t="s">
        <v>31175</v>
      </c>
      <c r="AE16" s="33">
        <f>IF(D6L509C5=0,0,D6L509C10/D6L509C5)</f>
        <v>0.47883077927119333</v>
      </c>
      <c r="AF16" s="16" t="s">
        <v>31176</v>
      </c>
      <c r="AG16" s="33">
        <f>CHOOSE(MIN(D6L509C9,RUN_YEARS),B7L805C5,B7L805C14,B7L805C23,B7L805C32,B7L805C41)</f>
        <v>5898.104302602791</v>
      </c>
      <c r="AH16" s="16" t="s">
        <v>31177</v>
      </c>
      <c r="AI16" s="33">
        <f>IF(D6L509C15=0,0,D6L509C11/D6L509C15)</f>
        <v>5.8036499966471242E-6</v>
      </c>
      <c r="AJ16" s="16" t="s">
        <v>31178</v>
      </c>
      <c r="AK16" s="33">
        <f>IF(D6L509C5=0,0,D6L509C11/D6L509C5)</f>
        <v>2.1169220728806695E-2</v>
      </c>
      <c r="AL16" s="16" t="s">
        <v>31179</v>
      </c>
      <c r="AM16" s="33">
        <f>D6L509C8*CHOOSE(MIN(D6L509C9,RUN_YEARS),B7L805C4,B7L805C13,B7L805C22,B7L805C31,B7L805C40)</f>
        <v>0.15999684542262083</v>
      </c>
      <c r="AN16" s="16" t="s">
        <v>31180</v>
      </c>
      <c r="AO16" s="33">
        <f>D6L509C8-D6L509C18</f>
        <v>0.64850086581917243</v>
      </c>
      <c r="AP16" s="16" t="s">
        <v>31181</v>
      </c>
      <c r="AQ16" s="33">
        <f>CHOOSE(MIN(D6L509C9,RUN_YEARS),B7L805C2,B7L805C11,B7L805C20,B7L805C29,B7L805C38)</f>
        <v>650.3205221233261</v>
      </c>
      <c r="AR16" s="16" t="s">
        <v>31182</v>
      </c>
      <c r="AS16" s="33">
        <f>IF(D6L509C20=0,0,D6L509C18/D6L509C20)</f>
        <v>2.4602767401561286E-4</v>
      </c>
      <c r="AT16" s="16" t="s">
        <v>31183</v>
      </c>
      <c r="AU16" s="33">
        <f>IF(D6L509C5=0,0,D6L509C18/D6L509C5)</f>
        <v>9.8946999600578581E-2</v>
      </c>
      <c r="AV16" s="16" t="s">
        <v>31184</v>
      </c>
      <c r="AW16" s="33">
        <f>CHOOSE(MIN(D6L509C9,RUN_YEARS),B7L805C1,B7L805C10,B7L805C19,B7L805C28,B7L805C37)</f>
        <v>2635.8858547677801</v>
      </c>
      <c r="AX16" s="16" t="s">
        <v>31185</v>
      </c>
      <c r="AY16" s="33">
        <f>IF(D6L509C23=0,0,D6L509C19/D6L509C23)</f>
        <v>2.4602767401561286E-4</v>
      </c>
      <c r="AZ16" s="16" t="s">
        <v>31186</v>
      </c>
      <c r="BA16" s="33">
        <f>IF(D6L509C5=0,0,D6L509C19/D6L509C5)</f>
        <v>0.40105300039942143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0.61594239867263212</v>
      </c>
      <c r="J17" s="16" t="s">
        <v>31209</v>
      </c>
      <c r="K17" s="21">
        <f>IF(FLOW_THRU_100PCT="Y",1,INDEX(VariabilityMatrix,D6L510C1,D6L510C9))</f>
        <v>0.61905176758577873</v>
      </c>
      <c r="L17" s="16" t="s">
        <v>31189</v>
      </c>
      <c r="M17" s="15">
        <f>IF(D6L510C2&lt;&gt;0,D6L510C2*D6L510C4,D6L510C3*D6L510C4)</f>
        <v>0.38130023062931734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0.19065011531465867</v>
      </c>
      <c r="R17" s="16" t="s">
        <v>31191</v>
      </c>
      <c r="S17" s="15">
        <f>D6L510C5-D6L510C7</f>
        <v>0.19065011531465867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0.18257828656852176</v>
      </c>
      <c r="X17" s="16" t="s">
        <v>31193</v>
      </c>
      <c r="Y17" s="33">
        <f>D6L510C7-D6L510C10</f>
        <v>8.0718287461369054E-3</v>
      </c>
      <c r="Z17" s="16" t="s">
        <v>31194</v>
      </c>
      <c r="AA17" s="33">
        <f>CHOOSE(MIN(D6L510C9,RUN_YEARS),B7L805C7,B7L805C16,B7L805C25,B7L805C34,B7L805C43)</f>
        <v>346867</v>
      </c>
      <c r="AB17" s="16" t="s">
        <v>31195</v>
      </c>
      <c r="AC17" s="33">
        <f>IF(D6L510C12=0,0,D6L510C10/D6L510C12)</f>
        <v>5.263639566996046E-7</v>
      </c>
      <c r="AD17" s="16" t="s">
        <v>31196</v>
      </c>
      <c r="AE17" s="33">
        <f>IF(D6L510C5=0,0,D6L510C10/D6L510C5)</f>
        <v>0.47883077927119333</v>
      </c>
      <c r="AF17" s="16" t="s">
        <v>31197</v>
      </c>
      <c r="AG17" s="33">
        <f>CHOOSE(MIN(D6L510C9,RUN_YEARS),B7L805C5,B7L805C14,B7L805C23,B7L805C32,B7L805C41)</f>
        <v>5898.104302602791</v>
      </c>
      <c r="AH17" s="16" t="s">
        <v>31198</v>
      </c>
      <c r="AI17" s="33">
        <f>IF(D6L510C15=0,0,D6L510C11/D6L510C15)</f>
        <v>1.3685462874189704E-6</v>
      </c>
      <c r="AJ17" s="16" t="s">
        <v>31199</v>
      </c>
      <c r="AK17" s="33">
        <f>IF(D6L510C5=0,0,D6L510C11/D6L510C5)</f>
        <v>2.1169220728806663E-2</v>
      </c>
      <c r="AL17" s="16" t="s">
        <v>31200</v>
      </c>
      <c r="AM17" s="33">
        <f>D6L510C8*CHOOSE(MIN(D6L510C9,RUN_YEARS),B7L805C4,B7L805C13,B7L805C22,B7L805C31,B7L805C40)</f>
        <v>3.7728513767779581E-2</v>
      </c>
      <c r="AN17" s="16" t="s">
        <v>31201</v>
      </c>
      <c r="AO17" s="33">
        <f>D6L510C8-D6L510C18</f>
        <v>0.15292160154687909</v>
      </c>
      <c r="AP17" s="16" t="s">
        <v>31202</v>
      </c>
      <c r="AQ17" s="33">
        <f>CHOOSE(MIN(D6L510C9,RUN_YEARS),B7L805C2,B7L805C11,B7L805C20,B7L805C29,B7L805C38)</f>
        <v>650.3205221233261</v>
      </c>
      <c r="AR17" s="16" t="s">
        <v>31203</v>
      </c>
      <c r="AS17" s="33">
        <f>IF(D6L510C20=0,0,D6L510C18/D6L510C20)</f>
        <v>5.8015259374860673E-5</v>
      </c>
      <c r="AT17" s="16" t="s">
        <v>31204</v>
      </c>
      <c r="AU17" s="33">
        <f>IF(D6L510C5=0,0,D6L510C18/D6L510C5)</f>
        <v>9.8946999600578581E-2</v>
      </c>
      <c r="AV17" s="16" t="s">
        <v>31205</v>
      </c>
      <c r="AW17" s="33">
        <f>CHOOSE(MIN(D6L510C9,RUN_YEARS),B7L805C1,B7L805C10,B7L805C19,B7L805C28,B7L805C37)</f>
        <v>2635.8858547677801</v>
      </c>
      <c r="AX17" s="16" t="s">
        <v>31206</v>
      </c>
      <c r="AY17" s="33">
        <f>IF(D6L510C23=0,0,D6L510C19/D6L510C23)</f>
        <v>5.8015259374860673E-5</v>
      </c>
      <c r="AZ17" s="16" t="s">
        <v>31207</v>
      </c>
      <c r="BA17" s="33">
        <f>IF(D6L510C5=0,0,D6L510C19/D6L510C5)</f>
        <v>0.40105300039942143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7.6042271441065706E-2</v>
      </c>
      <c r="J18" s="16" t="s">
        <v>31230</v>
      </c>
      <c r="K18" s="21">
        <f>IF(FLOW_THRU_100PCT="Y",1,INDEX(VariabilityMatrix,D6L511C1,D6L511C9))</f>
        <v>0.61905176758577873</v>
      </c>
      <c r="L18" s="16" t="s">
        <v>31210</v>
      </c>
      <c r="M18" s="15">
        <f>IF(D6L511C2&lt;&gt;0,D6L511C2*D6L511C4,D6L511C3*D6L511C4)</f>
        <v>4.7074102546829311E-2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2.3537051273414655E-2</v>
      </c>
      <c r="R18" s="16" t="s">
        <v>31212</v>
      </c>
      <c r="S18" s="15">
        <f>D6L511C5-D6L511C7</f>
        <v>2.3537051273414655E-2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2.2540529205990346E-2</v>
      </c>
      <c r="X18" s="16" t="s">
        <v>31214</v>
      </c>
      <c r="Y18" s="33">
        <f>D6L511C7-D6L511C10</f>
        <v>9.9652206742430888E-4</v>
      </c>
      <c r="Z18" s="16" t="s">
        <v>31215</v>
      </c>
      <c r="AA18" s="33">
        <f>CHOOSE(MIN(D6L511C9,RUN_YEARS),B7L805C7,B7L805C16,B7L805C25,B7L805C34,B7L805C43)</f>
        <v>346867</v>
      </c>
      <c r="AB18" s="16" t="s">
        <v>31216</v>
      </c>
      <c r="AC18" s="33">
        <f>IF(D6L511C12=0,0,D6L511C10/D6L511C12)</f>
        <v>6.4983204530815397E-8</v>
      </c>
      <c r="AD18" s="16" t="s">
        <v>31217</v>
      </c>
      <c r="AE18" s="33">
        <f>IF(D6L511C5=0,0,D6L511C10/D6L511C5)</f>
        <v>0.47883077927119333</v>
      </c>
      <c r="AF18" s="16" t="s">
        <v>31218</v>
      </c>
      <c r="AG18" s="33">
        <f>CHOOSE(MIN(D6L511C9,RUN_YEARS),B7L805C5,B7L805C14,B7L805C23,B7L805C32,B7L805C41)</f>
        <v>5898.104302602791</v>
      </c>
      <c r="AH18" s="16" t="s">
        <v>31219</v>
      </c>
      <c r="AI18" s="33">
        <f>IF(D6L511C15=0,0,D6L511C11/D6L511C15)</f>
        <v>1.6895633178011973E-7</v>
      </c>
      <c r="AJ18" s="16" t="s">
        <v>31220</v>
      </c>
      <c r="AK18" s="33">
        <f>IF(D6L511C5=0,0,D6L511C11/D6L511C5)</f>
        <v>2.1169220728806649E-2</v>
      </c>
      <c r="AL18" s="16" t="s">
        <v>31221</v>
      </c>
      <c r="AM18" s="33">
        <f>D6L511C8*CHOOSE(MIN(D6L511C9,RUN_YEARS),B7L805C4,B7L805C13,B7L805C22,B7L805C31,B7L805C40)</f>
        <v>4.657841205898715E-3</v>
      </c>
      <c r="AN18" s="16" t="s">
        <v>31222</v>
      </c>
      <c r="AO18" s="33">
        <f>D6L511C8-D6L511C18</f>
        <v>1.8879210067515941E-2</v>
      </c>
      <c r="AP18" s="16" t="s">
        <v>31223</v>
      </c>
      <c r="AQ18" s="33">
        <f>CHOOSE(MIN(D6L511C9,RUN_YEARS),B7L805C2,B7L805C11,B7L805C20,B7L805C29,B7L805C38)</f>
        <v>650.3205221233261</v>
      </c>
      <c r="AR18" s="16" t="s">
        <v>31224</v>
      </c>
      <c r="AS18" s="33">
        <f>IF(D6L511C20=0,0,D6L511C18/D6L511C20)</f>
        <v>7.162377700600085E-6</v>
      </c>
      <c r="AT18" s="16" t="s">
        <v>31225</v>
      </c>
      <c r="AU18" s="33">
        <f>IF(D6L511C5=0,0,D6L511C18/D6L511C5)</f>
        <v>9.8946999600578581E-2</v>
      </c>
      <c r="AV18" s="16" t="s">
        <v>31226</v>
      </c>
      <c r="AW18" s="33">
        <f>CHOOSE(MIN(D6L511C9,RUN_YEARS),B7L805C1,B7L805C10,B7L805C19,B7L805C28,B7L805C37)</f>
        <v>2635.8858547677801</v>
      </c>
      <c r="AX18" s="16" t="s">
        <v>31227</v>
      </c>
      <c r="AY18" s="33">
        <f>IF(D6L511C23=0,0,D6L511C19/D6L511C23)</f>
        <v>7.162377700600085E-6</v>
      </c>
      <c r="AZ18" s="16" t="s">
        <v>31228</v>
      </c>
      <c r="BA18" s="33">
        <f>IF(D6L511C5=0,0,D6L511C19/D6L511C5)</f>
        <v>0.40105300039942143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0.61905176758577873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346867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5898.104302602791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650.3205221233261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2635.8858547677801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2.9135035826959745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2.505613081118538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1.252806540559269</v>
      </c>
      <c r="R20" s="16" t="s">
        <v>31254</v>
      </c>
      <c r="S20" s="15">
        <f>D6L513C5-D6L513C7</f>
        <v>1.252806540559269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1.1997646641840853</v>
      </c>
      <c r="X20" s="16" t="s">
        <v>31256</v>
      </c>
      <c r="Y20" s="33">
        <f>D6L513C7-D6L513C10</f>
        <v>5.304187637518365E-2</v>
      </c>
      <c r="Z20" s="16" t="s">
        <v>31257</v>
      </c>
      <c r="AA20" s="33">
        <f>CHOOSE(MIN(D6L513C9,RUN_YEARS),B7L805C7,B7L805C16,B7L805C25,B7L805C34,B7L805C43)</f>
        <v>346867</v>
      </c>
      <c r="AB20" s="16" t="s">
        <v>31258</v>
      </c>
      <c r="AC20" s="33">
        <f>IF(D6L513C12=0,0,D6L513C10/D6L513C12)</f>
        <v>3.4588607857884589E-6</v>
      </c>
      <c r="AD20" s="16" t="s">
        <v>31259</v>
      </c>
      <c r="AE20" s="33">
        <f>IF(D6L513C5=0,0,D6L513C10/D6L513C5)</f>
        <v>0.47883077927119333</v>
      </c>
      <c r="AF20" s="16" t="s">
        <v>31260</v>
      </c>
      <c r="AG20" s="33">
        <f>CHOOSE(MIN(D6L513C9,RUN_YEARS),B7L805C5,B7L805C14,B7L805C23,B7L805C32,B7L805C41)</f>
        <v>5898.104302602791</v>
      </c>
      <c r="AH20" s="16" t="s">
        <v>31261</v>
      </c>
      <c r="AI20" s="33">
        <f>IF(D6L513C15=0,0,D6L513C11/D6L513C15)</f>
        <v>8.993038043049976E-6</v>
      </c>
      <c r="AJ20" s="16" t="s">
        <v>31262</v>
      </c>
      <c r="AK20" s="33">
        <f>IF(D6L513C5=0,0,D6L513C11/D6L513C5)</f>
        <v>2.1169220728806649E-2</v>
      </c>
      <c r="AL20" s="16" t="s">
        <v>31263</v>
      </c>
      <c r="AM20" s="33">
        <f>D6L513C8*CHOOSE(MIN(D6L513C9,RUN_YEARS),B7L805C4,B7L805C13,B7L805C22,B7L805C31,B7L805C40)</f>
        <v>0.24792289653664043</v>
      </c>
      <c r="AN20" s="16" t="s">
        <v>31264</v>
      </c>
      <c r="AO20" s="33">
        <f>D6L513C8-D6L513C18</f>
        <v>1.0048836440226285</v>
      </c>
      <c r="AP20" s="16" t="s">
        <v>31265</v>
      </c>
      <c r="AQ20" s="33">
        <f>CHOOSE(MIN(D6L513C9,RUN_YEARS),B7L805C2,B7L805C11,B7L805C20,B7L805C29,B7L805C38)</f>
        <v>650.3205221233261</v>
      </c>
      <c r="AR20" s="16" t="s">
        <v>31266</v>
      </c>
      <c r="AS20" s="33">
        <f>IF(D6L513C20=0,0,D6L513C18/D6L513C20)</f>
        <v>3.8123185122185732E-4</v>
      </c>
      <c r="AT20" s="16" t="s">
        <v>31267</v>
      </c>
      <c r="AU20" s="33">
        <f>IF(D6L513C5=0,0,D6L513C18/D6L513C5)</f>
        <v>9.8946999600578581E-2</v>
      </c>
      <c r="AV20" s="16" t="s">
        <v>31268</v>
      </c>
      <c r="AW20" s="33">
        <f>CHOOSE(MIN(D6L513C9,RUN_YEARS),B7L805C1,B7L805C10,B7L805C19,B7L805C28,B7L805C37)</f>
        <v>2635.8858547677801</v>
      </c>
      <c r="AX20" s="16" t="s">
        <v>31269</v>
      </c>
      <c r="AY20" s="33">
        <f>IF(D6L513C23=0,0,D6L513C19/D6L513C23)</f>
        <v>3.8123185122185732E-4</v>
      </c>
      <c r="AZ20" s="16" t="s">
        <v>31270</v>
      </c>
      <c r="BA20" s="33">
        <f>IF(D6L513C5=0,0,D6L513C19/D6L513C5)</f>
        <v>0.40105300039942143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8.64562792309248</v>
      </c>
      <c r="J21" s="16" t="s">
        <v>31292</v>
      </c>
      <c r="K21" s="21">
        <f>IF(FLOW_THRU_100PCT="Y",1,INDEX(VariabilityMatrix,D6L514C1,D6L514C9))</f>
        <v>0.61092672130876635</v>
      </c>
      <c r="L21" s="16" t="s">
        <v>31272</v>
      </c>
      <c r="M21" s="15">
        <f>IF(D6L514C2&lt;&gt;0,D6L514C2*D6L514C4,D6L514C3*D6L514C4)</f>
        <v>5.2818451207104076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2.6409225603552038</v>
      </c>
      <c r="R21" s="16" t="s">
        <v>31274</v>
      </c>
      <c r="S21" s="15">
        <f>D6L514C5-D6L514C7</f>
        <v>2.6409225603552038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2.5268516299887489</v>
      </c>
      <c r="X21" s="16" t="s">
        <v>31276</v>
      </c>
      <c r="Y21" s="33">
        <f>D6L514C7-D6L514C10</f>
        <v>0.11407093036645488</v>
      </c>
      <c r="Z21" s="16" t="s">
        <v>31277</v>
      </c>
      <c r="AA21" s="33">
        <f>CHOOSE(MIN(D6L514C9,RUN_YEARS),B7L805C7,B7L805C16,B7L805C25,B7L805C34,B7L805C43)</f>
        <v>362284.4</v>
      </c>
      <c r="AB21" s="16" t="s">
        <v>31278</v>
      </c>
      <c r="AC21" s="33">
        <f>IF(D6L514C12=0,0,D6L514C10/D6L514C12)</f>
        <v>6.974773492838082E-6</v>
      </c>
      <c r="AD21" s="16" t="s">
        <v>31279</v>
      </c>
      <c r="AE21" s="33">
        <f>IF(D6L514C5=0,0,D6L514C10/D6L514C5)</f>
        <v>0.47840320422892058</v>
      </c>
      <c r="AF21" s="16" t="s">
        <v>31280</v>
      </c>
      <c r="AG21" s="33">
        <f>CHOOSE(MIN(D6L514C9,RUN_YEARS),B7L805C5,B7L805C14,B7L805C23,B7L805C32,B7L805C41)</f>
        <v>6290.3024451445635</v>
      </c>
      <c r="AH21" s="16" t="s">
        <v>31281</v>
      </c>
      <c r="AI21" s="33">
        <f>IF(D6L514C15=0,0,D6L514C11/D6L514C15)</f>
        <v>1.8134411081378982E-5</v>
      </c>
      <c r="AJ21" s="16" t="s">
        <v>31282</v>
      </c>
      <c r="AK21" s="33">
        <f>IF(D6L514C5=0,0,D6L514C11/D6L514C5)</f>
        <v>2.1596795771079397E-2</v>
      </c>
      <c r="AL21" s="16" t="s">
        <v>31283</v>
      </c>
      <c r="AM21" s="33">
        <f>D6L514C8*CHOOSE(MIN(D6L514C9,RUN_YEARS),B7L805C4,B7L805C13,B7L805C22,B7L805C31,B7L805C40)</f>
        <v>0.48870237585400833</v>
      </c>
      <c r="AN21" s="16" t="s">
        <v>31284</v>
      </c>
      <c r="AO21" s="33">
        <f>D6L514C8-D6L514C18</f>
        <v>2.1522201845011955</v>
      </c>
      <c r="AP21" s="16" t="s">
        <v>31285</v>
      </c>
      <c r="AQ21" s="33">
        <f>CHOOSE(MIN(D6L514C9,RUN_YEARS),B7L805C2,B7L805C11,B7L805C20,B7L805C29,B7L805C38)</f>
        <v>640.9535163611132</v>
      </c>
      <c r="AR21" s="16" t="s">
        <v>31286</v>
      </c>
      <c r="AS21" s="33">
        <f>IF(D6L514C20=0,0,D6L514C18/D6L514C20)</f>
        <v>7.6246149428825885E-4</v>
      </c>
      <c r="AT21" s="16" t="s">
        <v>31287</v>
      </c>
      <c r="AU21" s="33">
        <f>IF(D6L514C5=0,0,D6L514C18/D6L514C5)</f>
        <v>9.2524934882656673E-2</v>
      </c>
      <c r="AV21" s="16" t="s">
        <v>31288</v>
      </c>
      <c r="AW21" s="33">
        <f>CHOOSE(MIN(D6L514C9,RUN_YEARS),B7L805C1,B7L805C10,B7L805C19,B7L805C28,B7L805C37)</f>
        <v>2822.7263942164659</v>
      </c>
      <c r="AX21" s="16" t="s">
        <v>31289</v>
      </c>
      <c r="AY21" s="33">
        <f>IF(D6L514C23=0,0,D6L514C19/D6L514C23)</f>
        <v>7.6246149428825885E-4</v>
      </c>
      <c r="AZ21" s="16" t="s">
        <v>31290</v>
      </c>
      <c r="BA21" s="33">
        <f>IF(D6L514C5=0,0,D6L514C19/D6L514C5)</f>
        <v>0.40747506511734333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13.006969084348858</v>
      </c>
      <c r="J22" s="16" t="s">
        <v>31313</v>
      </c>
      <c r="K22" s="21">
        <f>IF(FLOW_THRU_100PCT="Y",1,INDEX(VariabilityMatrix,D6L515C1,D6L515C9))</f>
        <v>0.61691050769121758</v>
      </c>
      <c r="L22" s="16" t="s">
        <v>31293</v>
      </c>
      <c r="M22" s="15">
        <f>IF(D6L515C2&lt;&gt;0,D6L515C2*D6L515C4,D6L515C3*D6L515C4)</f>
        <v>8.0241359013496254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4.0120679506748127</v>
      </c>
      <c r="R22" s="16" t="s">
        <v>31295</v>
      </c>
      <c r="S22" s="15">
        <f>D6L515C5-D6L515C7</f>
        <v>4.0120679506748127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3.8401302308506708</v>
      </c>
      <c r="X22" s="16" t="s">
        <v>31297</v>
      </c>
      <c r="Y22" s="33">
        <f>D6L515C7-D6L515C10</f>
        <v>0.17193771982414185</v>
      </c>
      <c r="Z22" s="16" t="s">
        <v>31298</v>
      </c>
      <c r="AA22" s="33">
        <f>CHOOSE(MIN(D6L515C9,RUN_YEARS),B7L805C7,B7L805C16,B7L805C25,B7L805C34,B7L805C43)</f>
        <v>386260.66666666663</v>
      </c>
      <c r="AB22" s="16" t="s">
        <v>31299</v>
      </c>
      <c r="AC22" s="33">
        <f>IF(D6L515C12=0,0,D6L515C10/D6L515C12)</f>
        <v>9.9418101873795182E-6</v>
      </c>
      <c r="AD22" s="16" t="s">
        <v>31300</v>
      </c>
      <c r="AE22" s="33">
        <f>IF(D6L515C5=0,0,D6L515C10/D6L515C5)</f>
        <v>0.47857243173121949</v>
      </c>
      <c r="AF22" s="16" t="s">
        <v>31301</v>
      </c>
      <c r="AG22" s="33">
        <f>CHOOSE(MIN(D6L515C9,RUN_YEARS),B7L805C5,B7L805C14,B7L805C23,B7L805C32,B7L805C41)</f>
        <v>6651.6953144008048</v>
      </c>
      <c r="AH22" s="16" t="s">
        <v>31302</v>
      </c>
      <c r="AI22" s="33">
        <f>IF(D6L515C15=0,0,D6L515C11/D6L515C15)</f>
        <v>2.584870648718676E-5</v>
      </c>
      <c r="AJ22" s="16" t="s">
        <v>31303</v>
      </c>
      <c r="AK22" s="33">
        <f>IF(D6L515C5=0,0,D6L515C11/D6L515C5)</f>
        <v>2.1427568268780527E-2</v>
      </c>
      <c r="AL22" s="16" t="s">
        <v>31304</v>
      </c>
      <c r="AM22" s="33">
        <f>D6L515C8*CHOOSE(MIN(D6L515C9,RUN_YEARS),B7L805C4,B7L805C13,B7L805C22,B7L805C31,B7L805C40)</f>
        <v>0.76902316304595997</v>
      </c>
      <c r="AN22" s="16" t="s">
        <v>31305</v>
      </c>
      <c r="AO22" s="33">
        <f>D6L515C8-D6L515C18</f>
        <v>3.2430447876288526</v>
      </c>
      <c r="AP22" s="16" t="s">
        <v>31306</v>
      </c>
      <c r="AQ22" s="33">
        <f>CHOOSE(MIN(D6L515C9,RUN_YEARS),B7L805C2,B7L805C11,B7L805C20,B7L805C29,B7L805C38)</f>
        <v>705.13404652800034</v>
      </c>
      <c r="AR22" s="16" t="s">
        <v>31307</v>
      </c>
      <c r="AS22" s="33">
        <f>IF(D6L515C20=0,0,D6L515C18/D6L515C20)</f>
        <v>1.0906056328332781E-3</v>
      </c>
      <c r="AT22" s="16" t="s">
        <v>31308</v>
      </c>
      <c r="AU22" s="33">
        <f>IF(D6L515C5=0,0,D6L515C18/D6L515C5)</f>
        <v>9.5838751050641297E-2</v>
      </c>
      <c r="AV22" s="16" t="s">
        <v>31309</v>
      </c>
      <c r="AW22" s="33">
        <f>CHOOSE(MIN(D6L515C9,RUN_YEARS),B7L805C1,B7L805C10,B7L805C19,B7L805C28,B7L805C37)</f>
        <v>2973.61822641954</v>
      </c>
      <c r="AX22" s="16" t="s">
        <v>31310</v>
      </c>
      <c r="AY22" s="33">
        <f>IF(D6L515C23=0,0,D6L515C19/D6L515C23)</f>
        <v>1.0906056328332781E-3</v>
      </c>
      <c r="AZ22" s="16" t="s">
        <v>31311</v>
      </c>
      <c r="BA22" s="33">
        <f>IF(D6L515C5=0,0,D6L515C19/D6L515C5)</f>
        <v>0.40416124894935868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2919.3947560210163</v>
      </c>
      <c r="J23" s="16" t="s">
        <v>31334</v>
      </c>
      <c r="K23" s="21">
        <f>IF(FLOW_THRU_100PCT="Y",1,INDEX(VariabilityMatrix,D6L516C1,D6L516C9))</f>
        <v>0.32355524390286988</v>
      </c>
      <c r="L23" s="16" t="s">
        <v>31314</v>
      </c>
      <c r="M23" s="15">
        <f>IF(D6L516C2&lt;&gt;0,D6L516C2*D6L516C4,D6L516C3*D6L516C4)</f>
        <v>944.58548233313923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472.29274116656961</v>
      </c>
      <c r="R23" s="16" t="s">
        <v>31316</v>
      </c>
      <c r="S23" s="15">
        <f>D6L516C5-D6L516C7</f>
        <v>472.29274116656961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452.0525712581773</v>
      </c>
      <c r="X23" s="16" t="s">
        <v>31318</v>
      </c>
      <c r="Y23" s="33">
        <f>D6L516C7-D6L516C10</f>
        <v>20.240169908392318</v>
      </c>
      <c r="Z23" s="16" t="s">
        <v>31319</v>
      </c>
      <c r="AA23" s="33">
        <f>CHOOSE(MIN(D6L516C9,RUN_YEARS),B7L805C7,B7L805C16,B7L805C25,B7L805C34,B7L805C43)</f>
        <v>386260.66666666663</v>
      </c>
      <c r="AB23" s="16" t="s">
        <v>31320</v>
      </c>
      <c r="AC23" s="33">
        <f>IF(D6L516C12=0,0,D6L516C10/D6L516C12)</f>
        <v>1.1703303242322819E-3</v>
      </c>
      <c r="AD23" s="16" t="s">
        <v>31321</v>
      </c>
      <c r="AE23" s="33">
        <f>IF(D6L516C5=0,0,D6L516C10/D6L516C5)</f>
        <v>0.47857243173121949</v>
      </c>
      <c r="AF23" s="16" t="s">
        <v>31322</v>
      </c>
      <c r="AG23" s="33">
        <f>CHOOSE(MIN(D6L516C9,RUN_YEARS),B7L805C5,B7L805C14,B7L805C23,B7L805C32,B7L805C41)</f>
        <v>6651.6953144008048</v>
      </c>
      <c r="AH23" s="16" t="s">
        <v>31323</v>
      </c>
      <c r="AI23" s="33">
        <f>IF(D6L516C15=0,0,D6L516C11/D6L516C15)</f>
        <v>3.0428588430039334E-3</v>
      </c>
      <c r="AJ23" s="16" t="s">
        <v>31324</v>
      </c>
      <c r="AK23" s="33">
        <f>IF(D6L516C5=0,0,D6L516C11/D6L516C5)</f>
        <v>2.142756826878052E-2</v>
      </c>
      <c r="AL23" s="16" t="s">
        <v>31325</v>
      </c>
      <c r="AM23" s="33">
        <f>D6L516C8*CHOOSE(MIN(D6L516C9,RUN_YEARS),B7L805C4,B7L805C13,B7L805C22,B7L805C31,B7L805C40)</f>
        <v>90.527892887375657</v>
      </c>
      <c r="AN23" s="16" t="s">
        <v>31326</v>
      </c>
      <c r="AO23" s="33">
        <f>D6L516C8-D6L516C18</f>
        <v>381.76484827919398</v>
      </c>
      <c r="AP23" s="16" t="s">
        <v>31327</v>
      </c>
      <c r="AQ23" s="33">
        <f>CHOOSE(MIN(D6L516C9,RUN_YEARS),B7L805C2,B7L805C11,B7L805C20,B7L805C29,B7L805C38)</f>
        <v>705.13404652800034</v>
      </c>
      <c r="AR23" s="16" t="s">
        <v>31328</v>
      </c>
      <c r="AS23" s="33">
        <f>IF(D6L516C20=0,0,D6L516C18/D6L516C20)</f>
        <v>0.12838394817712276</v>
      </c>
      <c r="AT23" s="16" t="s">
        <v>31329</v>
      </c>
      <c r="AU23" s="33">
        <f>IF(D6L516C5=0,0,D6L516C18/D6L516C5)</f>
        <v>9.5838751050641297E-2</v>
      </c>
      <c r="AV23" s="16" t="s">
        <v>31330</v>
      </c>
      <c r="AW23" s="33">
        <f>CHOOSE(MIN(D6L516C9,RUN_YEARS),B7L805C1,B7L805C10,B7L805C19,B7L805C28,B7L805C37)</f>
        <v>2973.61822641954</v>
      </c>
      <c r="AX23" s="16" t="s">
        <v>31331</v>
      </c>
      <c r="AY23" s="33">
        <f>IF(D6L516C23=0,0,D6L516C19/D6L516C23)</f>
        <v>0.12838394817712279</v>
      </c>
      <c r="AZ23" s="16" t="s">
        <v>31332</v>
      </c>
      <c r="BA23" s="33">
        <f>IF(D6L516C5=0,0,D6L516C19/D6L516C5)</f>
        <v>0.40416124894935873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341.26760090229033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293.49013677596969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146.74506838798484</v>
      </c>
      <c r="R24" s="16" t="s">
        <v>31337</v>
      </c>
      <c r="S24" s="15">
        <f>D6L517C5-D6L517C7</f>
        <v>146.74506838798484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140.45628844600404</v>
      </c>
      <c r="X24" s="16" t="s">
        <v>31339</v>
      </c>
      <c r="Y24" s="33">
        <f>D6L517C7-D6L517C10</f>
        <v>6.2887799419808061</v>
      </c>
      <c r="Z24" s="16" t="s">
        <v>31340</v>
      </c>
      <c r="AA24" s="33">
        <f>CHOOSE(MIN(D6L517C9,RUN_YEARS),B7L805C7,B7L805C16,B7L805C25,B7L805C34,B7L805C43)</f>
        <v>386260.66666666663</v>
      </c>
      <c r="AB24" s="16" t="s">
        <v>31341</v>
      </c>
      <c r="AC24" s="33">
        <f>IF(D6L517C12=0,0,D6L517C10/D6L517C12)</f>
        <v>3.6363083421904393E-4</v>
      </c>
      <c r="AD24" s="16" t="s">
        <v>31342</v>
      </c>
      <c r="AE24" s="33">
        <f>IF(D6L517C5=0,0,D6L517C10/D6L517C5)</f>
        <v>0.47857243173121955</v>
      </c>
      <c r="AF24" s="16" t="s">
        <v>31343</v>
      </c>
      <c r="AG24" s="33">
        <f>CHOOSE(MIN(D6L517C9,RUN_YEARS),B7L805C5,B7L805C14,B7L805C23,B7L805C32,B7L805C41)</f>
        <v>6651.6953144008048</v>
      </c>
      <c r="AH24" s="16" t="s">
        <v>31344</v>
      </c>
      <c r="AI24" s="33">
        <f>IF(D6L517C15=0,0,D6L517C11/D6L517C15)</f>
        <v>9.4544016896951175E-4</v>
      </c>
      <c r="AJ24" s="16" t="s">
        <v>31345</v>
      </c>
      <c r="AK24" s="33">
        <f>IF(D6L517C5=0,0,D6L517C11/D6L517C5)</f>
        <v>2.1427568268780464E-2</v>
      </c>
      <c r="AL24" s="16" t="s">
        <v>31346</v>
      </c>
      <c r="AM24" s="33">
        <f>D6L517C8*CHOOSE(MIN(D6L517C9,RUN_YEARS),B7L805C4,B7L805C13,B7L805C22,B7L805C31,B7L805C40)</f>
        <v>28.127728154290821</v>
      </c>
      <c r="AN24" s="16" t="s">
        <v>31347</v>
      </c>
      <c r="AO24" s="33">
        <f>D6L517C8-D6L517C18</f>
        <v>118.61734023369402</v>
      </c>
      <c r="AP24" s="16" t="s">
        <v>31348</v>
      </c>
      <c r="AQ24" s="33">
        <f>CHOOSE(MIN(D6L517C9,RUN_YEARS),B7L805C2,B7L805C11,B7L805C20,B7L805C29,B7L805C38)</f>
        <v>705.13404652800034</v>
      </c>
      <c r="AR24" s="16" t="s">
        <v>31349</v>
      </c>
      <c r="AS24" s="33">
        <f>IF(D6L517C20=0,0,D6L517C18/D6L517C20)</f>
        <v>3.988990220056534E-2</v>
      </c>
      <c r="AT24" s="16" t="s">
        <v>31350</v>
      </c>
      <c r="AU24" s="33">
        <f>IF(D6L517C5=0,0,D6L517C18/D6L517C5)</f>
        <v>9.5838751050641297E-2</v>
      </c>
      <c r="AV24" s="16" t="s">
        <v>31351</v>
      </c>
      <c r="AW24" s="33">
        <f>CHOOSE(MIN(D6L517C9,RUN_YEARS),B7L805C1,B7L805C10,B7L805C19,B7L805C28,B7L805C37)</f>
        <v>2973.61822641954</v>
      </c>
      <c r="AX24" s="16" t="s">
        <v>31352</v>
      </c>
      <c r="AY24" s="33">
        <f>IF(D6L517C23=0,0,D6L517C19/D6L517C23)</f>
        <v>3.9889902200565347E-2</v>
      </c>
      <c r="AZ24" s="16" t="s">
        <v>31353</v>
      </c>
      <c r="BA24" s="33">
        <f>IF(D6L517C5=0,0,D6L517C19/D6L517C5)</f>
        <v>0.40416124894935873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2061.3707935973048</v>
      </c>
      <c r="J25" s="16" t="s">
        <v>31375</v>
      </c>
      <c r="K25" s="21">
        <f>IF(FLOW_THRU_100PCT="Y",1,INDEX(VariabilityMatrix,D6L518C1,D6L518C9))</f>
        <v>0.30114706394756641</v>
      </c>
      <c r="L25" s="16" t="s">
        <v>31355</v>
      </c>
      <c r="M25" s="15">
        <f>IF(D6L518C2&lt;&gt;0,D6L518C2*D6L518C4,D6L518C3*D6L518C4)</f>
        <v>620.77576219909326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310.38788109954663</v>
      </c>
      <c r="R25" s="16" t="s">
        <v>31357</v>
      </c>
      <c r="S25" s="15">
        <f>D6L518C5-D6L518C7</f>
        <v>310.38788109954663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297.24654196646082</v>
      </c>
      <c r="X25" s="16" t="s">
        <v>31359</v>
      </c>
      <c r="Y25" s="33">
        <f>D6L518C7-D6L518C10</f>
        <v>13.141339133085808</v>
      </c>
      <c r="Z25" s="16" t="s">
        <v>31360</v>
      </c>
      <c r="AA25" s="33">
        <f>CHOOSE(MIN(D6L518C9,RUN_YEARS),B7L805C7,B7L805C16,B7L805C25,B7L805C34,B7L805C43)</f>
        <v>346867</v>
      </c>
      <c r="AB25" s="16" t="s">
        <v>31361</v>
      </c>
      <c r="AC25" s="33">
        <f>IF(D6L518C12=0,0,D6L518C10/D6L518C12)</f>
        <v>8.5694673164775207E-4</v>
      </c>
      <c r="AD25" s="16" t="s">
        <v>31362</v>
      </c>
      <c r="AE25" s="33">
        <f>IF(D6L518C5=0,0,D6L518C10/D6L518C5)</f>
        <v>0.47883077927119333</v>
      </c>
      <c r="AF25" s="16" t="s">
        <v>31363</v>
      </c>
      <c r="AG25" s="33">
        <f>CHOOSE(MIN(D6L518C9,RUN_YEARS),B7L805C5,B7L805C14,B7L805C23,B7L805C32,B7L805C41)</f>
        <v>5898.104302602791</v>
      </c>
      <c r="AH25" s="16" t="s">
        <v>31364</v>
      </c>
      <c r="AI25" s="33">
        <f>IF(D6L518C15=0,0,D6L518C11/D6L518C15)</f>
        <v>2.2280615022841543E-3</v>
      </c>
      <c r="AJ25" s="16" t="s">
        <v>31365</v>
      </c>
      <c r="AK25" s="33">
        <f>IF(D6L518C5=0,0,D6L518C11/D6L518C5)</f>
        <v>2.1169220728806674E-2</v>
      </c>
      <c r="AL25" s="16" t="s">
        <v>31366</v>
      </c>
      <c r="AM25" s="33">
        <f>D6L518C8*CHOOSE(MIN(D6L518C9,RUN_YEARS),B7L805C4,B7L805C13,B7L805C22,B7L805C31,B7L805C40)</f>
        <v>61.423899094362547</v>
      </c>
      <c r="AN25" s="16" t="s">
        <v>31367</v>
      </c>
      <c r="AO25" s="33">
        <f>D6L518C8-D6L518C18</f>
        <v>248.96398200518408</v>
      </c>
      <c r="AP25" s="16" t="s">
        <v>31368</v>
      </c>
      <c r="AQ25" s="33">
        <f>CHOOSE(MIN(D6L518C9,RUN_YEARS),B7L805C2,B7L805C11,B7L805C20,B7L805C29,B7L805C38)</f>
        <v>650.3205221233261</v>
      </c>
      <c r="AR25" s="16" t="s">
        <v>31369</v>
      </c>
      <c r="AS25" s="33">
        <f>IF(D6L518C20=0,0,D6L518C18/D6L518C20)</f>
        <v>9.4451731115313298E-2</v>
      </c>
      <c r="AT25" s="16" t="s">
        <v>31370</v>
      </c>
      <c r="AU25" s="33">
        <f>IF(D6L518C5=0,0,D6L518C18/D6L518C5)</f>
        <v>9.8946999600578581E-2</v>
      </c>
      <c r="AV25" s="16" t="s">
        <v>31371</v>
      </c>
      <c r="AW25" s="33">
        <f>CHOOSE(MIN(D6L518C9,RUN_YEARS),B7L805C1,B7L805C10,B7L805C19,B7L805C28,B7L805C37)</f>
        <v>2635.8858547677801</v>
      </c>
      <c r="AX25" s="16" t="s">
        <v>31372</v>
      </c>
      <c r="AY25" s="33">
        <f>IF(D6L518C23=0,0,D6L518C19/D6L518C23)</f>
        <v>9.4451731115313284E-2</v>
      </c>
      <c r="AZ25" s="16" t="s">
        <v>31373</v>
      </c>
      <c r="BA25" s="33">
        <f>IF(D6L518C5=0,0,D6L518C19/D6L518C5)</f>
        <v>0.40105300039942143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7840.7241731490458</v>
      </c>
      <c r="J26" s="16" t="s">
        <v>31396</v>
      </c>
      <c r="K26" s="21">
        <f>IF(FLOW_THRU_100PCT="Y",1,INDEX(VariabilityMatrix,D6L519C1,D6L519C9))</f>
        <v>0.32355524390286988</v>
      </c>
      <c r="L26" s="16" t="s">
        <v>31376</v>
      </c>
      <c r="M26" s="15">
        <f>IF(D6L519C2&lt;&gt;0,D6L519C2*D6L519C4,D6L519C3*D6L519C4)</f>
        <v>2536.9074222183672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1268.4537111091836</v>
      </c>
      <c r="R26" s="16" t="s">
        <v>31378</v>
      </c>
      <c r="S26" s="15">
        <f>D6L519C5-D6L519C7</f>
        <v>1268.4537111091836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1214.0939541280236</v>
      </c>
      <c r="X26" s="16" t="s">
        <v>31380</v>
      </c>
      <c r="Y26" s="33">
        <f>D6L519C7-D6L519C10</f>
        <v>54.35975698115999</v>
      </c>
      <c r="Z26" s="16" t="s">
        <v>31381</v>
      </c>
      <c r="AA26" s="33">
        <f>CHOOSE(MIN(D6L519C9,RUN_YEARS),B7L805C7,B7L805C16,B7L805C25,B7L805C34,B7L805C43)</f>
        <v>386260.66666666663</v>
      </c>
      <c r="AB26" s="16" t="s">
        <v>31382</v>
      </c>
      <c r="AC26" s="33">
        <f>IF(D6L519C12=0,0,D6L519C10/D6L519C12)</f>
        <v>3.1431985156691001E-3</v>
      </c>
      <c r="AD26" s="16" t="s">
        <v>31383</v>
      </c>
      <c r="AE26" s="33">
        <f>IF(D6L519C5=0,0,D6L519C10/D6L519C5)</f>
        <v>0.47857243173121949</v>
      </c>
      <c r="AF26" s="16" t="s">
        <v>31384</v>
      </c>
      <c r="AG26" s="33">
        <f>CHOOSE(MIN(D6L519C9,RUN_YEARS),B7L805C5,B7L805C14,B7L805C23,B7L805C32,B7L805C41)</f>
        <v>6651.6953144008048</v>
      </c>
      <c r="AH26" s="16" t="s">
        <v>31385</v>
      </c>
      <c r="AI26" s="33">
        <f>IF(D6L519C15=0,0,D6L519C11/D6L519C15)</f>
        <v>8.172316140739648E-3</v>
      </c>
      <c r="AJ26" s="16" t="s">
        <v>31386</v>
      </c>
      <c r="AK26" s="33">
        <f>IF(D6L519C5=0,0,D6L519C11/D6L519C5)</f>
        <v>2.1427568268780488E-2</v>
      </c>
      <c r="AL26" s="16" t="s">
        <v>31387</v>
      </c>
      <c r="AM26" s="33">
        <f>D6L519C8*CHOOSE(MIN(D6L519C9,RUN_YEARS),B7L805C4,B7L805C13,B7L805C22,B7L805C31,B7L805C40)</f>
        <v>243.13403887651023</v>
      </c>
      <c r="AN26" s="16" t="s">
        <v>31388</v>
      </c>
      <c r="AO26" s="33">
        <f>D6L519C8-D6L519C18</f>
        <v>1025.3196722326734</v>
      </c>
      <c r="AP26" s="16" t="s">
        <v>31389</v>
      </c>
      <c r="AQ26" s="33">
        <f>CHOOSE(MIN(D6L519C9,RUN_YEARS),B7L805C2,B7L805C11,B7L805C20,B7L805C29,B7L805C38)</f>
        <v>705.13404652800034</v>
      </c>
      <c r="AR26" s="16" t="s">
        <v>31390</v>
      </c>
      <c r="AS26" s="33">
        <f>IF(D6L519C20=0,0,D6L519C18/D6L519C20)</f>
        <v>0.34480541689012822</v>
      </c>
      <c r="AT26" s="16" t="s">
        <v>31391</v>
      </c>
      <c r="AU26" s="33">
        <f>IF(D6L519C5=0,0,D6L519C18/D6L519C5)</f>
        <v>9.5838751050641297E-2</v>
      </c>
      <c r="AV26" s="16" t="s">
        <v>31392</v>
      </c>
      <c r="AW26" s="33">
        <f>CHOOSE(MIN(D6L519C9,RUN_YEARS),B7L805C1,B7L805C10,B7L805C19,B7L805C28,B7L805C37)</f>
        <v>2973.61822641954</v>
      </c>
      <c r="AX26" s="16" t="s">
        <v>31393</v>
      </c>
      <c r="AY26" s="33">
        <f>IF(D6L519C23=0,0,D6L519C19/D6L519C23)</f>
        <v>0.34480541689012828</v>
      </c>
      <c r="AZ26" s="16" t="s">
        <v>31394</v>
      </c>
      <c r="BA26" s="33">
        <f>IF(D6L519C5=0,0,D6L519C19/D6L519C5)</f>
        <v>0.40416124894935873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2416.6576376449334</v>
      </c>
      <c r="J27" s="16" t="s">
        <v>31417</v>
      </c>
      <c r="K27" s="21">
        <f>IF(FLOW_THRU_100PCT="Y",1,INDEX(VariabilityMatrix,D6L520C1,D6L520C9))</f>
        <v>0.30114706394756641</v>
      </c>
      <c r="L27" s="16" t="s">
        <v>31397</v>
      </c>
      <c r="M27" s="15">
        <f>IF(D6L520C2&lt;&gt;0,D6L520C2*D6L520C4,D6L520C3*D6L520C4)</f>
        <v>727.7693521432335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363.88467607161675</v>
      </c>
      <c r="R27" s="16" t="s">
        <v>31399</v>
      </c>
      <c r="S27" s="15">
        <f>D6L520C5-D6L520C7</f>
        <v>363.88467607161675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348.47836601643598</v>
      </c>
      <c r="X27" s="16" t="s">
        <v>31401</v>
      </c>
      <c r="Y27" s="33">
        <f>D6L520C7-D6L520C10</f>
        <v>15.406310055180768</v>
      </c>
      <c r="Z27" s="16" t="s">
        <v>31402</v>
      </c>
      <c r="AA27" s="33">
        <f>CHOOSE(MIN(D6L520C9,RUN_YEARS),B7L805C7,B7L805C16,B7L805C25,B7L805C34,B7L805C43)</f>
        <v>346867</v>
      </c>
      <c r="AB27" s="16" t="s">
        <v>31403</v>
      </c>
      <c r="AC27" s="33">
        <f>IF(D6L520C12=0,0,D6L520C10/D6L520C12)</f>
        <v>1.0046454866459939E-3</v>
      </c>
      <c r="AD27" s="16" t="s">
        <v>31404</v>
      </c>
      <c r="AE27" s="33">
        <f>IF(D6L520C5=0,0,D6L520C10/D6L520C5)</f>
        <v>0.47883077927119327</v>
      </c>
      <c r="AF27" s="16" t="s">
        <v>31405</v>
      </c>
      <c r="AG27" s="33">
        <f>CHOOSE(MIN(D6L520C9,RUN_YEARS),B7L805C5,B7L805C14,B7L805C23,B7L805C32,B7L805C41)</f>
        <v>5898.104302602791</v>
      </c>
      <c r="AH27" s="16" t="s">
        <v>31406</v>
      </c>
      <c r="AI27" s="33">
        <f>IF(D6L520C15=0,0,D6L520C11/D6L520C15)</f>
        <v>2.6120782652795872E-3</v>
      </c>
      <c r="AJ27" s="16" t="s">
        <v>31407</v>
      </c>
      <c r="AK27" s="33">
        <f>IF(D6L520C5=0,0,D6L520C11/D6L520C5)</f>
        <v>2.1169220728806708E-2</v>
      </c>
      <c r="AL27" s="16" t="s">
        <v>31408</v>
      </c>
      <c r="AM27" s="33">
        <f>D6L520C8*CHOOSE(MIN(D6L520C9,RUN_YEARS),B7L805C4,B7L805C13,B7L805C22,B7L805C31,B7L805C40)</f>
        <v>72.010593795829863</v>
      </c>
      <c r="AN27" s="16" t="s">
        <v>31409</v>
      </c>
      <c r="AO27" s="33">
        <f>D6L520C8-D6L520C18</f>
        <v>291.87408227578692</v>
      </c>
      <c r="AP27" s="16" t="s">
        <v>31410</v>
      </c>
      <c r="AQ27" s="33">
        <f>CHOOSE(MIN(D6L520C9,RUN_YEARS),B7L805C2,B7L805C11,B7L805C20,B7L805C29,B7L805C38)</f>
        <v>650.3205221233261</v>
      </c>
      <c r="AR27" s="16" t="s">
        <v>31411</v>
      </c>
      <c r="AS27" s="33">
        <f>IF(D6L520C20=0,0,D6L520C18/D6L520C20)</f>
        <v>0.11073092628341483</v>
      </c>
      <c r="AT27" s="16" t="s">
        <v>31412</v>
      </c>
      <c r="AU27" s="33">
        <f>IF(D6L520C5=0,0,D6L520C18/D6L520C5)</f>
        <v>9.8946999600578581E-2</v>
      </c>
      <c r="AV27" s="16" t="s">
        <v>31413</v>
      </c>
      <c r="AW27" s="33">
        <f>CHOOSE(MIN(D6L520C9,RUN_YEARS),B7L805C1,B7L805C10,B7L805C19,B7L805C28,B7L805C37)</f>
        <v>2635.8858547677801</v>
      </c>
      <c r="AX27" s="16" t="s">
        <v>31414</v>
      </c>
      <c r="AY27" s="33">
        <f>IF(D6L520C23=0,0,D6L520C19/D6L520C23)</f>
        <v>0.11073092628341483</v>
      </c>
      <c r="AZ27" s="16" t="s">
        <v>31415</v>
      </c>
      <c r="BA27" s="33">
        <f>IF(D6L520C5=0,0,D6L520C19/D6L520C5)</f>
        <v>0.40105300039942143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0.30114706394756641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346867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5898.104302602791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650.3205221233261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2635.8858547677801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0.30114706394756641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346867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5898.104302602791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650.3205221233261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2635.8858547677801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0.30114706394756641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346867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5898.104302602791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650.3205221233261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2635.8858547677801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0.30114706394756641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346867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5898.104302602791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650.3205221233261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2635.8858547677801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0.30114706394756641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346867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5898.104302602791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650.3205221233261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2635.8858547677801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176.29514170823461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151.61382186908176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75.80691093454088</v>
      </c>
      <c r="R33" s="16" t="s">
        <v>31525</v>
      </c>
      <c r="S33" s="15">
        <f>D6L526C5-D6L526C7</f>
        <v>75.80691093454088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72.597364473856317</v>
      </c>
      <c r="X33" s="16" t="s">
        <v>31527</v>
      </c>
      <c r="Y33" s="33">
        <f>D6L526C7-D6L526C10</f>
        <v>3.2095464606845638</v>
      </c>
      <c r="Z33" s="16" t="s">
        <v>31528</v>
      </c>
      <c r="AA33" s="33">
        <f>CHOOSE(MIN(D6L526C9,RUN_YEARS),B7L805C7,B7L805C16,B7L805C25,B7L805C34,B7L805C43)</f>
        <v>346867</v>
      </c>
      <c r="AB33" s="16" t="s">
        <v>31529</v>
      </c>
      <c r="AC33" s="33">
        <f>IF(D6L526C12=0,0,D6L526C10/D6L526C12)</f>
        <v>2.0929452635695041E-4</v>
      </c>
      <c r="AD33" s="16" t="s">
        <v>31530</v>
      </c>
      <c r="AE33" s="33">
        <f>IF(D6L526C5=0,0,D6L526C10/D6L526C5)</f>
        <v>0.47883077927119333</v>
      </c>
      <c r="AF33" s="16" t="s">
        <v>31531</v>
      </c>
      <c r="AG33" s="33">
        <f>CHOOSE(MIN(D6L526C9,RUN_YEARS),B7L805C5,B7L805C14,B7L805C23,B7L805C32,B7L805C41)</f>
        <v>5898.104302602791</v>
      </c>
      <c r="AH33" s="16" t="s">
        <v>31532</v>
      </c>
      <c r="AI33" s="33">
        <f>IF(D6L526C15=0,0,D6L526C11/D6L526C15)</f>
        <v>5.4416576852806995E-4</v>
      </c>
      <c r="AJ33" s="16" t="s">
        <v>31533</v>
      </c>
      <c r="AK33" s="33">
        <f>IF(D6L526C5=0,0,D6L526C11/D6L526C5)</f>
        <v>2.1169220728806646E-2</v>
      </c>
      <c r="AL33" s="16" t="s">
        <v>31534</v>
      </c>
      <c r="AM33" s="33">
        <f>D6L526C8*CHOOSE(MIN(D6L526C9,RUN_YEARS),B7L805C4,B7L805C13,B7L805C22,B7L805C31,B7L805C40)</f>
        <v>15.001732771922224</v>
      </c>
      <c r="AN33" s="16" t="s">
        <v>31535</v>
      </c>
      <c r="AO33" s="33">
        <f>D6L526C8-D6L526C18</f>
        <v>60.80517816261866</v>
      </c>
      <c r="AP33" s="16" t="s">
        <v>31536</v>
      </c>
      <c r="AQ33" s="33">
        <f>CHOOSE(MIN(D6L526C9,RUN_YEARS),B7L805C2,B7L805C11,B7L805C20,B7L805C29,B7L805C38)</f>
        <v>650.3205221233261</v>
      </c>
      <c r="AR33" s="16" t="s">
        <v>31537</v>
      </c>
      <c r="AS33" s="33">
        <f>IF(D6L526C20=0,0,D6L526C18/D6L526C20)</f>
        <v>2.3068213690905653E-2</v>
      </c>
      <c r="AT33" s="16" t="s">
        <v>31538</v>
      </c>
      <c r="AU33" s="33">
        <f>IF(D6L526C5=0,0,D6L526C18/D6L526C5)</f>
        <v>9.8946999600578581E-2</v>
      </c>
      <c r="AV33" s="16" t="s">
        <v>31539</v>
      </c>
      <c r="AW33" s="33">
        <f>CHOOSE(MIN(D6L526C9,RUN_YEARS),B7L805C1,B7L805C10,B7L805C19,B7L805C28,B7L805C37)</f>
        <v>2635.8858547677801</v>
      </c>
      <c r="AX33" s="16" t="s">
        <v>31540</v>
      </c>
      <c r="AY33" s="33">
        <f>IF(D6L526C23=0,0,D6L526C19/D6L526C23)</f>
        <v>2.3068213690905656E-2</v>
      </c>
      <c r="AZ33" s="16" t="s">
        <v>31541</v>
      </c>
      <c r="BA33" s="33">
        <f>IF(D6L526C5=0,0,D6L526C19/D6L526C5)</f>
        <v>0.40105300039942143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-4.6546631538578265E-3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-4.0030103123177311E-3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-2.0015051561588656E-3</v>
      </c>
      <c r="R34" s="16" t="s">
        <v>31545</v>
      </c>
      <c r="S34" s="15">
        <f>D6L527C5-D6L527C7</f>
        <v>-2.0015051561588656E-3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-1.9157303794110449E-3</v>
      </c>
      <c r="X34" s="16" t="s">
        <v>31547</v>
      </c>
      <c r="Y34" s="33">
        <f>D6L527C7-D6L527C10</f>
        <v>-8.5774776747820627E-5</v>
      </c>
      <c r="Z34" s="16" t="s">
        <v>31548</v>
      </c>
      <c r="AA34" s="33">
        <f>CHOOSE(MIN(D6L527C9,RUN_YEARS),B7L805C7,B7L805C16,B7L805C25,B7L805C34,B7L805C43)</f>
        <v>386260.66666666663</v>
      </c>
      <c r="AB34" s="16" t="s">
        <v>31549</v>
      </c>
      <c r="AC34" s="33">
        <f>IF(D6L527C12=0,0,D6L527C10/D6L527C12)</f>
        <v>-4.9596827860918928E-9</v>
      </c>
      <c r="AD34" s="16" t="s">
        <v>31550</v>
      </c>
      <c r="AE34" s="33">
        <f>IF(D6L527C5=0,0,D6L527C10/D6L527C5)</f>
        <v>0.47857243173121949</v>
      </c>
      <c r="AF34" s="16" t="s">
        <v>31551</v>
      </c>
      <c r="AG34" s="33">
        <f>CHOOSE(MIN(D6L527C9,RUN_YEARS),B7L805C5,B7L805C14,B7L805C23,B7L805C32,B7L805C41)</f>
        <v>6651.6953144008048</v>
      </c>
      <c r="AH34" s="16" t="s">
        <v>31552</v>
      </c>
      <c r="AI34" s="33">
        <f>IF(D6L527C15=0,0,D6L527C11/D6L527C15)</f>
        <v>-1.2895175243838923E-8</v>
      </c>
      <c r="AJ34" s="16" t="s">
        <v>31553</v>
      </c>
      <c r="AK34" s="33">
        <f>IF(D6L527C5=0,0,D6L527C11/D6L527C5)</f>
        <v>2.1427568268780523E-2</v>
      </c>
      <c r="AL34" s="16" t="s">
        <v>31554</v>
      </c>
      <c r="AM34" s="33">
        <f>D6L527C8*CHOOSE(MIN(D6L527C9,RUN_YEARS),B7L805C4,B7L805C13,B7L805C22,B7L805C31,B7L805C40)</f>
        <v>-3.8364350877536892E-4</v>
      </c>
      <c r="AN34" s="16" t="s">
        <v>31555</v>
      </c>
      <c r="AO34" s="33">
        <f>D6L527C8-D6L527C18</f>
        <v>-1.6178616473834966E-3</v>
      </c>
      <c r="AP34" s="16" t="s">
        <v>31556</v>
      </c>
      <c r="AQ34" s="33">
        <f>CHOOSE(MIN(D6L527C9,RUN_YEARS),B7L805C2,B7L805C11,B7L805C20,B7L805C29,B7L805C38)</f>
        <v>705.13404652800034</v>
      </c>
      <c r="AR34" s="16" t="s">
        <v>31557</v>
      </c>
      <c r="AS34" s="33">
        <f>IF(D6L527C20=0,0,D6L527C18/D6L527C20)</f>
        <v>-5.4407174162754701E-7</v>
      </c>
      <c r="AT34" s="16" t="s">
        <v>31558</v>
      </c>
      <c r="AU34" s="33">
        <f>IF(D6L527C5=0,0,D6L527C18/D6L527C5)</f>
        <v>9.5838751050641297E-2</v>
      </c>
      <c r="AV34" s="16" t="s">
        <v>31559</v>
      </c>
      <c r="AW34" s="33">
        <f>CHOOSE(MIN(D6L527C9,RUN_YEARS),B7L805C1,B7L805C10,B7L805C19,B7L805C28,B7L805C37)</f>
        <v>2973.61822641954</v>
      </c>
      <c r="AX34" s="16" t="s">
        <v>31560</v>
      </c>
      <c r="AY34" s="33">
        <f>IF(D6L527C23=0,0,D6L527C19/D6L527C23)</f>
        <v>-5.4407174162754701E-7</v>
      </c>
      <c r="AZ34" s="16" t="s">
        <v>31561</v>
      </c>
      <c r="BA34" s="33">
        <f>IF(D6L527C5=0,0,D6L527C19/D6L527C5)</f>
        <v>0.40416124894935868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52063.197029481329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36320.498509973571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18160.249254986786</v>
      </c>
      <c r="R35" s="16" t="s">
        <v>31565</v>
      </c>
      <c r="S35" s="15">
        <f>SUM(D6L501C8:D6L527C8)-2*SUM(D6L509C8,D6L511C8,D6L522C8,D6L524C8,D6L527C8)</f>
        <v>18160.249254986786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17382.347098385853</v>
      </c>
      <c r="X35" s="16" t="s">
        <v>31567</v>
      </c>
      <c r="Y35" s="33">
        <f>SUM(D6L501C11:D6L527C11)-2*SUM(D6L509C11,D6L511C11,D6L522C11,D6L524C11,D6L527C11)</f>
        <v>777.9021566009377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4.522829170475752E-2</v>
      </c>
      <c r="AD35" s="16" t="s">
        <v>31569</v>
      </c>
      <c r="AE35" s="33">
        <f>IF(D6L528C5=0,0,D6L528C10/D6L528C5)</f>
        <v>0.47858228304913486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0.1175935584323695</v>
      </c>
      <c r="AJ35" s="16" t="s">
        <v>31571</v>
      </c>
      <c r="AK35" s="33">
        <f>IF(D6L528C5=0,0,D6L528C11/D6L528C5)</f>
        <v>2.1417716950865268E-2</v>
      </c>
      <c r="AL35" s="16" t="s">
        <v>31572</v>
      </c>
      <c r="AM35" s="33">
        <f>SUM(D6L501C18:D6L527C18)-2*SUM(D6L509C18,D6L511C18,D6L522C18,D6L524C18,D6L527C18)</f>
        <v>3484.9834715484394</v>
      </c>
      <c r="AN35" s="16" t="s">
        <v>31573</v>
      </c>
      <c r="AO35" s="33">
        <f>SUM(D6L501C19:D6L527C19)-2*SUM(D6L509C19,D6L511C19,D6L522C19,D6L524C19,D6L527C19)</f>
        <v>14675.265783438344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4.9624818008769438</v>
      </c>
      <c r="AT35" s="16" t="s">
        <v>31575</v>
      </c>
      <c r="AU35" s="33">
        <f>IF(D6L528C5=0,0,D6L528C18/D6L528C5)</f>
        <v>9.5950871120104989E-2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4.9624818008769456</v>
      </c>
      <c r="AZ35" s="16" t="s">
        <v>31577</v>
      </c>
      <c r="BA35" s="33">
        <f>IF(D6L528C5=0,0,D6L528C19/D6L528C5)</f>
        <v>0.40404912887989497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371.05836773143488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185.52918386571744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92.764591932858721</v>
      </c>
      <c r="R36" s="16" t="s">
        <v>31582</v>
      </c>
      <c r="S36" s="15">
        <f>D6L529C5-D6L529C7</f>
        <v>92.764591932858721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88.837083687969994</v>
      </c>
      <c r="X36" s="16" t="s">
        <v>31584</v>
      </c>
      <c r="Y36" s="33">
        <f>D6L529C7-D6L529C10</f>
        <v>3.9275082448887275</v>
      </c>
      <c r="Z36" s="16" t="s">
        <v>31585</v>
      </c>
      <c r="AA36" s="33">
        <f>CHOOSE(MIN(D6L529C9,RUN_YEARS),B7L805C7,B7L805C16,B7L805C25,B7L805C34,B7L805C43)</f>
        <v>346867</v>
      </c>
      <c r="AB36" s="16" t="s">
        <v>31586</v>
      </c>
      <c r="AC36" s="33">
        <f>IF(D6L529C12=0,0,D6L529C10/D6L529C12)</f>
        <v>2.5611281467527897E-4</v>
      </c>
      <c r="AD36" s="16" t="s">
        <v>31587</v>
      </c>
      <c r="AE36" s="33">
        <f>IF(D6L529C5=0,0,D6L529C10/D6L529C5)</f>
        <v>0.47883077927119333</v>
      </c>
      <c r="AF36" s="16" t="s">
        <v>31588</v>
      </c>
      <c r="AG36" s="33">
        <f>CHOOSE(MIN(D6L529C9,RUN_YEARS),B7L805C5,B7L805C14,B7L805C23,B7L805C32,B7L805C41)</f>
        <v>5898.104302602791</v>
      </c>
      <c r="AH36" s="16" t="s">
        <v>31589</v>
      </c>
      <c r="AI36" s="33">
        <f>IF(D6L529C15=0,0,D6L529C11/D6L529C15)</f>
        <v>6.658933181557244E-4</v>
      </c>
      <c r="AJ36" s="16" t="s">
        <v>31590</v>
      </c>
      <c r="AK36" s="33">
        <f>IF(D6L529C5=0,0,D6L529C11/D6L529C5)</f>
        <v>2.116922072880666E-2</v>
      </c>
      <c r="AL36" s="16" t="s">
        <v>31591</v>
      </c>
      <c r="AM36" s="33">
        <f>D6L529C8*CHOOSE(MIN(D6L529C9,RUN_YEARS),B7L805C4,B7L805C13,B7L805C22,B7L805C31,B7L805C40)</f>
        <v>18.357556081856814</v>
      </c>
      <c r="AN36" s="16" t="s">
        <v>31592</v>
      </c>
      <c r="AO36" s="33">
        <f>D6L529C8-D6L529C18</f>
        <v>74.407035851001908</v>
      </c>
      <c r="AP36" s="16" t="s">
        <v>31593</v>
      </c>
      <c r="AQ36" s="33">
        <f>CHOOSE(MIN(D6L529C9,RUN_YEARS),B7L805C2,B7L805C11,B7L805C20,B7L805C29,B7L805C38)</f>
        <v>650.3205221233261</v>
      </c>
      <c r="AR36" s="16" t="s">
        <v>31594</v>
      </c>
      <c r="AS36" s="33">
        <f>IF(D6L529C20=0,0,D6L529C18/D6L529C20)</f>
        <v>2.8228474202103539E-2</v>
      </c>
      <c r="AT36" s="16" t="s">
        <v>31595</v>
      </c>
      <c r="AU36" s="33">
        <f>IF(D6L529C5=0,0,D6L529C18/D6L529C5)</f>
        <v>9.8946999600578581E-2</v>
      </c>
      <c r="AV36" s="16" t="s">
        <v>31596</v>
      </c>
      <c r="AW36" s="33">
        <f>CHOOSE(MIN(D6L529C9,RUN_YEARS),B7L805C1,B7L805C10,B7L805C19,B7L805C28,B7L805C37)</f>
        <v>2635.8858547677801</v>
      </c>
      <c r="AX36" s="16" t="s">
        <v>31597</v>
      </c>
      <c r="AY36" s="33">
        <f>IF(D6L529C23=0,0,D6L529C19/D6L529C23)</f>
        <v>2.8228474202103535E-2</v>
      </c>
      <c r="AZ36" s="16" t="s">
        <v>31598</v>
      </c>
      <c r="BA36" s="33">
        <f>IF(D6L529C5=0,0,D6L529C19/D6L529C5)</f>
        <v>0.40105300039942143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0.70206556647987506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0.70206556647987506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0.35103278323993753</v>
      </c>
      <c r="R37" s="16" t="s">
        <v>31602</v>
      </c>
      <c r="S37" s="15">
        <f>D6L530C5-D6L530C7</f>
        <v>0.35103278323993753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0.33617060229703039</v>
      </c>
      <c r="X37" s="16" t="s">
        <v>31604</v>
      </c>
      <c r="Y37" s="33">
        <f>D6L530C7-D6L530C10</f>
        <v>1.4862180942907144E-2</v>
      </c>
      <c r="Z37" s="16" t="s">
        <v>31605</v>
      </c>
      <c r="AA37" s="33">
        <f>CHOOSE(MIN(D6L530C9,RUN_YEARS),B7L805C7,B7L805C16,B7L805C25,B7L805C34,B7L805C43)</f>
        <v>346867</v>
      </c>
      <c r="AB37" s="16" t="s">
        <v>31606</v>
      </c>
      <c r="AC37" s="33">
        <f>IF(D6L530C12=0,0,D6L530C10/D6L530C12)</f>
        <v>9.6916282695393445E-7</v>
      </c>
      <c r="AD37" s="16" t="s">
        <v>31607</v>
      </c>
      <c r="AE37" s="33">
        <f>IF(D6L530C5=0,0,D6L530C10/D6L530C5)</f>
        <v>0.47883077927119339</v>
      </c>
      <c r="AF37" s="16" t="s">
        <v>31608</v>
      </c>
      <c r="AG37" s="33">
        <f>CHOOSE(MIN(D6L530C9,RUN_YEARS),B7L805C5,B7L805C14,B7L805C23,B7L805C32,B7L805C41)</f>
        <v>5898.104302602791</v>
      </c>
      <c r="AH37" s="16" t="s">
        <v>31609</v>
      </c>
      <c r="AI37" s="33">
        <f>IF(D6L530C15=0,0,D6L530C11/D6L530C15)</f>
        <v>2.5198233500802231E-6</v>
      </c>
      <c r="AJ37" s="16" t="s">
        <v>31610</v>
      </c>
      <c r="AK37" s="33">
        <f>IF(D6L530C5=0,0,D6L530C11/D6L530C5)</f>
        <v>2.1169220728806636E-2</v>
      </c>
      <c r="AL37" s="16" t="s">
        <v>31611</v>
      </c>
      <c r="AM37" s="33">
        <f>D6L530C8*CHOOSE(MIN(D6L530C9,RUN_YEARS),B7L805C4,B7L805C13,B7L805C22,B7L805C31,B7L805C40)</f>
        <v>6.9467281326064168E-2</v>
      </c>
      <c r="AN37" s="16" t="s">
        <v>31612</v>
      </c>
      <c r="AO37" s="33">
        <f>D6L530C8-D6L530C18</f>
        <v>0.28156550191387336</v>
      </c>
      <c r="AP37" s="16" t="s">
        <v>31613</v>
      </c>
      <c r="AQ37" s="33">
        <f>CHOOSE(MIN(D6L530C9,RUN_YEARS),B7L805C2,B7L805C11,B7L805C20,B7L805C29,B7L805C38)</f>
        <v>650.3205221233261</v>
      </c>
      <c r="AR37" s="16" t="s">
        <v>31614</v>
      </c>
      <c r="AS37" s="33">
        <f>IF(D6L530C20=0,0,D6L530C18/D6L530C20)</f>
        <v>1.0682006635627972E-4</v>
      </c>
      <c r="AT37" s="16" t="s">
        <v>31615</v>
      </c>
      <c r="AU37" s="33">
        <f>IF(D6L530C5=0,0,D6L530C18/D6L530C5)</f>
        <v>9.8946999600578567E-2</v>
      </c>
      <c r="AV37" s="16" t="s">
        <v>31616</v>
      </c>
      <c r="AW37" s="33">
        <f>CHOOSE(MIN(D6L530C9,RUN_YEARS),B7L805C1,B7L805C10,B7L805C19,B7L805C28,B7L805C37)</f>
        <v>2635.8858547677801</v>
      </c>
      <c r="AX37" s="16" t="s">
        <v>31617</v>
      </c>
      <c r="AY37" s="33">
        <f>IF(D6L530C23=0,0,D6L530C19/D6L530C23)</f>
        <v>1.0682006635627972E-4</v>
      </c>
      <c r="AZ37" s="16" t="s">
        <v>31618</v>
      </c>
      <c r="BA37" s="33">
        <f>IF(D6L530C5=0,0,D6L530C19/D6L530C5)</f>
        <v>0.40105300039942143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241.61855761056125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120.80927880528063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60.404639402640314</v>
      </c>
      <c r="R38" s="16" t="s">
        <v>31622</v>
      </c>
      <c r="S38" s="15">
        <f>D6L531C5-D6L531C7</f>
        <v>60.404639402640314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57.847201113523383</v>
      </c>
      <c r="X38" s="16" t="s">
        <v>31624</v>
      </c>
      <c r="Y38" s="33">
        <f>D6L531C7-D6L531C10</f>
        <v>2.5574382891169307</v>
      </c>
      <c r="Z38" s="16" t="s">
        <v>31625</v>
      </c>
      <c r="AA38" s="33">
        <f>CHOOSE(MIN(D6L531C9,RUN_YEARS),B7L805C7,B7L805C16,B7L805C25,B7L805C34,B7L805C43)</f>
        <v>346867</v>
      </c>
      <c r="AB38" s="16" t="s">
        <v>31626</v>
      </c>
      <c r="AC38" s="33">
        <f>IF(D6L531C12=0,0,D6L531C10/D6L531C12)</f>
        <v>1.6677055215262156E-4</v>
      </c>
      <c r="AD38" s="16" t="s">
        <v>31627</v>
      </c>
      <c r="AE38" s="33">
        <f>IF(D6L531C5=0,0,D6L531C10/D6L531C5)</f>
        <v>0.47883077927119333</v>
      </c>
      <c r="AF38" s="16" t="s">
        <v>31628</v>
      </c>
      <c r="AG38" s="33">
        <f>CHOOSE(MIN(D6L531C9,RUN_YEARS),B7L805C5,B7L805C14,B7L805C23,B7L805C32,B7L805C41)</f>
        <v>5898.104302602791</v>
      </c>
      <c r="AH38" s="16" t="s">
        <v>31629</v>
      </c>
      <c r="AI38" s="33">
        <f>IF(D6L531C15=0,0,D6L531C11/D6L531C15)</f>
        <v>4.3360343559681569E-4</v>
      </c>
      <c r="AJ38" s="16" t="s">
        <v>31630</v>
      </c>
      <c r="AK38" s="33">
        <f>IF(D6L531C5=0,0,D6L531C11/D6L531C5)</f>
        <v>2.1169220728806667E-2</v>
      </c>
      <c r="AL38" s="16" t="s">
        <v>31631</v>
      </c>
      <c r="AM38" s="33">
        <f>D6L531C8*CHOOSE(MIN(D6L531C9,RUN_YEARS),B7L805C4,B7L805C13,B7L805C22,B7L805C31,B7L805C40)</f>
        <v>11.953715661692289</v>
      </c>
      <c r="AN38" s="16" t="s">
        <v>31632</v>
      </c>
      <c r="AO38" s="33">
        <f>D6L531C8-D6L531C18</f>
        <v>48.450923740948028</v>
      </c>
      <c r="AP38" s="16" t="s">
        <v>31633</v>
      </c>
      <c r="AQ38" s="33">
        <f>CHOOSE(MIN(D6L531C9,RUN_YEARS),B7L805C2,B7L805C11,B7L805C20,B7L805C29,B7L805C38)</f>
        <v>650.3205221233261</v>
      </c>
      <c r="AR38" s="16" t="s">
        <v>31634</v>
      </c>
      <c r="AS38" s="33">
        <f>IF(D6L531C20=0,0,D6L531C18/D6L531C20)</f>
        <v>1.838126778263565E-2</v>
      </c>
      <c r="AT38" s="16" t="s">
        <v>31635</v>
      </c>
      <c r="AU38" s="33">
        <f>IF(D6L531C5=0,0,D6L531C18/D6L531C5)</f>
        <v>9.8946999600578581E-2</v>
      </c>
      <c r="AV38" s="16" t="s">
        <v>31636</v>
      </c>
      <c r="AW38" s="33">
        <f>CHOOSE(MIN(D6L531C9,RUN_YEARS),B7L805C1,B7L805C10,B7L805C19,B7L805C28,B7L805C37)</f>
        <v>2635.8858547677801</v>
      </c>
      <c r="AX38" s="16" t="s">
        <v>31637</v>
      </c>
      <c r="AY38" s="33">
        <f>IF(D6L531C23=0,0,D6L531C19/D6L531C23)</f>
        <v>1.838126778263565E-2</v>
      </c>
      <c r="AZ38" s="16" t="s">
        <v>31638</v>
      </c>
      <c r="BA38" s="33">
        <f>IF(D6L531C5=0,0,D6L531C19/D6L531C5)</f>
        <v>0.40105300039942143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346867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5898.104302602791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650.3205221233261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2635.8858547677801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6455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6455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2582</v>
      </c>
      <c r="R40" s="16" t="s">
        <v>31663</v>
      </c>
      <c r="S40" s="15">
        <f>D6L533C5-D6L533C7</f>
        <v>3873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2472.6821441564425</v>
      </c>
      <c r="X40" s="16" t="s">
        <v>31665</v>
      </c>
      <c r="Y40" s="33">
        <f>D6L533C7-D6L533C10</f>
        <v>109.31785584355748</v>
      </c>
      <c r="Z40" s="16" t="s">
        <v>31666</v>
      </c>
      <c r="AA40" s="33">
        <f>CHOOSE(MIN(D6L533C9,RUN_YEARS),B7L805C7,B7L805C16,B7L805C25,B7L805C34,B7L805C43)</f>
        <v>346867</v>
      </c>
      <c r="AB40" s="16" t="s">
        <v>31667</v>
      </c>
      <c r="AC40" s="33">
        <f>IF(D6L533C12=0,0,D6L533C10/D6L533C12)</f>
        <v>7.1286174359522312E-3</v>
      </c>
      <c r="AD40" s="16" t="s">
        <v>31668</v>
      </c>
      <c r="AE40" s="33">
        <f>IF(D6L533C5=0,0,D6L533C10/D6L533C5)</f>
        <v>0.38306462341695469</v>
      </c>
      <c r="AF40" s="16" t="s">
        <v>31669</v>
      </c>
      <c r="AG40" s="33">
        <f>CHOOSE(MIN(D6L533C9,RUN_YEARS),B7L805C5,B7L805C14,B7L805C23,B7L805C32,B7L805C41)</f>
        <v>5898.104302602791</v>
      </c>
      <c r="AH40" s="16" t="s">
        <v>31670</v>
      </c>
      <c r="AI40" s="33">
        <f>IF(D6L533C15=0,0,D6L533C11/D6L533C15)</f>
        <v>1.8534405333475758E-2</v>
      </c>
      <c r="AJ40" s="16" t="s">
        <v>31671</v>
      </c>
      <c r="AK40" s="33">
        <f>IF(D6L533C5=0,0,D6L533C11/D6L533C5)</f>
        <v>1.6935376583045312E-2</v>
      </c>
      <c r="AL40" s="16" t="s">
        <v>31672</v>
      </c>
      <c r="AM40" s="33">
        <f>D6L533C8*CHOOSE(MIN(D6L533C9,RUN_YEARS),B7L805C4,B7L805C13,B7L805C22,B7L805C31,B7L805C40)</f>
        <v>766.44345890608167</v>
      </c>
      <c r="AN40" s="16" t="s">
        <v>31673</v>
      </c>
      <c r="AO40" s="33">
        <f>D6L533C8-D6L533C18</f>
        <v>3106.5565410939184</v>
      </c>
      <c r="AP40" s="16" t="s">
        <v>31674</v>
      </c>
      <c r="AQ40" s="33">
        <f>CHOOSE(MIN(D6L533C9,RUN_YEARS),B7L805C2,B7L805C11,B7L805C20,B7L805C29,B7L805C38)</f>
        <v>650.3205221233261</v>
      </c>
      <c r="AR40" s="16" t="s">
        <v>31675</v>
      </c>
      <c r="AS40" s="33">
        <f>IF(D6L533C20=0,0,D6L533C18/D6L533C20)</f>
        <v>1.1785626207882982</v>
      </c>
      <c r="AT40" s="16" t="s">
        <v>31676</v>
      </c>
      <c r="AU40" s="33">
        <f>IF(D6L533C5=0,0,D6L533C18/D6L533C5)</f>
        <v>0.1187363995206943</v>
      </c>
      <c r="AV40" s="16" t="s">
        <v>31677</v>
      </c>
      <c r="AW40" s="33">
        <f>CHOOSE(MIN(D6L533C9,RUN_YEARS),B7L805C1,B7L805C10,B7L805C19,B7L805C28,B7L805C37)</f>
        <v>2635.8858547677801</v>
      </c>
      <c r="AX40" s="16" t="s">
        <v>31678</v>
      </c>
      <c r="AY40" s="33">
        <f>IF(D6L533C23=0,0,D6L533C19/D6L533C23)</f>
        <v>1.1785626207882982</v>
      </c>
      <c r="AZ40" s="16" t="s">
        <v>31679</v>
      </c>
      <c r="BA40" s="33">
        <f>IF(D6L533C5=0,0,D6L533C19/D6L533C5)</f>
        <v>0.48126360047930572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50492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50492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50492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346867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5898.104302602791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9992.0638076648265</v>
      </c>
      <c r="AN41" s="16" t="s">
        <v>31692</v>
      </c>
      <c r="AO41" s="33">
        <f>D6L534C8-D6L534C18</f>
        <v>40499.936192335175</v>
      </c>
      <c r="AP41" s="16" t="s">
        <v>31693</v>
      </c>
      <c r="AQ41" s="33">
        <f>CHOOSE(MIN(D6L534C9,RUN_YEARS),B7L805C2,B7L805C11,B7L805C20,B7L805C29,B7L805C38)</f>
        <v>650.3205221233261</v>
      </c>
      <c r="AR41" s="16" t="s">
        <v>31694</v>
      </c>
      <c r="AS41" s="33">
        <f>IF(D6L534C20=0,0,D6L534C18/D6L534C20)</f>
        <v>15.364829292239284</v>
      </c>
      <c r="AT41" s="16" t="s">
        <v>31695</v>
      </c>
      <c r="AU41" s="33">
        <f>IF(D6L534C5=0,0,D6L534C18/D6L534C5)</f>
        <v>0.19789399920115713</v>
      </c>
      <c r="AV41" s="16" t="s">
        <v>31696</v>
      </c>
      <c r="AW41" s="33">
        <f>CHOOSE(MIN(D6L534C9,RUN_YEARS),B7L805C1,B7L805C10,B7L805C19,B7L805C28,B7L805C37)</f>
        <v>2635.8858547677801</v>
      </c>
      <c r="AX41" s="16" t="s">
        <v>31697</v>
      </c>
      <c r="AY41" s="33">
        <f>IF(D6L534C23=0,0,D6L534C19/D6L534C23)</f>
        <v>15.364829292239286</v>
      </c>
      <c r="AZ41" s="16" t="s">
        <v>31698</v>
      </c>
      <c r="BA41" s="33">
        <f>IF(D6L534C5=0,0,D6L534C19/D6L534C5)</f>
        <v>0.80210600079884287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11817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11817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11817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11316.686637295383</v>
      </c>
      <c r="X42" s="16" t="s">
        <v>31705</v>
      </c>
      <c r="Y42" s="33">
        <f>D6L535C7-D6L535C10</f>
        <v>500.31336270461725</v>
      </c>
      <c r="Z42" s="16" t="s">
        <v>31706</v>
      </c>
      <c r="AA42" s="33">
        <f>CHOOSE(MIN(D6L535C9,RUN_YEARS),B7L805C7,B7L805C16,B7L805C25,B7L805C34,B7L805C43)</f>
        <v>346867</v>
      </c>
      <c r="AB42" s="16" t="s">
        <v>31707</v>
      </c>
      <c r="AC42" s="33">
        <f>IF(D6L535C12=0,0,D6L535C10/D6L535C12)</f>
        <v>3.2625434640064871E-2</v>
      </c>
      <c r="AD42" s="16" t="s">
        <v>31708</v>
      </c>
      <c r="AE42" s="33">
        <f>IF(D6L535C5=0,0,D6L535C10/D6L535C5)</f>
        <v>0.95766155854238666</v>
      </c>
      <c r="AF42" s="16" t="s">
        <v>31709</v>
      </c>
      <c r="AG42" s="33">
        <f>CHOOSE(MIN(D6L535C9,RUN_YEARS),B7L805C5,B7L805C14,B7L805C23,B7L805C32,B7L805C41)</f>
        <v>5898.104302602791</v>
      </c>
      <c r="AH42" s="16" t="s">
        <v>31710</v>
      </c>
      <c r="AI42" s="33">
        <f>IF(D6L535C15=0,0,D6L535C11/D6L535C15)</f>
        <v>8.4826130064168684E-2</v>
      </c>
      <c r="AJ42" s="16" t="s">
        <v>31711</v>
      </c>
      <c r="AK42" s="33">
        <f>IF(D6L535C5=0,0,D6L535C11/D6L535C5)</f>
        <v>4.2338441457613375E-2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650.3205221233261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2635.8858547677801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18546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18546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18546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346867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5898.104302602791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3670.1421091846605</v>
      </c>
      <c r="AN43" s="16" t="s">
        <v>31733</v>
      </c>
      <c r="AO43" s="33">
        <f>D6L536C8-D6L536C18</f>
        <v>14875.857890815339</v>
      </c>
      <c r="AP43" s="16" t="s">
        <v>31734</v>
      </c>
      <c r="AQ43" s="33">
        <f>CHOOSE(MIN(D6L536C9,RUN_YEARS),B7L805C2,B7L805C11,B7L805C20,B7L805C29,B7L805C38)</f>
        <v>650.3205221233261</v>
      </c>
      <c r="AR43" s="16" t="s">
        <v>31735</v>
      </c>
      <c r="AS43" s="33">
        <f>IF(D6L536C20=0,0,D6L536C18/D6L536C20)</f>
        <v>5.6435895598088761</v>
      </c>
      <c r="AT43" s="16" t="s">
        <v>31736</v>
      </c>
      <c r="AU43" s="33">
        <f>IF(D6L536C5=0,0,D6L536C18/D6L536C5)</f>
        <v>0.19789399920115716</v>
      </c>
      <c r="AV43" s="16" t="s">
        <v>31737</v>
      </c>
      <c r="AW43" s="33">
        <f>CHOOSE(MIN(D6L536C9,RUN_YEARS),B7L805C1,B7L805C10,B7L805C19,B7L805C28,B7L805C37)</f>
        <v>2635.8858547677801</v>
      </c>
      <c r="AX43" s="16" t="s">
        <v>31738</v>
      </c>
      <c r="AY43" s="33">
        <f>IF(D6L536C23=0,0,D6L536C19/D6L536C23)</f>
        <v>5.6435895598088761</v>
      </c>
      <c r="AZ43" s="16" t="s">
        <v>31739</v>
      </c>
      <c r="BA43" s="33">
        <f>IF(D6L536C5=0,0,D6L536C19/D6L536C5)</f>
        <v>0.80210600079884287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87923.378990908473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87617.04052823747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14552.520264118739</v>
      </c>
      <c r="R44" s="16" t="s">
        <v>31743</v>
      </c>
      <c r="S44" s="15">
        <f>SUM(D6L529C8:D6L536C8)</f>
        <v>73064.520264118735</v>
      </c>
      <c r="U44" s="21" t="str">
        <f>NULL_VALUE</f>
        <v>n/a</v>
      </c>
      <c r="V44" s="16" t="s">
        <v>31744</v>
      </c>
      <c r="W44" s="33">
        <f>SUM(D6L529C10:D6L536C10)</f>
        <v>13936.389236855615</v>
      </c>
      <c r="X44" s="16" t="s">
        <v>31745</v>
      </c>
      <c r="Y44" s="33">
        <f>SUM(D6L529C11:D6L536C11)</f>
        <v>616.13102726312331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4.0177904605671957E-2</v>
      </c>
      <c r="AD44" s="16" t="s">
        <v>31747</v>
      </c>
      <c r="AE44" s="33">
        <f>IF(D6L537C5=0,0,D6L537C10/D6L537C5)</f>
        <v>0.15906025988590833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0.10446255197474706</v>
      </c>
      <c r="AJ44" s="16" t="s">
        <v>31749</v>
      </c>
      <c r="AK44" s="33">
        <f>IF(D6L537C5=0,0,D6L537C11/D6L537C5)</f>
        <v>7.0320912866779018E-3</v>
      </c>
      <c r="AL44" s="16" t="s">
        <v>31750</v>
      </c>
      <c r="AM44" s="33">
        <f>SUM(D6L529C18:D6L536C18)</f>
        <v>14459.030114780444</v>
      </c>
      <c r="AN44" s="16" t="s">
        <v>31751</v>
      </c>
      <c r="AO44" s="33">
        <f>SUM(D6L529C19:D6L536C19)</f>
        <v>58605.490149338293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22.233698034887553</v>
      </c>
      <c r="AT44" s="16" t="s">
        <v>31753</v>
      </c>
      <c r="AU44" s="33">
        <f>IF(D6L537C5=0,0,D6L537C18/D6L537C5)</f>
        <v>0.16502531959089106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22.233698034887556</v>
      </c>
      <c r="AZ44" s="16" t="s">
        <v>31755</v>
      </c>
      <c r="BA44" s="33">
        <f>IF(D6L537C5=0,0,D6L537C19/D6L537C5)</f>
        <v>0.6688823292365228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2163.1350544016309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1081.5675272008154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540.78376360040772</v>
      </c>
      <c r="R45" s="16" t="s">
        <v>31760</v>
      </c>
      <c r="S45" s="15">
        <f>D6L538C5-D6L538C7</f>
        <v>540.78376360040772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517.88782188398409</v>
      </c>
      <c r="X45" s="16" t="s">
        <v>31762</v>
      </c>
      <c r="Y45" s="33">
        <f>D6L538C7-D6L538C10</f>
        <v>22.895941716423636</v>
      </c>
      <c r="Z45" s="16" t="s">
        <v>31763</v>
      </c>
      <c r="AA45" s="33">
        <f>CHOOSE(MIN(D6L538C9,RUN_YEARS),B7L805C7,B7L805C16,B7L805C25,B7L805C34,B7L805C43)</f>
        <v>346867</v>
      </c>
      <c r="AB45" s="16" t="s">
        <v>31764</v>
      </c>
      <c r="AC45" s="33">
        <f>IF(D6L538C12=0,0,D6L538C10/D6L538C12)</f>
        <v>1.4930443711393246E-3</v>
      </c>
      <c r="AD45" s="16" t="s">
        <v>31765</v>
      </c>
      <c r="AE45" s="33">
        <f>IF(D6L538C5=0,0,D6L538C10/D6L538C5)</f>
        <v>0.47883077927119339</v>
      </c>
      <c r="AF45" s="16" t="s">
        <v>31766</v>
      </c>
      <c r="AG45" s="33">
        <f>CHOOSE(MIN(D6L538C9,RUN_YEARS),B7L805C5,B7L805C14,B7L805C23,B7L805C32,B7L805C41)</f>
        <v>5898.104302602791</v>
      </c>
      <c r="AH45" s="16" t="s">
        <v>31767</v>
      </c>
      <c r="AI45" s="33">
        <f>IF(D6L538C15=0,0,D6L538C11/D6L538C15)</f>
        <v>3.8819153649622337E-3</v>
      </c>
      <c r="AJ45" s="16" t="s">
        <v>31768</v>
      </c>
      <c r="AK45" s="33">
        <f>IF(D6L538C5=0,0,D6L538C11/D6L538C5)</f>
        <v>2.1169220728806636E-2</v>
      </c>
      <c r="AL45" s="16" t="s">
        <v>31769</v>
      </c>
      <c r="AM45" s="33">
        <f>D6L538C8*CHOOSE(MIN(D6L538C9,RUN_YEARS),B7L805C4,B7L805C13,B7L805C22,B7L805C31,B7L805C40)</f>
        <v>107.01786168193784</v>
      </c>
      <c r="AN45" s="16" t="s">
        <v>31770</v>
      </c>
      <c r="AO45" s="33">
        <f>D6L538C8-D6L538C18</f>
        <v>433.76590191846986</v>
      </c>
      <c r="AP45" s="16" t="s">
        <v>31771</v>
      </c>
      <c r="AQ45" s="33">
        <f>CHOOSE(MIN(D6L538C9,RUN_YEARS),B7L805C2,B7L805C11,B7L805C20,B7L805C29,B7L805C38)</f>
        <v>650.3205221233261</v>
      </c>
      <c r="AR45" s="16" t="s">
        <v>31772</v>
      </c>
      <c r="AS45" s="33">
        <f>IF(D6L538C20=0,0,D6L538C18/D6L538C20)</f>
        <v>0.16456171694000929</v>
      </c>
      <c r="AT45" s="16" t="s">
        <v>31773</v>
      </c>
      <c r="AU45" s="33">
        <f>IF(D6L538C5=0,0,D6L538C18/D6L538C5)</f>
        <v>9.8946999600578581E-2</v>
      </c>
      <c r="AV45" s="16" t="s">
        <v>31774</v>
      </c>
      <c r="AW45" s="33">
        <f>CHOOSE(MIN(D6L538C9,RUN_YEARS),B7L805C1,B7L805C10,B7L805C19,B7L805C28,B7L805C37)</f>
        <v>2635.8858547677801</v>
      </c>
      <c r="AX45" s="16" t="s">
        <v>31775</v>
      </c>
      <c r="AY45" s="33">
        <f>IF(D6L538C23=0,0,D6L538C19/D6L538C23)</f>
        <v>0.16456171694000929</v>
      </c>
      <c r="AZ45" s="16" t="s">
        <v>31776</v>
      </c>
      <c r="BA45" s="33">
        <f>IF(D6L538C5=0,0,D6L538C19/D6L538C5)</f>
        <v>0.40105300039942143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12471.094907804889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12471.094907804889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4988.4379631219563</v>
      </c>
      <c r="R46" s="16" t="s">
        <v>31780</v>
      </c>
      <c r="S46" s="15">
        <f>D6L539C5-D6L539C7</f>
        <v>7482.6569446829326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4777.2352744553818</v>
      </c>
      <c r="X46" s="16" t="s">
        <v>31782</v>
      </c>
      <c r="Y46" s="33">
        <f>D6L539C7-D6L539C10</f>
        <v>211.20268866657443</v>
      </c>
      <c r="Z46" s="16" t="s">
        <v>31783</v>
      </c>
      <c r="AA46" s="33">
        <f>CHOOSE(MIN(D6L539C9,RUN_YEARS),B7L805C7,B7L805C16,B7L805C25,B7L805C34,B7L805C43)</f>
        <v>346867</v>
      </c>
      <c r="AB46" s="16" t="s">
        <v>31784</v>
      </c>
      <c r="AC46" s="33">
        <f>IF(D6L539C12=0,0,D6L539C10/D6L539C12)</f>
        <v>1.3772527436900547E-2</v>
      </c>
      <c r="AD46" s="16" t="s">
        <v>31785</v>
      </c>
      <c r="AE46" s="33">
        <f>IF(D6L539C5=0,0,D6L539C10/D6L539C5)</f>
        <v>0.38306462341695474</v>
      </c>
      <c r="AF46" s="16" t="s">
        <v>31786</v>
      </c>
      <c r="AG46" s="33">
        <f>CHOOSE(MIN(D6L539C9,RUN_YEARS),B7L805C5,B7L805C14,B7L805C23,B7L805C32,B7L805C41)</f>
        <v>5898.104302602791</v>
      </c>
      <c r="AH46" s="16" t="s">
        <v>31787</v>
      </c>
      <c r="AI46" s="33">
        <f>IF(D6L539C15=0,0,D6L539C11/D6L539C15)</f>
        <v>3.5808571335941314E-2</v>
      </c>
      <c r="AJ46" s="16" t="s">
        <v>31788</v>
      </c>
      <c r="AK46" s="33">
        <f>IF(D6L539C5=0,0,D6L539C11/D6L539C5)</f>
        <v>1.6935376583045302E-2</v>
      </c>
      <c r="AL46" s="16" t="s">
        <v>31789</v>
      </c>
      <c r="AM46" s="33">
        <f>D6L539C8*CHOOSE(MIN(D6L539C9,RUN_YEARS),B7L805C4,B7L805C13,B7L805C22,B7L805C31,B7L805C40)</f>
        <v>1480.7729074336173</v>
      </c>
      <c r="AN46" s="16" t="s">
        <v>31790</v>
      </c>
      <c r="AO46" s="33">
        <f>D6L539C8-D6L539C18</f>
        <v>6001.884037249315</v>
      </c>
      <c r="AP46" s="16" t="s">
        <v>31791</v>
      </c>
      <c r="AQ46" s="33">
        <f>CHOOSE(MIN(D6L539C9,RUN_YEARS),B7L805C2,B7L805C11,B7L805C20,B7L805C29,B7L805C38)</f>
        <v>650.3205221233261</v>
      </c>
      <c r="AR46" s="16" t="s">
        <v>31792</v>
      </c>
      <c r="AS46" s="33">
        <f>IF(D6L539C20=0,0,D6L539C18/D6L539C20)</f>
        <v>2.2769893568771695</v>
      </c>
      <c r="AT46" s="16" t="s">
        <v>31793</v>
      </c>
      <c r="AU46" s="33">
        <f>IF(D6L539C5=0,0,D6L539C18/D6L539C5)</f>
        <v>0.11873639952069429</v>
      </c>
      <c r="AV46" s="16" t="s">
        <v>31794</v>
      </c>
      <c r="AW46" s="33">
        <f>CHOOSE(MIN(D6L539C9,RUN_YEARS),B7L805C1,B7L805C10,B7L805C19,B7L805C28,B7L805C37)</f>
        <v>2635.8858547677801</v>
      </c>
      <c r="AX46" s="16" t="s">
        <v>31795</v>
      </c>
      <c r="AY46" s="33">
        <f>IF(D6L539C23=0,0,D6L539C19/D6L539C23)</f>
        <v>2.2769893568771691</v>
      </c>
      <c r="AZ46" s="16" t="s">
        <v>31796</v>
      </c>
      <c r="BA46" s="33">
        <f>IF(D6L539C5=0,0,D6L539C19/D6L539C5)</f>
        <v>0.48126360047930566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14634.22996220652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13552.662435005705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5529.2217267223641</v>
      </c>
      <c r="R47" s="16" t="s">
        <v>31800</v>
      </c>
      <c r="S47" s="15">
        <f>SUM(D6L538C8:D6L539C8)</f>
        <v>8023.4407082833404</v>
      </c>
      <c r="U47" s="21" t="str">
        <f>NULL_VALUE</f>
        <v>n/a</v>
      </c>
      <c r="V47" s="16" t="s">
        <v>31801</v>
      </c>
      <c r="W47" s="33">
        <f>SUM(D6L538C10:D6L539C10)</f>
        <v>5295.1230963393664</v>
      </c>
      <c r="X47" s="16" t="s">
        <v>31802</v>
      </c>
      <c r="Y47" s="33">
        <f>SUM(D6L538C11:D6L539C11)</f>
        <v>234.09863038299807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1.5265571808039871E-2</v>
      </c>
      <c r="AD47" s="16" t="s">
        <v>31804</v>
      </c>
      <c r="AE47" s="33">
        <f>IF(D6L540C5=0,0,D6L540C10/D6L540C5)</f>
        <v>0.39070722241722666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3.9690486700903548E-2</v>
      </c>
      <c r="AJ47" s="16" t="s">
        <v>31806</v>
      </c>
      <c r="AK47" s="33">
        <f>IF(D6L540C5=0,0,D6L540C11/D6L540C5)</f>
        <v>1.7273257672111388E-2</v>
      </c>
      <c r="AL47" s="16" t="s">
        <v>31807</v>
      </c>
      <c r="AM47" s="33">
        <f>SUM(D6L538C18:D6L539C18)</f>
        <v>1587.7907691155551</v>
      </c>
      <c r="AN47" s="16" t="s">
        <v>31808</v>
      </c>
      <c r="AO47" s="33">
        <f>SUM(D6L538C19:D6L539C19)</f>
        <v>6435.6499391677853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2.4415510738171786</v>
      </c>
      <c r="AT47" s="16" t="s">
        <v>31810</v>
      </c>
      <c r="AU47" s="33">
        <f>IF(D6L540C5=0,0,D6L540C18/D6L540C5)</f>
        <v>0.11715711040026998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2.4415510738171782</v>
      </c>
      <c r="AZ47" s="16" t="s">
        <v>31812</v>
      </c>
      <c r="BA47" s="33">
        <f>IF(D6L540C5=0,0,D6L540C19/D6L540C5)</f>
        <v>0.47486240951039199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154620.80598259633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137490.20147321676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38241.991245827885</v>
      </c>
      <c r="R48" s="16" t="s">
        <v>31817</v>
      </c>
      <c r="S48" s="15">
        <f>SUM(D6L528C8,D6L537C8,D6L540C8)</f>
        <v>99248.210227388859</v>
      </c>
      <c r="U48" s="21" t="str">
        <f>NULL_VALUE</f>
        <v>n/a</v>
      </c>
      <c r="V48" s="16" t="s">
        <v>31818</v>
      </c>
      <c r="W48" s="33">
        <f>SUM(D6L528C10,D6L537C10,D6L540C10)</f>
        <v>36613.859431580837</v>
      </c>
      <c r="X48" s="16" t="s">
        <v>31819</v>
      </c>
      <c r="Y48" s="33">
        <f>SUM(D6L528C11,D6L537C11,D6L540C11)</f>
        <v>1628.1318142470591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0.10067176811846935</v>
      </c>
      <c r="AD48" s="16" t="s">
        <v>31821</v>
      </c>
      <c r="AE48" s="33">
        <f>IF(D6L541C5=0,0,D6L541C10/D6L541C5)</f>
        <v>0.26630159123530889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0.26174659710802012</v>
      </c>
      <c r="AJ48" s="16" t="s">
        <v>31823</v>
      </c>
      <c r="AK48" s="33">
        <f>IF(D6L541C5=0,0,D6L541C11/D6L541C5)</f>
        <v>1.1841802519754261E-2</v>
      </c>
      <c r="AL48" s="16" t="s">
        <v>31824</v>
      </c>
      <c r="AM48" s="33">
        <f>SUM(D6L528C18,D6L537C18,D6L540C18)</f>
        <v>19531.804355444438</v>
      </c>
      <c r="AN48" s="16" t="s">
        <v>31825</v>
      </c>
      <c r="AO48" s="33">
        <f>SUM(D6L528C19,D6L537C19,D6L540C19)</f>
        <v>79716.405871944415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29.637730909581677</v>
      </c>
      <c r="AT48" s="16" t="s">
        <v>31827</v>
      </c>
      <c r="AU48" s="33">
        <f>IF(D6L541C5=0,0,D6L541C18/D6L541C5)</f>
        <v>0.14205960967516112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29.637730909581681</v>
      </c>
      <c r="AZ48" s="16" t="s">
        <v>31829</v>
      </c>
      <c r="BA48" s="33">
        <f>IF(D6L541C5=0,0,D6L541C19/D6L541C5)</f>
        <v>0.57979699656977557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213275.08350666668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183416.57181573333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91708.285907866666</v>
      </c>
      <c r="R8" s="16" t="s">
        <v>31838</v>
      </c>
      <c r="S8" s="15">
        <f>D6L601C5-D6L601C7</f>
        <v>91708.285907866666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88192.820802531118</v>
      </c>
      <c r="X8" s="16" t="s">
        <v>31840</v>
      </c>
      <c r="Y8" s="33">
        <f>D6L601C7-D6L601C10</f>
        <v>3515.4651053355483</v>
      </c>
      <c r="Z8" s="16" t="s">
        <v>31841</v>
      </c>
      <c r="AA8" s="33">
        <f>CHOOSE(MIN(D6L601C9,RUN_YEARS),B7L806C7,B7L806C16,B7L806C25,B7L806C34,B7L806C43)</f>
        <v>2408947.333333333</v>
      </c>
      <c r="AB8" s="16" t="s">
        <v>31842</v>
      </c>
      <c r="AC8" s="33">
        <f>IF(D6L601C12=0,0,D6L601C10/D6L601C12)</f>
        <v>3.6610522605529966E-2</v>
      </c>
      <c r="AD8" s="16" t="s">
        <v>31843</v>
      </c>
      <c r="AE8" s="33">
        <f>IF(D6L601C5=0,0,D6L601C10/D6L601C5)</f>
        <v>0.48083343794655964</v>
      </c>
      <c r="AF8" s="16" t="s">
        <v>31844</v>
      </c>
      <c r="AG8" s="33">
        <f>CHOOSE(MIN(D6L601C9,RUN_YEARS),B7L806C5,B7L806C14,B7L806C23,B7L806C32,B7L806C41)</f>
        <v>36932.058527521869</v>
      </c>
      <c r="AH8" s="16" t="s">
        <v>31845</v>
      </c>
      <c r="AI8" s="33">
        <f>IF(D6L601C15=0,0,D6L601C11/D6L601C15)</f>
        <v>9.5187358774377936E-2</v>
      </c>
      <c r="AJ8" s="16" t="s">
        <v>31846</v>
      </c>
      <c r="AK8" s="33">
        <f>IF(D6L601C5=0,0,D6L601C11/D6L601C5)</f>
        <v>1.9166562053440334E-2</v>
      </c>
      <c r="AL8" s="16" t="s">
        <v>31847</v>
      </c>
      <c r="AM8" s="33">
        <f>D6L601C8*CHOOSE(MIN(D6L601C9,RUN_YEARS),B7L806C4,B7L806C13,B7L806C22,B7L806C31,B7L806C40)</f>
        <v>18773.279944034031</v>
      </c>
      <c r="AN8" s="16" t="s">
        <v>31848</v>
      </c>
      <c r="AO8" s="33">
        <f>D6L601C8-D6L601C18</f>
        <v>72935.005963832635</v>
      </c>
      <c r="AP8" s="16" t="s">
        <v>31849</v>
      </c>
      <c r="AQ8" s="33">
        <f>CHOOSE(MIN(D6L601C9,RUN_YEARS),B7L806C2,B7L806C11,B7L806C20,B7L806C29,B7L806C38)</f>
        <v>4397.6281501425683</v>
      </c>
      <c r="AR8" s="16" t="s">
        <v>31850</v>
      </c>
      <c r="AS8" s="33">
        <f>IF(D6L601C20=0,0,D6L601C18/D6L601C20)</f>
        <v>4.268955742296086</v>
      </c>
      <c r="AT8" s="16" t="s">
        <v>31851</v>
      </c>
      <c r="AU8" s="33">
        <f>IF(D6L601C5=0,0,D6L601C18/D6L601C5)</f>
        <v>0.10235323754112208</v>
      </c>
      <c r="AV8" s="16" t="s">
        <v>31852</v>
      </c>
      <c r="AW8" s="33">
        <f>CHOOSE(MIN(D6L601C9,RUN_YEARS),B7L806C1,B7L806C10,B7L806C19,B7L806C28,B7L806C37)</f>
        <v>17084.975897314889</v>
      </c>
      <c r="AX8" s="16" t="s">
        <v>31853</v>
      </c>
      <c r="AY8" s="33">
        <f>IF(D6L601C23=0,0,D6L601C19/D6L601C23)</f>
        <v>4.2689557422960869</v>
      </c>
      <c r="AZ8" s="16" t="s">
        <v>31854</v>
      </c>
      <c r="BA8" s="33">
        <f>IF(D6L601C5=0,0,D6L601C19/D6L601C5)</f>
        <v>0.39764676245887792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346.38219401030136</v>
      </c>
      <c r="J9" s="16" t="s">
        <v>31875</v>
      </c>
      <c r="K9" s="21">
        <f>IF(FLOW_THRU_100PCT="Y",1,INDEX(VariabilityMatrix,D6L602C1,D6L602C9))</f>
        <v>0.61092672130876635</v>
      </c>
      <c r="L9" s="16" t="s">
        <v>31855</v>
      </c>
      <c r="M9" s="15">
        <f>IF(D6L602C2&lt;&gt;0,D6L602C2*D6L602C4,D6L602C3*D6L602C4)</f>
        <v>211.61413810645041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105.80706905322521</v>
      </c>
      <c r="R9" s="16" t="s">
        <v>31857</v>
      </c>
      <c r="S9" s="15">
        <f>D6L602C5-D6L602C7</f>
        <v>105.80706905322521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101.74445411092405</v>
      </c>
      <c r="X9" s="16" t="s">
        <v>31859</v>
      </c>
      <c r="Y9" s="33">
        <f>D6L602C7-D6L602C10</f>
        <v>4.0626149423011526</v>
      </c>
      <c r="Z9" s="16" t="s">
        <v>31860</v>
      </c>
      <c r="AA9" s="33">
        <f>CHOOSE(MIN(D6L602C9,RUN_YEARS),B7L806C7,B7L806C16,B7L806C25,B7L806C34,B7L806C43)</f>
        <v>2384474.6</v>
      </c>
      <c r="AB9" s="16" t="s">
        <v>31861</v>
      </c>
      <c r="AC9" s="33">
        <f>IF(D6L602C12=0,0,D6L602C10/D6L602C12)</f>
        <v>4.2669548298364787E-5</v>
      </c>
      <c r="AD9" s="16" t="s">
        <v>31862</v>
      </c>
      <c r="AE9" s="33">
        <f>IF(D6L602C5=0,0,D6L602C10/D6L602C5)</f>
        <v>0.48080177922584033</v>
      </c>
      <c r="AF9" s="16" t="s">
        <v>31863</v>
      </c>
      <c r="AG9" s="33">
        <f>CHOOSE(MIN(D6L602C9,RUN_YEARS),B7L806C5,B7L806C14,B7L806C23,B7L806C32,B7L806C41)</f>
        <v>36619.656661264664</v>
      </c>
      <c r="AH9" s="16" t="s">
        <v>31864</v>
      </c>
      <c r="AI9" s="33">
        <f>IF(D6L602C15=0,0,D6L602C11/D6L602C15)</f>
        <v>1.109408255757483E-4</v>
      </c>
      <c r="AJ9" s="16" t="s">
        <v>31865</v>
      </c>
      <c r="AK9" s="33">
        <f>IF(D6L602C5=0,0,D6L602C11/D6L602C5)</f>
        <v>1.9198220774159683E-2</v>
      </c>
      <c r="AL9" s="16" t="s">
        <v>31866</v>
      </c>
      <c r="AM9" s="33">
        <f>D6L602C8*CHOOSE(MIN(D6L602C9,RUN_YEARS),B7L806C4,B7L806C13,B7L806C22,B7L806C31,B7L806C40)</f>
        <v>21.072295277395295</v>
      </c>
      <c r="AN9" s="16" t="s">
        <v>31867</v>
      </c>
      <c r="AO9" s="33">
        <f>D6L602C8-D6L602C18</f>
        <v>84.734773775829908</v>
      </c>
      <c r="AP9" s="16" t="s">
        <v>31868</v>
      </c>
      <c r="AQ9" s="33">
        <f>CHOOSE(MIN(D6L602C9,RUN_YEARS),B7L806C2,B7L806C11,B7L806C20,B7L806C29,B7L806C38)</f>
        <v>4218.6121719393896</v>
      </c>
      <c r="AR9" s="16" t="s">
        <v>31869</v>
      </c>
      <c r="AS9" s="33">
        <f>IF(D6L602C20=0,0,D6L602C18/D6L602C20)</f>
        <v>4.9950776270831967E-3</v>
      </c>
      <c r="AT9" s="16" t="s">
        <v>31870</v>
      </c>
      <c r="AU9" s="33">
        <f>IF(D6L602C5=0,0,D6L602C18/D6L602C5)</f>
        <v>9.9578863047397548E-2</v>
      </c>
      <c r="AV9" s="16" t="s">
        <v>31871</v>
      </c>
      <c r="AW9" s="33">
        <f>CHOOSE(MIN(D6L602C9,RUN_YEARS),B7L806C1,B7L806C10,B7L806C19,B7L806C28,B7L806C37)</f>
        <v>16963.65504239612</v>
      </c>
      <c r="AX9" s="16" t="s">
        <v>31872</v>
      </c>
      <c r="AY9" s="33">
        <f>IF(D6L602C23=0,0,D6L602C19/D6L602C23)</f>
        <v>4.9950776270831967E-3</v>
      </c>
      <c r="AZ9" s="16" t="s">
        <v>31873</v>
      </c>
      <c r="BA9" s="33">
        <f>IF(D6L602C5=0,0,D6L602C19/D6L602C5)</f>
        <v>0.40042113695260245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41.243733551077369</v>
      </c>
      <c r="J10" s="16" t="s">
        <v>31896</v>
      </c>
      <c r="K10" s="21">
        <f>IF(FLOW_THRU_100PCT="Y",1,INDEX(VariabilityMatrix,D6L603C1,D6L603C9))</f>
        <v>0.61092672130876635</v>
      </c>
      <c r="L10" s="16" t="s">
        <v>31876</v>
      </c>
      <c r="M10" s="15">
        <f>IF(D6L603C2&lt;&gt;0,D6L603C2*D6L603C4,D6L603C3*D6L603C4)</f>
        <v>25.19689891289206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12.59844945644603</v>
      </c>
      <c r="R10" s="16" t="s">
        <v>31878</v>
      </c>
      <c r="S10" s="15">
        <f>D6L603C5-D6L603C7</f>
        <v>12.59844945644603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12.114713828292144</v>
      </c>
      <c r="X10" s="16" t="s">
        <v>31880</v>
      </c>
      <c r="Y10" s="33">
        <f>D6L603C7-D6L603C10</f>
        <v>0.4837356281538856</v>
      </c>
      <c r="Z10" s="16" t="s">
        <v>31881</v>
      </c>
      <c r="AA10" s="33">
        <f>CHOOSE(MIN(D6L603C9,RUN_YEARS),B7L806C7,B7L806C16,B7L806C25,B7L806C34,B7L806C43)</f>
        <v>2384474.6</v>
      </c>
      <c r="AB10" s="16" t="s">
        <v>31882</v>
      </c>
      <c r="AC10" s="33">
        <f>IF(D6L603C12=0,0,D6L603C10/D6L603C12)</f>
        <v>5.0806638193135475E-6</v>
      </c>
      <c r="AD10" s="16" t="s">
        <v>31883</v>
      </c>
      <c r="AE10" s="33">
        <f>IF(D6L603C5=0,0,D6L603C10/D6L603C5)</f>
        <v>0.48080177922584033</v>
      </c>
      <c r="AF10" s="16" t="s">
        <v>31884</v>
      </c>
      <c r="AG10" s="33">
        <f>CHOOSE(MIN(D6L603C9,RUN_YEARS),B7L806C5,B7L806C14,B7L806C23,B7L806C32,B7L806C41)</f>
        <v>36619.656661264664</v>
      </c>
      <c r="AH10" s="16" t="s">
        <v>31885</v>
      </c>
      <c r="AI10" s="33">
        <f>IF(D6L603C15=0,0,D6L603C11/D6L603C15)</f>
        <v>1.3209725930215199E-5</v>
      </c>
      <c r="AJ10" s="16" t="s">
        <v>31886</v>
      </c>
      <c r="AK10" s="33">
        <f>IF(D6L603C5=0,0,D6L603C11/D6L603C5)</f>
        <v>1.9198220774159672E-2</v>
      </c>
      <c r="AL10" s="16" t="s">
        <v>31887</v>
      </c>
      <c r="AM10" s="33">
        <f>D6L603C8*CHOOSE(MIN(D6L603C9,RUN_YEARS),B7L806C4,B7L806C13,B7L806C22,B7L806C31,B7L806C40)</f>
        <v>2.5090785460659988</v>
      </c>
      <c r="AN10" s="16" t="s">
        <v>31888</v>
      </c>
      <c r="AO10" s="33">
        <f>D6L603C8-D6L603C18</f>
        <v>10.089370910380032</v>
      </c>
      <c r="AP10" s="16" t="s">
        <v>31889</v>
      </c>
      <c r="AQ10" s="33">
        <f>CHOOSE(MIN(D6L603C9,RUN_YEARS),B7L806C2,B7L806C11,B7L806C20,B7L806C29,B7L806C38)</f>
        <v>4218.6121719393896</v>
      </c>
      <c r="AR10" s="16" t="s">
        <v>31890</v>
      </c>
      <c r="AS10" s="33">
        <f>IF(D6L603C20=0,0,D6L603C18/D6L603C20)</f>
        <v>5.9476397540296282E-4</v>
      </c>
      <c r="AT10" s="16" t="s">
        <v>31891</v>
      </c>
      <c r="AU10" s="33">
        <f>IF(D6L603C5=0,0,D6L603C18/D6L603C5)</f>
        <v>9.9578863047397562E-2</v>
      </c>
      <c r="AV10" s="16" t="s">
        <v>31892</v>
      </c>
      <c r="AW10" s="33">
        <f>CHOOSE(MIN(D6L603C9,RUN_YEARS),B7L806C1,B7L806C10,B7L806C19,B7L806C28,B7L806C37)</f>
        <v>16963.65504239612</v>
      </c>
      <c r="AX10" s="16" t="s">
        <v>31893</v>
      </c>
      <c r="AY10" s="33">
        <f>IF(D6L603C23=0,0,D6L603C19/D6L603C23)</f>
        <v>5.9476397540296282E-4</v>
      </c>
      <c r="AZ10" s="16" t="s">
        <v>31894</v>
      </c>
      <c r="BA10" s="33">
        <f>IF(D6L603C5=0,0,D6L603C19/D6L603C5)</f>
        <v>0.40042113695260245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-0.83635857724315521</v>
      </c>
      <c r="J11" s="16" t="s">
        <v>31917</v>
      </c>
      <c r="K11" s="21">
        <f>IF(FLOW_THRU_100PCT="Y",1,INDEX(VariabilityMatrix,D6L604C1,D6L604C9))</f>
        <v>0.61905176758577873</v>
      </c>
      <c r="L11" s="16" t="s">
        <v>31897</v>
      </c>
      <c r="M11" s="15">
        <f>IF(D6L604C2&lt;&gt;0,D6L604C2*D6L604C4,D6L604C3*D6L604C4)</f>
        <v>-0.5177492555779023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-0.25887462778895115</v>
      </c>
      <c r="R11" s="16" t="s">
        <v>31899</v>
      </c>
      <c r="S11" s="15">
        <f>D6L604C5-D6L604C7</f>
        <v>-0.25887462778895115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-0.24893745760605032</v>
      </c>
      <c r="X11" s="16" t="s">
        <v>31901</v>
      </c>
      <c r="Y11" s="33">
        <f>D6L604C7-D6L604C10</f>
        <v>-9.9371701829008285E-3</v>
      </c>
      <c r="Z11" s="16" t="s">
        <v>31902</v>
      </c>
      <c r="AA11" s="33">
        <f>CHOOSE(MIN(D6L604C9,RUN_YEARS),B7L806C7,B7L806C16,B7L806C25,B7L806C34,B7L806C43)</f>
        <v>2227896</v>
      </c>
      <c r="AB11" s="16" t="s">
        <v>31903</v>
      </c>
      <c r="AC11" s="33">
        <f>IF(D6L604C12=0,0,D6L604C10/D6L604C12)</f>
        <v>-1.1173657011191291E-7</v>
      </c>
      <c r="AD11" s="16" t="s">
        <v>31904</v>
      </c>
      <c r="AE11" s="33">
        <f>IF(D6L604C5=0,0,D6L604C10/D6L604C5)</f>
        <v>0.48080698315672293</v>
      </c>
      <c r="AF11" s="16" t="s">
        <v>31905</v>
      </c>
      <c r="AG11" s="33">
        <f>CHOOSE(MIN(D6L604C9,RUN_YEARS),B7L806C5,B7L806C14,B7L806C23,B7L806C32,B7L806C41)</f>
        <v>34205.350388479936</v>
      </c>
      <c r="AH11" s="16" t="s">
        <v>31906</v>
      </c>
      <c r="AI11" s="33">
        <f>IF(D6L604C15=0,0,D6L604C11/D6L604C15)</f>
        <v>-2.9051508229097343E-7</v>
      </c>
      <c r="AJ11" s="16" t="s">
        <v>31907</v>
      </c>
      <c r="AK11" s="33">
        <f>IF(D6L604C5=0,0,D6L604C11/D6L604C5)</f>
        <v>1.9193016843277042E-2</v>
      </c>
      <c r="AL11" s="16" t="s">
        <v>31908</v>
      </c>
      <c r="AM11" s="33">
        <f>D6L604C8*CHOOSE(MIN(D6L604C9,RUN_YEARS),B7L806C4,B7L806C13,B7L806C22,B7L806C31,B7L806C40)</f>
        <v>-5.4019299992771573E-2</v>
      </c>
      <c r="AN11" s="16" t="s">
        <v>31909</v>
      </c>
      <c r="AO11" s="33">
        <f>D6L604C8-D6L604C18</f>
        <v>-0.20485532779617957</v>
      </c>
      <c r="AP11" s="16" t="s">
        <v>31910</v>
      </c>
      <c r="AQ11" s="33">
        <f>CHOOSE(MIN(D6L604C9,RUN_YEARS),B7L806C2,B7L806C11,B7L806C20,B7L806C29,B7L806C38)</f>
        <v>4176.9510791066014</v>
      </c>
      <c r="AR11" s="16" t="s">
        <v>31911</v>
      </c>
      <c r="AS11" s="33">
        <f>IF(D6L604C20=0,0,D6L604C18/D6L604C20)</f>
        <v>-1.2932710718825474E-5</v>
      </c>
      <c r="AT11" s="16" t="s">
        <v>31912</v>
      </c>
      <c r="AU11" s="33">
        <f>IF(D6L604C5=0,0,D6L604C18/D6L604C5)</f>
        <v>0.10433486752670694</v>
      </c>
      <c r="AV11" s="16" t="s">
        <v>31913</v>
      </c>
      <c r="AW11" s="33">
        <f>CHOOSE(MIN(D6L604C9,RUN_YEARS),B7L806C1,B7L806C10,B7L806C19,B7L806C28,B7L806C37)</f>
        <v>15840.092015510898</v>
      </c>
      <c r="AX11" s="16" t="s">
        <v>31914</v>
      </c>
      <c r="AY11" s="33">
        <f>IF(D6L604C23=0,0,D6L604C19/D6L604C23)</f>
        <v>-1.2932710718825473E-5</v>
      </c>
      <c r="AZ11" s="16" t="s">
        <v>31915</v>
      </c>
      <c r="BA11" s="33">
        <f>IF(D6L604C5=0,0,D6L604C19/D6L604C5)</f>
        <v>0.39566513247329305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1497.7537123053594</v>
      </c>
      <c r="J12" s="16" t="s">
        <v>31938</v>
      </c>
      <c r="K12" s="21">
        <f>IF(FLOW_THRU_100PCT="Y",1,INDEX(VariabilityMatrix,D6L605C1,D6L605C9))</f>
        <v>0.32581930471580645</v>
      </c>
      <c r="L12" s="16" t="s">
        <v>31918</v>
      </c>
      <c r="M12" s="15">
        <f>IF(D6L605C2&lt;&gt;0,D6L605C2*D6L605C4,D6L605C3*D6L605C4)</f>
        <v>487.9970731788502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243.9985365894251</v>
      </c>
      <c r="R12" s="16" t="s">
        <v>31920</v>
      </c>
      <c r="S12" s="15">
        <f>D6L605C5-D6L605C7</f>
        <v>243.9985365894251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234.62986104139378</v>
      </c>
      <c r="X12" s="16" t="s">
        <v>31922</v>
      </c>
      <c r="Y12" s="33">
        <f>D6L605C7-D6L605C10</f>
        <v>9.3686755480313195</v>
      </c>
      <c r="Z12" s="16" t="s">
        <v>31923</v>
      </c>
      <c r="AA12" s="33">
        <f>CHOOSE(MIN(D6L605C9,RUN_YEARS),B7L806C7,B7L806C16,B7L806C25,B7L806C34,B7L806C43)</f>
        <v>2384474.6</v>
      </c>
      <c r="AB12" s="16" t="s">
        <v>31924</v>
      </c>
      <c r="AC12" s="33">
        <f>IF(D6L605C12=0,0,D6L605C10/D6L605C12)</f>
        <v>9.8398976882116407E-5</v>
      </c>
      <c r="AD12" s="16" t="s">
        <v>31925</v>
      </c>
      <c r="AE12" s="33">
        <f>IF(D6L605C5=0,0,D6L605C10/D6L605C5)</f>
        <v>0.48080177922584033</v>
      </c>
      <c r="AF12" s="16" t="s">
        <v>31926</v>
      </c>
      <c r="AG12" s="33">
        <f>CHOOSE(MIN(D6L605C9,RUN_YEARS),B7L806C5,B7L806C14,B7L806C23,B7L806C32,B7L806C41)</f>
        <v>36619.656661264664</v>
      </c>
      <c r="AH12" s="16" t="s">
        <v>31927</v>
      </c>
      <c r="AI12" s="33">
        <f>IF(D6L605C15=0,0,D6L605C11/D6L605C15)</f>
        <v>2.558373398935022E-4</v>
      </c>
      <c r="AJ12" s="16" t="s">
        <v>31928</v>
      </c>
      <c r="AK12" s="33">
        <f>IF(D6L605C5=0,0,D6L605C11/D6L605C5)</f>
        <v>1.9198220774159672E-2</v>
      </c>
      <c r="AL12" s="16" t="s">
        <v>31929</v>
      </c>
      <c r="AM12" s="33">
        <f>D6L605C8*CHOOSE(MIN(D6L605C9,RUN_YEARS),B7L806C4,B7L806C13,B7L806C22,B7L806C31,B7L806C40)</f>
        <v>48.59419371760756</v>
      </c>
      <c r="AN12" s="16" t="s">
        <v>31930</v>
      </c>
      <c r="AO12" s="33">
        <f>D6L605C8-D6L605C18</f>
        <v>195.40434287181753</v>
      </c>
      <c r="AP12" s="16" t="s">
        <v>31931</v>
      </c>
      <c r="AQ12" s="33">
        <f>CHOOSE(MIN(D6L605C9,RUN_YEARS),B7L806C2,B7L806C11,B7L806C20,B7L806C29,B7L806C38)</f>
        <v>4218.6121719393896</v>
      </c>
      <c r="AR12" s="16" t="s">
        <v>31932</v>
      </c>
      <c r="AS12" s="33">
        <f>IF(D6L605C20=0,0,D6L605C18/D6L605C20)</f>
        <v>1.1519000025846824E-2</v>
      </c>
      <c r="AT12" s="16" t="s">
        <v>31933</v>
      </c>
      <c r="AU12" s="33">
        <f>IF(D6L605C5=0,0,D6L605C18/D6L605C5)</f>
        <v>9.9578863047397534E-2</v>
      </c>
      <c r="AV12" s="16" t="s">
        <v>31934</v>
      </c>
      <c r="AW12" s="33">
        <f>CHOOSE(MIN(D6L605C9,RUN_YEARS),B7L806C1,B7L806C10,B7L806C19,B7L806C28,B7L806C37)</f>
        <v>16963.65504239612</v>
      </c>
      <c r="AX12" s="16" t="s">
        <v>31935</v>
      </c>
      <c r="AY12" s="33">
        <f>IF(D6L605C23=0,0,D6L605C19/D6L605C23)</f>
        <v>1.1519000025846826E-2</v>
      </c>
      <c r="AZ12" s="16" t="s">
        <v>31936</v>
      </c>
      <c r="BA12" s="33">
        <f>IF(D6L605C5=0,0,D6L605C19/D6L605C5)</f>
        <v>0.40042113695260245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533.53941155488849</v>
      </c>
      <c r="J13" s="16" t="s">
        <v>31959</v>
      </c>
      <c r="K13" s="21">
        <f>IF(FLOW_THRU_100PCT="Y",1,INDEX(VariabilityMatrix,D6L606C1,D6L606C9))</f>
        <v>0.61092672130876635</v>
      </c>
      <c r="L13" s="16" t="s">
        <v>31939</v>
      </c>
      <c r="M13" s="15">
        <f>IF(D6L606C2&lt;&gt;0,D6L606C2*D6L606C4,D6L606C3*D6L606C4)</f>
        <v>325.95348339023656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162.97674169511828</v>
      </c>
      <c r="R13" s="16" t="s">
        <v>31941</v>
      </c>
      <c r="S13" s="15">
        <f>D6L606C5-D6L606C7</f>
        <v>162.97674169511828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156.71901475888612</v>
      </c>
      <c r="X13" s="16" t="s">
        <v>31943</v>
      </c>
      <c r="Y13" s="33">
        <f>D6L606C7-D6L606C10</f>
        <v>6.2577269362321601</v>
      </c>
      <c r="Z13" s="16" t="s">
        <v>31944</v>
      </c>
      <c r="AA13" s="33">
        <f>CHOOSE(MIN(D6L606C9,RUN_YEARS),B7L806C7,B7L806C16,B7L806C25,B7L806C34,B7L806C43)</f>
        <v>2384474.6</v>
      </c>
      <c r="AB13" s="16" t="s">
        <v>31945</v>
      </c>
      <c r="AC13" s="33">
        <f>IF(D6L606C12=0,0,D6L606C10/D6L606C12)</f>
        <v>6.5724757461826643E-5</v>
      </c>
      <c r="AD13" s="16" t="s">
        <v>31946</v>
      </c>
      <c r="AE13" s="33">
        <f>IF(D6L606C5=0,0,D6L606C10/D6L606C5)</f>
        <v>0.48080177922584028</v>
      </c>
      <c r="AF13" s="16" t="s">
        <v>31947</v>
      </c>
      <c r="AG13" s="33">
        <f>CHOOSE(MIN(D6L606C9,RUN_YEARS),B7L806C5,B7L806C14,B7L806C23,B7L806C32,B7L806C41)</f>
        <v>36619.656661264664</v>
      </c>
      <c r="AH13" s="16" t="s">
        <v>31948</v>
      </c>
      <c r="AI13" s="33">
        <f>IF(D6L606C15=0,0,D6L606C11/D6L606C15)</f>
        <v>1.708843694007493E-4</v>
      </c>
      <c r="AJ13" s="16" t="s">
        <v>31949</v>
      </c>
      <c r="AK13" s="33">
        <f>IF(D6L606C5=0,0,D6L606C11/D6L606C5)</f>
        <v>1.9198220774159707E-2</v>
      </c>
      <c r="AL13" s="16" t="s">
        <v>31950</v>
      </c>
      <c r="AM13" s="33">
        <f>D6L606C8*CHOOSE(MIN(D6L606C9,RUN_YEARS),B7L806C4,B7L806C13,B7L806C22,B7L806C31,B7L806C40)</f>
        <v>32.458077282338536</v>
      </c>
      <c r="AN13" s="16" t="s">
        <v>31951</v>
      </c>
      <c r="AO13" s="33">
        <f>D6L606C8-D6L606C18</f>
        <v>130.51866441277974</v>
      </c>
      <c r="AP13" s="16" t="s">
        <v>31952</v>
      </c>
      <c r="AQ13" s="33">
        <f>CHOOSE(MIN(D6L606C9,RUN_YEARS),B7L806C2,B7L806C11,B7L806C20,B7L806C29,B7L806C38)</f>
        <v>4218.6121719393896</v>
      </c>
      <c r="AR13" s="16" t="s">
        <v>31953</v>
      </c>
      <c r="AS13" s="33">
        <f>IF(D6L606C20=0,0,D6L606C18/D6L606C20)</f>
        <v>7.6940178332195056E-3</v>
      </c>
      <c r="AT13" s="16" t="s">
        <v>31954</v>
      </c>
      <c r="AU13" s="33">
        <f>IF(D6L606C5=0,0,D6L606C18/D6L606C5)</f>
        <v>9.9578863047397548E-2</v>
      </c>
      <c r="AV13" s="16" t="s">
        <v>31955</v>
      </c>
      <c r="AW13" s="33">
        <f>CHOOSE(MIN(D6L606C9,RUN_YEARS),B7L806C1,B7L806C10,B7L806C19,B7L806C28,B7L806C37)</f>
        <v>16963.65504239612</v>
      </c>
      <c r="AX13" s="16" t="s">
        <v>31956</v>
      </c>
      <c r="AY13" s="33">
        <f>IF(D6L606C23=0,0,D6L606C19/D6L606C23)</f>
        <v>7.6940178332195065E-3</v>
      </c>
      <c r="AZ13" s="16" t="s">
        <v>31957</v>
      </c>
      <c r="BA13" s="33">
        <f>IF(D6L606C5=0,0,D6L606C19/D6L606C5)</f>
        <v>0.40042113695260245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19.49054549264623</v>
      </c>
      <c r="J14" s="16" t="s">
        <v>31980</v>
      </c>
      <c r="K14" s="21">
        <f>IF(FLOW_THRU_100PCT="Y",1,INDEX(VariabilityMatrix,D6L607C1,D6L607C9))</f>
        <v>0.61905176758577873</v>
      </c>
      <c r="L14" s="16" t="s">
        <v>31960</v>
      </c>
      <c r="M14" s="15">
        <f>IF(D6L607C2&lt;&gt;0,D6L607C2*D6L607C4,D6L607C3*D6L607C4)</f>
        <v>12.065656638433682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6.0328283192168408</v>
      </c>
      <c r="R14" s="16" t="s">
        <v>31962</v>
      </c>
      <c r="S14" s="15">
        <f>D6L607C5-D6L607C7</f>
        <v>6.0328283192168408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5.8012519681301855</v>
      </c>
      <c r="X14" s="16" t="s">
        <v>31964</v>
      </c>
      <c r="Y14" s="33">
        <f>D6L607C7-D6L607C10</f>
        <v>0.23157635108665531</v>
      </c>
      <c r="Z14" s="16" t="s">
        <v>31965</v>
      </c>
      <c r="AA14" s="33">
        <f>CHOOSE(MIN(D6L607C9,RUN_YEARS),B7L806C7,B7L806C16,B7L806C25,B7L806C34,B7L806C43)</f>
        <v>2227896</v>
      </c>
      <c r="AB14" s="16" t="s">
        <v>31966</v>
      </c>
      <c r="AC14" s="33">
        <f>IF(D6L607C12=0,0,D6L607C10/D6L607C12)</f>
        <v>2.6039150697026186E-6</v>
      </c>
      <c r="AD14" s="16" t="s">
        <v>31967</v>
      </c>
      <c r="AE14" s="33">
        <f>IF(D6L607C5=0,0,D6L607C10/D6L607C5)</f>
        <v>0.48080698315672293</v>
      </c>
      <c r="AF14" s="16" t="s">
        <v>31968</v>
      </c>
      <c r="AG14" s="33">
        <f>CHOOSE(MIN(D6L607C9,RUN_YEARS),B7L806C5,B7L806C14,B7L806C23,B7L806C32,B7L806C41)</f>
        <v>34205.350388479936</v>
      </c>
      <c r="AH14" s="16" t="s">
        <v>31969</v>
      </c>
      <c r="AI14" s="33">
        <f>IF(D6L607C15=0,0,D6L607C11/D6L607C15)</f>
        <v>6.7701791812268123E-6</v>
      </c>
      <c r="AJ14" s="16" t="s">
        <v>31970</v>
      </c>
      <c r="AK14" s="33">
        <f>IF(D6L607C5=0,0,D6L607C11/D6L607C5)</f>
        <v>1.919301684327706E-2</v>
      </c>
      <c r="AL14" s="16" t="s">
        <v>31971</v>
      </c>
      <c r="AM14" s="33">
        <f>D6L607C8*CHOOSE(MIN(D6L607C9,RUN_YEARS),B7L806C4,B7L806C13,B7L806C22,B7L806C31,B7L806C40)</f>
        <v>1.2588686869937102</v>
      </c>
      <c r="AN14" s="16" t="s">
        <v>31972</v>
      </c>
      <c r="AO14" s="33">
        <f>D6L607C8-D6L607C18</f>
        <v>4.7739596322231304</v>
      </c>
      <c r="AP14" s="16" t="s">
        <v>31973</v>
      </c>
      <c r="AQ14" s="33">
        <f>CHOOSE(MIN(D6L607C9,RUN_YEARS),B7L806C2,B7L806C11,B7L806C20,B7L806C29,B7L806C38)</f>
        <v>4176.9510791066014</v>
      </c>
      <c r="AR14" s="16" t="s">
        <v>31974</v>
      </c>
      <c r="AS14" s="33">
        <f>IF(D6L607C20=0,0,D6L607C18/D6L607C20)</f>
        <v>3.0138458965695301E-4</v>
      </c>
      <c r="AT14" s="16" t="s">
        <v>31975</v>
      </c>
      <c r="AU14" s="33">
        <f>IF(D6L607C5=0,0,D6L607C18/D6L607C5)</f>
        <v>0.10433486752670693</v>
      </c>
      <c r="AV14" s="16" t="s">
        <v>31976</v>
      </c>
      <c r="AW14" s="33">
        <f>CHOOSE(MIN(D6L607C9,RUN_YEARS),B7L806C1,B7L806C10,B7L806C19,B7L806C28,B7L806C37)</f>
        <v>15840.092015510898</v>
      </c>
      <c r="AX14" s="16" t="s">
        <v>31977</v>
      </c>
      <c r="AY14" s="33">
        <f>IF(D6L607C23=0,0,D6L607C19/D6L607C23)</f>
        <v>3.0138458965695307E-4</v>
      </c>
      <c r="AZ14" s="16" t="s">
        <v>31978</v>
      </c>
      <c r="BA14" s="33">
        <f>IF(D6L607C5=0,0,D6L607C19/D6L607C5)</f>
        <v>0.39566513247329305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8.4766072017887346</v>
      </c>
      <c r="J15" s="16" t="s">
        <v>32001</v>
      </c>
      <c r="K15" s="21">
        <f>IF(FLOW_THRU_100PCT="Y",1,INDEX(VariabilityMatrix,D6L608C1,D6L608C9))</f>
        <v>0.61905176758577873</v>
      </c>
      <c r="L15" s="16" t="s">
        <v>31981</v>
      </c>
      <c r="M15" s="15">
        <f>IF(D6L608C2&lt;&gt;0,D6L608C2*D6L608C4,D6L608C3*D6L608C4)</f>
        <v>5.2474586713976583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2.6237293356988292</v>
      </c>
      <c r="R15" s="16" t="s">
        <v>31983</v>
      </c>
      <c r="S15" s="15">
        <f>D6L608C5-D6L608C7</f>
        <v>2.6237293356988292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2.5230147730342938</v>
      </c>
      <c r="X15" s="16" t="s">
        <v>31985</v>
      </c>
      <c r="Y15" s="33">
        <f>D6L608C7-D6L608C10</f>
        <v>0.10071456266453538</v>
      </c>
      <c r="Z15" s="16" t="s">
        <v>31986</v>
      </c>
      <c r="AA15" s="33">
        <f>CHOOSE(MIN(D6L608C9,RUN_YEARS),B7L806C7,B7L806C16,B7L806C25,B7L806C34,B7L806C43)</f>
        <v>2227896</v>
      </c>
      <c r="AB15" s="16" t="s">
        <v>31987</v>
      </c>
      <c r="AC15" s="33">
        <f>IF(D6L608C12=0,0,D6L608C10/D6L608C12)</f>
        <v>1.1324652376207389E-6</v>
      </c>
      <c r="AD15" s="16" t="s">
        <v>31988</v>
      </c>
      <c r="AE15" s="33">
        <f>IF(D6L608C5=0,0,D6L608C10/D6L608C5)</f>
        <v>0.48080698315672299</v>
      </c>
      <c r="AF15" s="16" t="s">
        <v>31989</v>
      </c>
      <c r="AG15" s="33">
        <f>CHOOSE(MIN(D6L608C9,RUN_YEARS),B7L806C5,B7L806C14,B7L806C23,B7L806C32,B7L806C41)</f>
        <v>34205.350388479936</v>
      </c>
      <c r="AH15" s="16" t="s">
        <v>31990</v>
      </c>
      <c r="AI15" s="33">
        <f>IF(D6L608C15=0,0,D6L608C11/D6L608C15)</f>
        <v>2.9444096178139184E-6</v>
      </c>
      <c r="AJ15" s="16" t="s">
        <v>31991</v>
      </c>
      <c r="AK15" s="33">
        <f>IF(D6L608C5=0,0,D6L608C11/D6L608C5)</f>
        <v>1.9193016843277032E-2</v>
      </c>
      <c r="AL15" s="16" t="s">
        <v>31992</v>
      </c>
      <c r="AM15" s="33">
        <f>D6L608C8*CHOOSE(MIN(D6L608C9,RUN_YEARS),B7L806C4,B7L806C13,B7L806C22,B7L806C31,B7L806C40)</f>
        <v>0.54749290533214423</v>
      </c>
      <c r="AN15" s="16" t="s">
        <v>31993</v>
      </c>
      <c r="AO15" s="33">
        <f>D6L608C8-D6L608C18</f>
        <v>2.0762364303666851</v>
      </c>
      <c r="AP15" s="16" t="s">
        <v>31994</v>
      </c>
      <c r="AQ15" s="33">
        <f>CHOOSE(MIN(D6L608C9,RUN_YEARS),B7L806C2,B7L806C11,B7L806C20,B7L806C29,B7L806C38)</f>
        <v>4176.9510791066014</v>
      </c>
      <c r="AR15" s="16" t="s">
        <v>31995</v>
      </c>
      <c r="AS15" s="33">
        <f>IF(D6L608C20=0,0,D6L608C18/D6L608C20)</f>
        <v>1.3107477079890681E-4</v>
      </c>
      <c r="AT15" s="16" t="s">
        <v>31996</v>
      </c>
      <c r="AU15" s="33">
        <f>IF(D6L608C5=0,0,D6L608C18/D6L608C5)</f>
        <v>0.10433486752670693</v>
      </c>
      <c r="AV15" s="16" t="s">
        <v>31997</v>
      </c>
      <c r="AW15" s="33">
        <f>CHOOSE(MIN(D6L608C9,RUN_YEARS),B7L806C1,B7L806C10,B7L806C19,B7L806C28,B7L806C37)</f>
        <v>15840.092015510898</v>
      </c>
      <c r="AX15" s="16" t="s">
        <v>31998</v>
      </c>
      <c r="AY15" s="33">
        <f>IF(D6L608C23=0,0,D6L608C19/D6L608C23)</f>
        <v>1.3107477079890684E-4</v>
      </c>
      <c r="AZ15" s="16" t="s">
        <v>31999</v>
      </c>
      <c r="BA15" s="33">
        <f>IF(D6L608C5=0,0,D6L608C19/D6L608C5)</f>
        <v>0.3956651324732931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15.52914439367696</v>
      </c>
      <c r="J16" s="16" t="s">
        <v>32022</v>
      </c>
      <c r="K16" s="21">
        <f>IF(FLOW_THRU_100PCT="Y",1,INDEX(VariabilityMatrix,D6L609C1,D6L609C9))</f>
        <v>0.61905176758577873</v>
      </c>
      <c r="L16" s="16" t="s">
        <v>32002</v>
      </c>
      <c r="M16" s="15">
        <f>IF(D6L609C2&lt;&gt;0,D6L609C2*D6L609C4,D6L609C3*D6L609C4)</f>
        <v>9.6133442860005083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4.8066721430002541</v>
      </c>
      <c r="R16" s="16" t="s">
        <v>32004</v>
      </c>
      <c r="S16" s="15">
        <f>D6L609C5-D6L609C7</f>
        <v>4.8066721430002541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4.6221630641988254</v>
      </c>
      <c r="X16" s="16" t="s">
        <v>32006</v>
      </c>
      <c r="Y16" s="33">
        <f>D6L609C7-D6L609C10</f>
        <v>0.18450907880142875</v>
      </c>
      <c r="Z16" s="16" t="s">
        <v>32007</v>
      </c>
      <c r="AA16" s="33">
        <f>CHOOSE(MIN(D6L609C9,RUN_YEARS),B7L806C7,B7L806C16,B7L806C25,B7L806C34,B7L806C43)</f>
        <v>2227896</v>
      </c>
      <c r="AB16" s="16" t="s">
        <v>32008</v>
      </c>
      <c r="AC16" s="33">
        <f>IF(D6L609C12=0,0,D6L609C10/D6L609C12)</f>
        <v>2.0746763153211932E-6</v>
      </c>
      <c r="AD16" s="16" t="s">
        <v>32009</v>
      </c>
      <c r="AE16" s="33">
        <f>IF(D6L609C5=0,0,D6L609C10/D6L609C5)</f>
        <v>0.48080698315672299</v>
      </c>
      <c r="AF16" s="16" t="s">
        <v>32010</v>
      </c>
      <c r="AG16" s="33">
        <f>CHOOSE(MIN(D6L609C9,RUN_YEARS),B7L806C5,B7L806C14,B7L806C23,B7L806C32,B7L806C41)</f>
        <v>34205.350388479936</v>
      </c>
      <c r="AH16" s="16" t="s">
        <v>32011</v>
      </c>
      <c r="AI16" s="33">
        <f>IF(D6L609C15=0,0,D6L609C11/D6L609C15)</f>
        <v>5.3941584198350966E-6</v>
      </c>
      <c r="AJ16" s="16" t="s">
        <v>32012</v>
      </c>
      <c r="AK16" s="33">
        <f>IF(D6L609C5=0,0,D6L609C11/D6L609C5)</f>
        <v>1.9193016843277032E-2</v>
      </c>
      <c r="AL16" s="16" t="s">
        <v>32013</v>
      </c>
      <c r="AM16" s="33">
        <f>D6L609C8*CHOOSE(MIN(D6L609C9,RUN_YEARS),B7L806C4,B7L806C13,B7L806C22,B7L806C31,B7L806C40)</f>
        <v>1.0030070025684881</v>
      </c>
      <c r="AN16" s="16" t="s">
        <v>32014</v>
      </c>
      <c r="AO16" s="33">
        <f>D6L609C8-D6L609C18</f>
        <v>3.8036651404317663</v>
      </c>
      <c r="AP16" s="16" t="s">
        <v>32015</v>
      </c>
      <c r="AQ16" s="33">
        <f>CHOOSE(MIN(D6L609C9,RUN_YEARS),B7L806C2,B7L806C11,B7L806C20,B7L806C29,B7L806C38)</f>
        <v>4176.9510791066014</v>
      </c>
      <c r="AR16" s="16" t="s">
        <v>32016</v>
      </c>
      <c r="AS16" s="33">
        <f>IF(D6L609C20=0,0,D6L609C18/D6L609C20)</f>
        <v>2.4012898010359723E-4</v>
      </c>
      <c r="AT16" s="16" t="s">
        <v>32017</v>
      </c>
      <c r="AU16" s="33">
        <f>IF(D6L609C5=0,0,D6L609C18/D6L609C5)</f>
        <v>0.10433486752670693</v>
      </c>
      <c r="AV16" s="16" t="s">
        <v>32018</v>
      </c>
      <c r="AW16" s="33">
        <f>CHOOSE(MIN(D6L609C9,RUN_YEARS),B7L806C1,B7L806C10,B7L806C19,B7L806C28,B7L806C37)</f>
        <v>15840.092015510898</v>
      </c>
      <c r="AX16" s="16" t="s">
        <v>32019</v>
      </c>
      <c r="AY16" s="33">
        <f>IF(D6L609C23=0,0,D6L609C19/D6L609C23)</f>
        <v>2.4012898010359726E-4</v>
      </c>
      <c r="AZ16" s="16" t="s">
        <v>32020</v>
      </c>
      <c r="BA16" s="33">
        <f>IF(D6L609C5=0,0,D6L609C19/D6L609C5)</f>
        <v>0.3956651324732931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3.6618943111727331</v>
      </c>
      <c r="J17" s="16" t="s">
        <v>32043</v>
      </c>
      <c r="K17" s="21">
        <f>IF(FLOW_THRU_100PCT="Y",1,INDEX(VariabilityMatrix,D6L610C1,D6L610C9))</f>
        <v>0.61905176758577873</v>
      </c>
      <c r="L17" s="16" t="s">
        <v>32023</v>
      </c>
      <c r="M17" s="15">
        <f>IF(D6L610C2&lt;&gt;0,D6L610C2*D6L610C4,D6L610C3*D6L610C4)</f>
        <v>2.2669021460437881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1.1334510730218941</v>
      </c>
      <c r="R17" s="16" t="s">
        <v>32025</v>
      </c>
      <c r="S17" s="15">
        <f>D6L610C5-D6L610C7</f>
        <v>1.1334510730218941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1.0899423819508147</v>
      </c>
      <c r="X17" s="16" t="s">
        <v>32027</v>
      </c>
      <c r="Y17" s="33">
        <f>D6L610C7-D6L610C10</f>
        <v>4.3508691071079353E-2</v>
      </c>
      <c r="Z17" s="16" t="s">
        <v>32028</v>
      </c>
      <c r="AA17" s="33">
        <f>CHOOSE(MIN(D6L610C9,RUN_YEARS),B7L806C7,B7L806C16,B7L806C25,B7L806C34,B7L806C43)</f>
        <v>2227896</v>
      </c>
      <c r="AB17" s="16" t="s">
        <v>32029</v>
      </c>
      <c r="AC17" s="33">
        <f>IF(D6L610C12=0,0,D6L610C10/D6L610C12)</f>
        <v>4.8922498265215915E-7</v>
      </c>
      <c r="AD17" s="16" t="s">
        <v>32030</v>
      </c>
      <c r="AE17" s="33">
        <f>IF(D6L610C5=0,0,D6L610C10/D6L610C5)</f>
        <v>0.48080698315672293</v>
      </c>
      <c r="AF17" s="16" t="s">
        <v>32031</v>
      </c>
      <c r="AG17" s="33">
        <f>CHOOSE(MIN(D6L610C9,RUN_YEARS),B7L806C5,B7L806C14,B7L806C23,B7L806C32,B7L806C41)</f>
        <v>34205.350388479936</v>
      </c>
      <c r="AH17" s="16" t="s">
        <v>32032</v>
      </c>
      <c r="AI17" s="33">
        <f>IF(D6L610C15=0,0,D6L610C11/D6L610C15)</f>
        <v>1.2719849548956148E-6</v>
      </c>
      <c r="AJ17" s="16" t="s">
        <v>32033</v>
      </c>
      <c r="AK17" s="33">
        <f>IF(D6L610C5=0,0,D6L610C11/D6L610C5)</f>
        <v>1.9193016843277066E-2</v>
      </c>
      <c r="AL17" s="16" t="s">
        <v>32034</v>
      </c>
      <c r="AM17" s="33">
        <f>D6L610C8*CHOOSE(MIN(D6L610C9,RUN_YEARS),B7L806C4,B7L806C13,B7L806C22,B7L806C31,B7L806C40)</f>
        <v>0.23651693510348631</v>
      </c>
      <c r="AN17" s="16" t="s">
        <v>32035</v>
      </c>
      <c r="AO17" s="33">
        <f>D6L610C8-D6L610C18</f>
        <v>0.8969341379184077</v>
      </c>
      <c r="AP17" s="16" t="s">
        <v>32036</v>
      </c>
      <c r="AQ17" s="33">
        <f>CHOOSE(MIN(D6L610C9,RUN_YEARS),B7L806C2,B7L806C11,B7L806C20,B7L806C29,B7L806C38)</f>
        <v>4176.9510791066014</v>
      </c>
      <c r="AR17" s="16" t="s">
        <v>32037</v>
      </c>
      <c r="AS17" s="33">
        <f>IF(D6L610C20=0,0,D6L610C18/D6L610C20)</f>
        <v>5.6624300985127743E-5</v>
      </c>
      <c r="AT17" s="16" t="s">
        <v>32038</v>
      </c>
      <c r="AU17" s="33">
        <f>IF(D6L610C5=0,0,D6L610C18/D6L610C5)</f>
        <v>0.10433486752670694</v>
      </c>
      <c r="AV17" s="16" t="s">
        <v>32039</v>
      </c>
      <c r="AW17" s="33">
        <f>CHOOSE(MIN(D6L610C9,RUN_YEARS),B7L806C1,B7L806C10,B7L806C19,B7L806C28,B7L806C37)</f>
        <v>15840.092015510898</v>
      </c>
      <c r="AX17" s="16" t="s">
        <v>32040</v>
      </c>
      <c r="AY17" s="33">
        <f>IF(D6L610C23=0,0,D6L610C19/D6L610C23)</f>
        <v>5.6624300985127737E-5</v>
      </c>
      <c r="AZ17" s="16" t="s">
        <v>32041</v>
      </c>
      <c r="BA17" s="33">
        <f>IF(D6L610C5=0,0,D6L610C19/D6L610C5)</f>
        <v>0.39566513247329305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0.45208571742873249</v>
      </c>
      <c r="J18" s="16" t="s">
        <v>32064</v>
      </c>
      <c r="K18" s="21">
        <f>IF(FLOW_THRU_100PCT="Y",1,INDEX(VariabilityMatrix,D6L611C1,D6L611C9))</f>
        <v>0.61905176758577873</v>
      </c>
      <c r="L18" s="16" t="s">
        <v>32044</v>
      </c>
      <c r="M18" s="15">
        <f>IF(D6L611C2&lt;&gt;0,D6L611C2*D6L611C4,D6L611C3*D6L611C4)</f>
        <v>0.27986446247454172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0.13993223123727086</v>
      </c>
      <c r="R18" s="16" t="s">
        <v>32046</v>
      </c>
      <c r="S18" s="15">
        <f>D6L611C5-D6L611C7</f>
        <v>0.13993223123727086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0.13456078789516229</v>
      </c>
      <c r="X18" s="16" t="s">
        <v>32048</v>
      </c>
      <c r="Y18" s="33">
        <f>D6L611C7-D6L611C10</f>
        <v>5.3714433421085672E-3</v>
      </c>
      <c r="Z18" s="16" t="s">
        <v>32049</v>
      </c>
      <c r="AA18" s="33">
        <f>CHOOSE(MIN(D6L611C9,RUN_YEARS),B7L806C7,B7L806C16,B7L806C25,B7L806C34,B7L806C43)</f>
        <v>2227896</v>
      </c>
      <c r="AB18" s="16" t="s">
        <v>32050</v>
      </c>
      <c r="AC18" s="33">
        <f>IF(D6L611C12=0,0,D6L611C10/D6L611C12)</f>
        <v>6.0398146006439392E-8</v>
      </c>
      <c r="AD18" s="16" t="s">
        <v>32051</v>
      </c>
      <c r="AE18" s="33">
        <f>IF(D6L611C5=0,0,D6L611C10/D6L611C5)</f>
        <v>0.48080698315672293</v>
      </c>
      <c r="AF18" s="16" t="s">
        <v>32052</v>
      </c>
      <c r="AG18" s="33">
        <f>CHOOSE(MIN(D6L611C9,RUN_YEARS),B7L806C5,B7L806C14,B7L806C23,B7L806C32,B7L806C41)</f>
        <v>34205.350388479936</v>
      </c>
      <c r="AH18" s="16" t="s">
        <v>32053</v>
      </c>
      <c r="AI18" s="33">
        <f>IF(D6L611C15=0,0,D6L611C11/D6L611C15)</f>
        <v>1.5703517961674273E-7</v>
      </c>
      <c r="AJ18" s="16" t="s">
        <v>32054</v>
      </c>
      <c r="AK18" s="33">
        <f>IF(D6L611C5=0,0,D6L611C11/D6L611C5)</f>
        <v>1.9193016843277087E-2</v>
      </c>
      <c r="AL18" s="16" t="s">
        <v>32055</v>
      </c>
      <c r="AM18" s="33">
        <f>D6L611C8*CHOOSE(MIN(D6L611C9,RUN_YEARS),B7L806C4,B7L806C13,B7L806C22,B7L806C31,B7L806C40)</f>
        <v>2.9199621617714357E-2</v>
      </c>
      <c r="AN18" s="16" t="s">
        <v>32056</v>
      </c>
      <c r="AO18" s="33">
        <f>D6L611C8-D6L611C18</f>
        <v>0.1107326096195565</v>
      </c>
      <c r="AP18" s="16" t="s">
        <v>32057</v>
      </c>
      <c r="AQ18" s="33">
        <f>CHOOSE(MIN(D6L611C9,RUN_YEARS),B7L806C2,B7L806C11,B7L806C20,B7L806C29,B7L806C38)</f>
        <v>4176.9510791066014</v>
      </c>
      <c r="AR18" s="16" t="s">
        <v>32058</v>
      </c>
      <c r="AS18" s="33">
        <f>IF(D6L611C20=0,0,D6L611C18/D6L611C20)</f>
        <v>6.9906544426083623E-6</v>
      </c>
      <c r="AT18" s="16" t="s">
        <v>32059</v>
      </c>
      <c r="AU18" s="33">
        <f>IF(D6L611C5=0,0,D6L611C18/D6L611C5)</f>
        <v>0.10433486752670694</v>
      </c>
      <c r="AV18" s="16" t="s">
        <v>32060</v>
      </c>
      <c r="AW18" s="33">
        <f>CHOOSE(MIN(D6L611C9,RUN_YEARS),B7L806C1,B7L806C10,B7L806C19,B7L806C28,B7L806C37)</f>
        <v>15840.092015510898</v>
      </c>
      <c r="AX18" s="16" t="s">
        <v>32061</v>
      </c>
      <c r="AY18" s="33">
        <f>IF(D6L611C23=0,0,D6L611C19/D6L611C23)</f>
        <v>6.9906544426083615E-6</v>
      </c>
      <c r="AZ18" s="16" t="s">
        <v>32062</v>
      </c>
      <c r="BA18" s="33">
        <f>IF(D6L611C5=0,0,D6L611C19/D6L611C5)</f>
        <v>0.39566513247329305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0.61905176758577873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2227896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34205.350388479936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4176.9510791066014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15840.092015510898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17.321331049863662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14.89634470288275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7.4481723514413751</v>
      </c>
      <c r="R20" s="16" t="s">
        <v>32088</v>
      </c>
      <c r="S20" s="15">
        <f>D6L613C5-D6L613C7</f>
        <v>7.4481723514413751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7.1622665566556858</v>
      </c>
      <c r="X20" s="16" t="s">
        <v>32090</v>
      </c>
      <c r="Y20" s="33">
        <f>D6L613C7-D6L613C10</f>
        <v>0.28590579478568934</v>
      </c>
      <c r="Z20" s="16" t="s">
        <v>32091</v>
      </c>
      <c r="AA20" s="33">
        <f>CHOOSE(MIN(D6L613C9,RUN_YEARS),B7L806C7,B7L806C16,B7L806C25,B7L806C34,B7L806C43)</f>
        <v>2227896</v>
      </c>
      <c r="AB20" s="16" t="s">
        <v>32092</v>
      </c>
      <c r="AC20" s="33">
        <f>IF(D6L613C12=0,0,D6L613C10/D6L613C12)</f>
        <v>3.2148118927704371E-6</v>
      </c>
      <c r="AD20" s="16" t="s">
        <v>32093</v>
      </c>
      <c r="AE20" s="33">
        <f>IF(D6L613C5=0,0,D6L613C10/D6L613C5)</f>
        <v>0.48080698315672293</v>
      </c>
      <c r="AF20" s="16" t="s">
        <v>32094</v>
      </c>
      <c r="AG20" s="33">
        <f>CHOOSE(MIN(D6L613C9,RUN_YEARS),B7L806C5,B7L806C14,B7L806C23,B7L806C32,B7L806C41)</f>
        <v>34205.350388479936</v>
      </c>
      <c r="AH20" s="16" t="s">
        <v>32095</v>
      </c>
      <c r="AI20" s="33">
        <f>IF(D6L613C15=0,0,D6L613C11/D6L613C15)</f>
        <v>8.3585109212031319E-6</v>
      </c>
      <c r="AJ20" s="16" t="s">
        <v>32096</v>
      </c>
      <c r="AK20" s="33">
        <f>IF(D6L613C5=0,0,D6L613C11/D6L613C5)</f>
        <v>1.9193016843277039E-2</v>
      </c>
      <c r="AL20" s="16" t="s">
        <v>32097</v>
      </c>
      <c r="AM20" s="33">
        <f>D6L613C8*CHOOSE(MIN(D6L613C9,RUN_YEARS),B7L806C4,B7L806C13,B7L806C22,B7L806C31,B7L806C40)</f>
        <v>1.5542081512074344</v>
      </c>
      <c r="AN20" s="16" t="s">
        <v>32098</v>
      </c>
      <c r="AO20" s="33">
        <f>D6L613C8-D6L613C18</f>
        <v>5.893964200233941</v>
      </c>
      <c r="AP20" s="16" t="s">
        <v>32099</v>
      </c>
      <c r="AQ20" s="33">
        <f>CHOOSE(MIN(D6L613C9,RUN_YEARS),B7L806C2,B7L806C11,B7L806C20,B7L806C29,B7L806C38)</f>
        <v>4176.9510791066014</v>
      </c>
      <c r="AR20" s="16" t="s">
        <v>32100</v>
      </c>
      <c r="AS20" s="33">
        <f>IF(D6L613C20=0,0,D6L613C18/D6L613C20)</f>
        <v>3.7209153800763699E-4</v>
      </c>
      <c r="AT20" s="16" t="s">
        <v>32101</v>
      </c>
      <c r="AU20" s="33">
        <f>IF(D6L613C5=0,0,D6L613C18/D6L613C5)</f>
        <v>0.10433486752670694</v>
      </c>
      <c r="AV20" s="16" t="s">
        <v>32102</v>
      </c>
      <c r="AW20" s="33">
        <f>CHOOSE(MIN(D6L613C9,RUN_YEARS),B7L806C1,B7L806C10,B7L806C19,B7L806C28,B7L806C37)</f>
        <v>15840.092015510898</v>
      </c>
      <c r="AX20" s="16" t="s">
        <v>32103</v>
      </c>
      <c r="AY20" s="33">
        <f>IF(D6L613C23=0,0,D6L613C19/D6L613C23)</f>
        <v>3.7209153800763704E-4</v>
      </c>
      <c r="AZ20" s="16" t="s">
        <v>32104</v>
      </c>
      <c r="BA20" s="33">
        <f>IF(D6L613C5=0,0,D6L613C19/D6L613C5)</f>
        <v>0.3956651324732931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51.399896770079557</v>
      </c>
      <c r="J21" s="16" t="s">
        <v>32126</v>
      </c>
      <c r="K21" s="21">
        <f>IF(FLOW_THRU_100PCT="Y",1,INDEX(VariabilityMatrix,D6L614C1,D6L614C9))</f>
        <v>0.61092672130876635</v>
      </c>
      <c r="L21" s="16" t="s">
        <v>32106</v>
      </c>
      <c r="M21" s="15">
        <f>IF(D6L614C2&lt;&gt;0,D6L614C2*D6L614C4,D6L614C3*D6L614C4)</f>
        <v>31.401570409353752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15.700785204676876</v>
      </c>
      <c r="R21" s="16" t="s">
        <v>32108</v>
      </c>
      <c r="S21" s="15">
        <f>D6L614C5-D6L614C7</f>
        <v>15.700785204676876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15.097930923302783</v>
      </c>
      <c r="X21" s="16" t="s">
        <v>32110</v>
      </c>
      <c r="Y21" s="33">
        <f>D6L614C7-D6L614C10</f>
        <v>0.60285428137409269</v>
      </c>
      <c r="Z21" s="16" t="s">
        <v>32111</v>
      </c>
      <c r="AA21" s="33">
        <f>CHOOSE(MIN(D6L614C9,RUN_YEARS),B7L806C7,B7L806C16,B7L806C25,B7L806C34,B7L806C43)</f>
        <v>2384474.6</v>
      </c>
      <c r="AB21" s="16" t="s">
        <v>32112</v>
      </c>
      <c r="AC21" s="33">
        <f>IF(D6L614C12=0,0,D6L614C10/D6L614C12)</f>
        <v>6.3317642063802162E-6</v>
      </c>
      <c r="AD21" s="16" t="s">
        <v>32113</v>
      </c>
      <c r="AE21" s="33">
        <f>IF(D6L614C5=0,0,D6L614C10/D6L614C5)</f>
        <v>0.48080177922584033</v>
      </c>
      <c r="AF21" s="16" t="s">
        <v>32114</v>
      </c>
      <c r="AG21" s="33">
        <f>CHOOSE(MIN(D6L614C9,RUN_YEARS),B7L806C5,B7L806C14,B7L806C23,B7L806C32,B7L806C41)</f>
        <v>36619.656661264664</v>
      </c>
      <c r="AH21" s="16" t="s">
        <v>32115</v>
      </c>
      <c r="AI21" s="33">
        <f>IF(D6L614C15=0,0,D6L614C11/D6L614C15)</f>
        <v>1.6462586936588527E-5</v>
      </c>
      <c r="AJ21" s="16" t="s">
        <v>32116</v>
      </c>
      <c r="AK21" s="33">
        <f>IF(D6L614C5=0,0,D6L614C11/D6L614C5)</f>
        <v>1.9198220774159669E-2</v>
      </c>
      <c r="AL21" s="16" t="s">
        <v>32117</v>
      </c>
      <c r="AM21" s="33">
        <f>D6L614C8*CHOOSE(MIN(D6L614C9,RUN_YEARS),B7L806C4,B7L806C13,B7L806C22,B7L806C31,B7L806C40)</f>
        <v>3.1269326792662486</v>
      </c>
      <c r="AN21" s="16" t="s">
        <v>32118</v>
      </c>
      <c r="AO21" s="33">
        <f>D6L614C8-D6L614C18</f>
        <v>12.573852525410627</v>
      </c>
      <c r="AP21" s="16" t="s">
        <v>32119</v>
      </c>
      <c r="AQ21" s="33">
        <f>CHOOSE(MIN(D6L614C9,RUN_YEARS),B7L806C2,B7L806C11,B7L806C20,B7L806C29,B7L806C38)</f>
        <v>4218.6121719393896</v>
      </c>
      <c r="AR21" s="16" t="s">
        <v>32120</v>
      </c>
      <c r="AS21" s="33">
        <f>IF(D6L614C20=0,0,D6L614C18/D6L614C20)</f>
        <v>7.4122307332857482E-4</v>
      </c>
      <c r="AT21" s="16" t="s">
        <v>32121</v>
      </c>
      <c r="AU21" s="33">
        <f>IF(D6L614C5=0,0,D6L614C18/D6L614C5)</f>
        <v>9.9578863047397548E-2</v>
      </c>
      <c r="AV21" s="16" t="s">
        <v>32122</v>
      </c>
      <c r="AW21" s="33">
        <f>CHOOSE(MIN(D6L614C9,RUN_YEARS),B7L806C1,B7L806C10,B7L806C19,B7L806C28,B7L806C37)</f>
        <v>16963.65504239612</v>
      </c>
      <c r="AX21" s="16" t="s">
        <v>32123</v>
      </c>
      <c r="AY21" s="33">
        <f>IF(D6L614C23=0,0,D6L614C19/D6L614C23)</f>
        <v>7.4122307332857482E-4</v>
      </c>
      <c r="AZ21" s="16" t="s">
        <v>32124</v>
      </c>
      <c r="BA21" s="33">
        <f>IF(D6L614C5=0,0,D6L614C19/D6L614C5)</f>
        <v>0.40042113695260245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77.328896660175658</v>
      </c>
      <c r="J22" s="16" t="s">
        <v>32147</v>
      </c>
      <c r="K22" s="21">
        <f>IF(FLOW_THRU_100PCT="Y",1,INDEX(VariabilityMatrix,D6L615C1,D6L615C9))</f>
        <v>0.61691050769121758</v>
      </c>
      <c r="L22" s="16" t="s">
        <v>32127</v>
      </c>
      <c r="M22" s="15">
        <f>IF(D6L615C2&lt;&gt;0,D6L615C2*D6L615C4,D6L615C3*D6L615C4)</f>
        <v>47.705008897830666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23.852504448915333</v>
      </c>
      <c r="R22" s="16" t="s">
        <v>32129</v>
      </c>
      <c r="S22" s="15">
        <f>D6L615C5-D6L615C7</f>
        <v>23.852504448915333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22.938163435615138</v>
      </c>
      <c r="X22" s="16" t="s">
        <v>32131</v>
      </c>
      <c r="Y22" s="33">
        <f>D6L615C7-D6L615C10</f>
        <v>0.91434101330019502</v>
      </c>
      <c r="Z22" s="16" t="s">
        <v>32132</v>
      </c>
      <c r="AA22" s="33">
        <f>CHOOSE(MIN(D6L615C9,RUN_YEARS),B7L806C7,B7L806C16,B7L806C25,B7L806C34,B7L806C43)</f>
        <v>2408947.333333333</v>
      </c>
      <c r="AB22" s="16" t="s">
        <v>32133</v>
      </c>
      <c r="AC22" s="33">
        <f>IF(D6L615C12=0,0,D6L615C10/D6L615C12)</f>
        <v>9.5220692948379693E-6</v>
      </c>
      <c r="AD22" s="16" t="s">
        <v>32134</v>
      </c>
      <c r="AE22" s="33">
        <f>IF(D6L615C5=0,0,D6L615C10/D6L615C5)</f>
        <v>0.48083343794655964</v>
      </c>
      <c r="AF22" s="16" t="s">
        <v>32135</v>
      </c>
      <c r="AG22" s="33">
        <f>CHOOSE(MIN(D6L615C9,RUN_YEARS),B7L806C5,B7L806C14,B7L806C23,B7L806C32,B7L806C41)</f>
        <v>36932.058527521869</v>
      </c>
      <c r="AH22" s="16" t="s">
        <v>32136</v>
      </c>
      <c r="AI22" s="33">
        <f>IF(D6L615C15=0,0,D6L615C11/D6L615C15)</f>
        <v>2.4757380166578736E-5</v>
      </c>
      <c r="AJ22" s="16" t="s">
        <v>32137</v>
      </c>
      <c r="AK22" s="33">
        <f>IF(D6L615C5=0,0,D6L615C11/D6L615C5)</f>
        <v>1.9166562053440341E-2</v>
      </c>
      <c r="AL22" s="16" t="s">
        <v>32138</v>
      </c>
      <c r="AM22" s="33">
        <f>D6L615C8*CHOOSE(MIN(D6L615C9,RUN_YEARS),B7L806C4,B7L806C13,B7L806C22,B7L806C31,B7L806C40)</f>
        <v>4.882762107621005</v>
      </c>
      <c r="AN22" s="16" t="s">
        <v>32139</v>
      </c>
      <c r="AO22" s="33">
        <f>D6L615C8-D6L615C18</f>
        <v>18.969742341294328</v>
      </c>
      <c r="AP22" s="16" t="s">
        <v>32140</v>
      </c>
      <c r="AQ22" s="33">
        <f>CHOOSE(MIN(D6L615C9,RUN_YEARS),B7L806C2,B7L806C11,B7L806C20,B7L806C29,B7L806C38)</f>
        <v>4397.6281501425683</v>
      </c>
      <c r="AR22" s="16" t="s">
        <v>32141</v>
      </c>
      <c r="AS22" s="33">
        <f>IF(D6L615C20=0,0,D6L615C18/D6L615C20)</f>
        <v>1.1103171848358094E-3</v>
      </c>
      <c r="AT22" s="16" t="s">
        <v>32142</v>
      </c>
      <c r="AU22" s="33">
        <f>IF(D6L615C5=0,0,D6L615C18/D6L615C5)</f>
        <v>0.10235323754112209</v>
      </c>
      <c r="AV22" s="16" t="s">
        <v>32143</v>
      </c>
      <c r="AW22" s="33">
        <f>CHOOSE(MIN(D6L615C9,RUN_YEARS),B7L806C1,B7L806C10,B7L806C19,B7L806C28,B7L806C37)</f>
        <v>17084.975897314889</v>
      </c>
      <c r="AX22" s="16" t="s">
        <v>32144</v>
      </c>
      <c r="AY22" s="33">
        <f>IF(D6L615C23=0,0,D6L615C19/D6L615C23)</f>
        <v>1.1103171848358096E-3</v>
      </c>
      <c r="AZ22" s="16" t="s">
        <v>32145</v>
      </c>
      <c r="BA22" s="33">
        <f>IF(D6L615C5=0,0,D6L615C19/D6L615C5)</f>
        <v>0.39764676245887792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17356.355191945117</v>
      </c>
      <c r="J23" s="16" t="s">
        <v>32168</v>
      </c>
      <c r="K23" s="21">
        <f>IF(FLOW_THRU_100PCT="Y",1,INDEX(VariabilityMatrix,D6L616C1,D6L616C9))</f>
        <v>0.32355524390286988</v>
      </c>
      <c r="L23" s="16" t="s">
        <v>32148</v>
      </c>
      <c r="M23" s="15">
        <f>IF(D6L616C2&lt;&gt;0,D6L616C2*D6L616C4,D6L616C3*D6L616C4)</f>
        <v>5615.7397373946442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2807.8698686973221</v>
      </c>
      <c r="R23" s="16" t="s">
        <v>32150</v>
      </c>
      <c r="S23" s="15">
        <f>D6L616C5-D6L616C7</f>
        <v>2807.8698686973221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2700.2354445445767</v>
      </c>
      <c r="X23" s="16" t="s">
        <v>32152</v>
      </c>
      <c r="Y23" s="33">
        <f>D6L616C7-D6L616C10</f>
        <v>107.6344241527454</v>
      </c>
      <c r="Z23" s="16" t="s">
        <v>32153</v>
      </c>
      <c r="AA23" s="33">
        <f>CHOOSE(MIN(D6L616C9,RUN_YEARS),B7L806C7,B7L806C16,B7L806C25,B7L806C34,B7L806C43)</f>
        <v>2408947.333333333</v>
      </c>
      <c r="AB23" s="16" t="s">
        <v>32154</v>
      </c>
      <c r="AC23" s="33">
        <f>IF(D6L616C12=0,0,D6L616C10/D6L616C12)</f>
        <v>1.1209192526464161E-3</v>
      </c>
      <c r="AD23" s="16" t="s">
        <v>32155</v>
      </c>
      <c r="AE23" s="33">
        <f>IF(D6L616C5=0,0,D6L616C10/D6L616C5)</f>
        <v>0.48083343794655964</v>
      </c>
      <c r="AF23" s="16" t="s">
        <v>32156</v>
      </c>
      <c r="AG23" s="33">
        <f>CHOOSE(MIN(D6L616C9,RUN_YEARS),B7L806C5,B7L806C14,B7L806C23,B7L806C32,B7L806C41)</f>
        <v>36932.058527521869</v>
      </c>
      <c r="AH23" s="16" t="s">
        <v>32157</v>
      </c>
      <c r="AI23" s="33">
        <f>IF(D6L616C15=0,0,D6L616C11/D6L616C15)</f>
        <v>2.9143900568806892E-3</v>
      </c>
      <c r="AJ23" s="16" t="s">
        <v>32158</v>
      </c>
      <c r="AK23" s="33">
        <f>IF(D6L616C5=0,0,D6L616C11/D6L616C5)</f>
        <v>1.9166562053440375E-2</v>
      </c>
      <c r="AL23" s="16" t="s">
        <v>32159</v>
      </c>
      <c r="AM23" s="33">
        <f>D6L616C8*CHOOSE(MIN(D6L616C9,RUN_YEARS),B7L806C4,B7L806C13,B7L806C22,B7L806C31,B7L806C40)</f>
        <v>574.78914331067256</v>
      </c>
      <c r="AN23" s="16" t="s">
        <v>32160</v>
      </c>
      <c r="AO23" s="33">
        <f>D6L616C8-D6L616C18</f>
        <v>2233.0807253866496</v>
      </c>
      <c r="AP23" s="16" t="s">
        <v>32161</v>
      </c>
      <c r="AQ23" s="33">
        <f>CHOOSE(MIN(D6L616C9,RUN_YEARS),B7L806C2,B7L806C11,B7L806C20,B7L806C29,B7L806C38)</f>
        <v>4397.6281501425683</v>
      </c>
      <c r="AR23" s="16" t="s">
        <v>32162</v>
      </c>
      <c r="AS23" s="33">
        <f>IF(D6L616C20=0,0,D6L616C18/D6L616C20)</f>
        <v>0.1307043532755352</v>
      </c>
      <c r="AT23" s="16" t="s">
        <v>32163</v>
      </c>
      <c r="AU23" s="33">
        <f>IF(D6L616C5=0,0,D6L616C18/D6L616C5)</f>
        <v>0.10235323754112208</v>
      </c>
      <c r="AV23" s="16" t="s">
        <v>32164</v>
      </c>
      <c r="AW23" s="33">
        <f>CHOOSE(MIN(D6L616C9,RUN_YEARS),B7L806C1,B7L806C10,B7L806C19,B7L806C28,B7L806C37)</f>
        <v>17084.975897314889</v>
      </c>
      <c r="AX23" s="16" t="s">
        <v>32165</v>
      </c>
      <c r="AY23" s="33">
        <f>IF(D6L616C23=0,0,D6L616C19/D6L616C23)</f>
        <v>0.13070435327553523</v>
      </c>
      <c r="AZ23" s="16" t="s">
        <v>32166</v>
      </c>
      <c r="BA23" s="33">
        <f>IF(D6L616C5=0,0,D6L616C19/D6L616C5)</f>
        <v>0.39764676245887792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2028.9005741847955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1744.8544937989241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872.42724689946203</v>
      </c>
      <c r="R24" s="16" t="s">
        <v>32171</v>
      </c>
      <c r="S24" s="15">
        <f>D6L617C5-D6L617C7</f>
        <v>872.42724689946203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838.98438496984068</v>
      </c>
      <c r="X24" s="16" t="s">
        <v>32173</v>
      </c>
      <c r="Y24" s="33">
        <f>D6L617C7-D6L617C10</f>
        <v>33.442861929621358</v>
      </c>
      <c r="Z24" s="16" t="s">
        <v>32174</v>
      </c>
      <c r="AA24" s="33">
        <f>CHOOSE(MIN(D6L617C9,RUN_YEARS),B7L806C7,B7L806C16,B7L806C25,B7L806C34,B7L806C43)</f>
        <v>2408947.333333333</v>
      </c>
      <c r="AB24" s="16" t="s">
        <v>32175</v>
      </c>
      <c r="AC24" s="33">
        <f>IF(D6L617C12=0,0,D6L617C10/D6L617C12)</f>
        <v>3.4827842575076672E-4</v>
      </c>
      <c r="AD24" s="16" t="s">
        <v>32176</v>
      </c>
      <c r="AE24" s="33">
        <f>IF(D6L617C5=0,0,D6L617C10/D6L617C5)</f>
        <v>0.48083343794655964</v>
      </c>
      <c r="AF24" s="16" t="s">
        <v>32177</v>
      </c>
      <c r="AG24" s="33">
        <f>CHOOSE(MIN(D6L617C9,RUN_YEARS),B7L806C5,B7L806C14,B7L806C23,B7L806C32,B7L806C41)</f>
        <v>36932.058527521869</v>
      </c>
      <c r="AH24" s="16" t="s">
        <v>32178</v>
      </c>
      <c r="AI24" s="33">
        <f>IF(D6L617C15=0,0,D6L617C11/D6L617C15)</f>
        <v>9.0552390695199537E-4</v>
      </c>
      <c r="AJ24" s="16" t="s">
        <v>32179</v>
      </c>
      <c r="AK24" s="33">
        <f>IF(D6L617C5=0,0,D6L617C11/D6L617C5)</f>
        <v>1.9166562053440368E-2</v>
      </c>
      <c r="AL24" s="16" t="s">
        <v>32180</v>
      </c>
      <c r="AM24" s="33">
        <f>D6L617C8*CHOOSE(MIN(D6L617C9,RUN_YEARS),B7L806C4,B7L806C13,B7L806C22,B7L806C31,B7L806C40)</f>
        <v>178.59150647849563</v>
      </c>
      <c r="AN24" s="16" t="s">
        <v>32181</v>
      </c>
      <c r="AO24" s="33">
        <f>D6L617C8-D6L617C18</f>
        <v>693.83574042096643</v>
      </c>
      <c r="AP24" s="16" t="s">
        <v>32182</v>
      </c>
      <c r="AQ24" s="33">
        <f>CHOOSE(MIN(D6L617C9,RUN_YEARS),B7L806C2,B7L806C11,B7L806C20,B7L806C29,B7L806C38)</f>
        <v>4397.6281501425683</v>
      </c>
      <c r="AR24" s="16" t="s">
        <v>32183</v>
      </c>
      <c r="AS24" s="33">
        <f>IF(D6L617C20=0,0,D6L617C18/D6L617C20)</f>
        <v>4.0610870310329852E-2</v>
      </c>
      <c r="AT24" s="16" t="s">
        <v>32184</v>
      </c>
      <c r="AU24" s="33">
        <f>IF(D6L617C5=0,0,D6L617C18/D6L617C5)</f>
        <v>0.10235323754112211</v>
      </c>
      <c r="AV24" s="16" t="s">
        <v>32185</v>
      </c>
      <c r="AW24" s="33">
        <f>CHOOSE(MIN(D6L617C9,RUN_YEARS),B7L806C1,B7L806C10,B7L806C19,B7L806C28,B7L806C37)</f>
        <v>17084.975897314889</v>
      </c>
      <c r="AX24" s="16" t="s">
        <v>32186</v>
      </c>
      <c r="AY24" s="33">
        <f>IF(D6L617C23=0,0,D6L617C19/D6L617C23)</f>
        <v>4.0610870310329859E-2</v>
      </c>
      <c r="AZ24" s="16" t="s">
        <v>32187</v>
      </c>
      <c r="BA24" s="33">
        <f>IF(D6L617C5=0,0,D6L617C19/D6L617C5)</f>
        <v>0.39764676245887792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12255.240098033199</v>
      </c>
      <c r="J25" s="16" t="s">
        <v>32209</v>
      </c>
      <c r="K25" s="21">
        <f>IF(FLOW_THRU_100PCT="Y",1,INDEX(VariabilityMatrix,D6L618C1,D6L618C9))</f>
        <v>0.30114706394756641</v>
      </c>
      <c r="L25" s="16" t="s">
        <v>32189</v>
      </c>
      <c r="M25" s="15">
        <f>IF(D6L618C2&lt;&gt;0,D6L618C2*D6L618C4,D6L618C3*D6L618C4)</f>
        <v>3690.6295734951836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1845.3147867475918</v>
      </c>
      <c r="R25" s="16" t="s">
        <v>32191</v>
      </c>
      <c r="S25" s="15">
        <f>D6L618C5-D6L618C7</f>
        <v>1845.3147867475918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1774.4804711812023</v>
      </c>
      <c r="X25" s="16" t="s">
        <v>32193</v>
      </c>
      <c r="Y25" s="33">
        <f>D6L618C7-D6L618C10</f>
        <v>70.834315566389478</v>
      </c>
      <c r="Z25" s="16" t="s">
        <v>32194</v>
      </c>
      <c r="AA25" s="33">
        <f>CHOOSE(MIN(D6L618C9,RUN_YEARS),B7L806C7,B7L806C16,B7L806C25,B7L806C34,B7L806C43)</f>
        <v>2227896</v>
      </c>
      <c r="AB25" s="16" t="s">
        <v>32195</v>
      </c>
      <c r="AC25" s="33">
        <f>IF(D6L618C12=0,0,D6L618C10/D6L618C12)</f>
        <v>7.9648263257405298E-4</v>
      </c>
      <c r="AD25" s="16" t="s">
        <v>32196</v>
      </c>
      <c r="AE25" s="33">
        <f>IF(D6L618C5=0,0,D6L618C10/D6L618C5)</f>
        <v>0.48080698315672293</v>
      </c>
      <c r="AF25" s="16" t="s">
        <v>32197</v>
      </c>
      <c r="AG25" s="33">
        <f>CHOOSE(MIN(D6L618C9,RUN_YEARS),B7L806C5,B7L806C14,B7L806C23,B7L806C32,B7L806C41)</f>
        <v>34205.350388479936</v>
      </c>
      <c r="AH25" s="16" t="s">
        <v>32198</v>
      </c>
      <c r="AI25" s="33">
        <f>IF(D6L618C15=0,0,D6L618C11/D6L618C15)</f>
        <v>2.0708548446925386E-3</v>
      </c>
      <c r="AJ25" s="16" t="s">
        <v>32199</v>
      </c>
      <c r="AK25" s="33">
        <f>IF(D6L618C5=0,0,D6L618C11/D6L618C5)</f>
        <v>1.9193016843277056E-2</v>
      </c>
      <c r="AL25" s="16" t="s">
        <v>32200</v>
      </c>
      <c r="AM25" s="33">
        <f>D6L618C8*CHOOSE(MIN(D6L618C9,RUN_YEARS),B7L806C4,B7L806C13,B7L806C22,B7L806C31,B7L806C40)</f>
        <v>385.06134764076694</v>
      </c>
      <c r="AN25" s="16" t="s">
        <v>32201</v>
      </c>
      <c r="AO25" s="33">
        <f>D6L618C8-D6L618C18</f>
        <v>1460.2534391068248</v>
      </c>
      <c r="AP25" s="16" t="s">
        <v>32202</v>
      </c>
      <c r="AQ25" s="33">
        <f>CHOOSE(MIN(D6L618C9,RUN_YEARS),B7L806C2,B7L806C11,B7L806C20,B7L806C29,B7L806C38)</f>
        <v>4176.9510791066014</v>
      </c>
      <c r="AR25" s="16" t="s">
        <v>32203</v>
      </c>
      <c r="AS25" s="33">
        <f>IF(D6L618C20=0,0,D6L618C18/D6L618C20)</f>
        <v>9.2187181594457851E-2</v>
      </c>
      <c r="AT25" s="16" t="s">
        <v>32204</v>
      </c>
      <c r="AU25" s="33">
        <f>IF(D6L618C5=0,0,D6L618C18/D6L618C5)</f>
        <v>0.10433486752670694</v>
      </c>
      <c r="AV25" s="16" t="s">
        <v>32205</v>
      </c>
      <c r="AW25" s="33">
        <f>CHOOSE(MIN(D6L618C9,RUN_YEARS),B7L806C1,B7L806C10,B7L806C19,B7L806C28,B7L806C37)</f>
        <v>15840.092015510898</v>
      </c>
      <c r="AX25" s="16" t="s">
        <v>32206</v>
      </c>
      <c r="AY25" s="33">
        <f>IF(D6L618C23=0,0,D6L618C19/D6L618C23)</f>
        <v>9.2187181594457837E-2</v>
      </c>
      <c r="AZ25" s="16" t="s">
        <v>32207</v>
      </c>
      <c r="BA25" s="33">
        <f>IF(D6L618C5=0,0,D6L618C19/D6L618C5)</f>
        <v>0.39566513247329305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46614.591408228647</v>
      </c>
      <c r="J26" s="16" t="s">
        <v>32230</v>
      </c>
      <c r="K26" s="21">
        <f>IF(FLOW_THRU_100PCT="Y",1,INDEX(VariabilityMatrix,D6L619C1,D6L619C9))</f>
        <v>0.32355524390286988</v>
      </c>
      <c r="L26" s="16" t="s">
        <v>32210</v>
      </c>
      <c r="M26" s="15">
        <f>IF(D6L619C2&lt;&gt;0,D6L619C2*D6L619C4,D6L619C3*D6L619C4)</f>
        <v>15082.395492522042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7541.1977462610212</v>
      </c>
      <c r="R26" s="16" t="s">
        <v>32212</v>
      </c>
      <c r="S26" s="15">
        <f>D6L619C5-D6L619C7</f>
        <v>7541.1977462610212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7252.1200771390686</v>
      </c>
      <c r="X26" s="16" t="s">
        <v>32214</v>
      </c>
      <c r="Y26" s="33">
        <f>D6L619C7-D6L619C10</f>
        <v>289.07766912195257</v>
      </c>
      <c r="Z26" s="16" t="s">
        <v>32215</v>
      </c>
      <c r="AA26" s="33">
        <f>CHOOSE(MIN(D6L619C9,RUN_YEARS),B7L806C7,B7L806C16,B7L806C25,B7L806C34,B7L806C43)</f>
        <v>2408947.333333333</v>
      </c>
      <c r="AB26" s="16" t="s">
        <v>32216</v>
      </c>
      <c r="AC26" s="33">
        <f>IF(D6L619C12=0,0,D6L619C10/D6L619C12)</f>
        <v>3.0104934121179361E-3</v>
      </c>
      <c r="AD26" s="16" t="s">
        <v>32217</v>
      </c>
      <c r="AE26" s="33">
        <f>IF(D6L619C5=0,0,D6L619C10/D6L619C5)</f>
        <v>0.48083343794655964</v>
      </c>
      <c r="AF26" s="16" t="s">
        <v>32218</v>
      </c>
      <c r="AG26" s="33">
        <f>CHOOSE(MIN(D6L619C9,RUN_YEARS),B7L806C5,B7L806C14,B7L806C23,B7L806C32,B7L806C41)</f>
        <v>36932.058527521869</v>
      </c>
      <c r="AH26" s="16" t="s">
        <v>32219</v>
      </c>
      <c r="AI26" s="33">
        <f>IF(D6L619C15=0,0,D6L619C11/D6L619C15)</f>
        <v>7.8272828715066373E-3</v>
      </c>
      <c r="AJ26" s="16" t="s">
        <v>32220</v>
      </c>
      <c r="AK26" s="33">
        <f>IF(D6L619C5=0,0,D6L619C11/D6L619C5)</f>
        <v>1.9166562053440337E-2</v>
      </c>
      <c r="AL26" s="16" t="s">
        <v>32221</v>
      </c>
      <c r="AM26" s="33">
        <f>D6L619C8*CHOOSE(MIN(D6L619C9,RUN_YEARS),B7L806C4,B7L806C13,B7L806C22,B7L806C31,B7L806C40)</f>
        <v>1543.7320085352578</v>
      </c>
      <c r="AN26" s="16" t="s">
        <v>32222</v>
      </c>
      <c r="AO26" s="33">
        <f>D6L619C8-D6L619C18</f>
        <v>5997.4657377257636</v>
      </c>
      <c r="AP26" s="16" t="s">
        <v>32223</v>
      </c>
      <c r="AQ26" s="33">
        <f>CHOOSE(MIN(D6L619C9,RUN_YEARS),B7L806C2,B7L806C11,B7L806C20,B7L806C29,B7L806C38)</f>
        <v>4397.6281501425683</v>
      </c>
      <c r="AR26" s="16" t="s">
        <v>32224</v>
      </c>
      <c r="AS26" s="33">
        <f>IF(D6L619C20=0,0,D6L619C18/D6L619C20)</f>
        <v>0.35103741285747658</v>
      </c>
      <c r="AT26" s="16" t="s">
        <v>32225</v>
      </c>
      <c r="AU26" s="33">
        <f>IF(D6L619C5=0,0,D6L619C18/D6L619C5)</f>
        <v>0.10235323754112209</v>
      </c>
      <c r="AV26" s="16" t="s">
        <v>32226</v>
      </c>
      <c r="AW26" s="33">
        <f>CHOOSE(MIN(D6L619C9,RUN_YEARS),B7L806C1,B7L806C10,B7L806C19,B7L806C28,B7L806C37)</f>
        <v>17084.975897314889</v>
      </c>
      <c r="AX26" s="16" t="s">
        <v>32227</v>
      </c>
      <c r="AY26" s="33">
        <f>IF(D6L619C23=0,0,D6L619C19/D6L619C23)</f>
        <v>0.35103741285747658</v>
      </c>
      <c r="AZ26" s="16" t="s">
        <v>32228</v>
      </c>
      <c r="BA26" s="33">
        <f>IF(D6L619C5=0,0,D6L619C19/D6L619C5)</f>
        <v>0.39764676245887792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14367.487730045956</v>
      </c>
      <c r="J27" s="16" t="s">
        <v>32251</v>
      </c>
      <c r="K27" s="21">
        <f>IF(FLOW_THRU_100PCT="Y",1,INDEX(VariabilityMatrix,D6L620C1,D6L620C9))</f>
        <v>0.30114706394756641</v>
      </c>
      <c r="L27" s="16" t="s">
        <v>32231</v>
      </c>
      <c r="M27" s="15">
        <f>IF(D6L620C2&lt;&gt;0,D6L620C2*D6L620C4,D6L620C3*D6L620C4)</f>
        <v>4326.7267462060254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2163.3633731030127</v>
      </c>
      <c r="R27" s="16" t="s">
        <v>32233</v>
      </c>
      <c r="S27" s="15">
        <f>D6L620C5-D6L620C7</f>
        <v>2163.3633731030127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2080.3204337868233</v>
      </c>
      <c r="X27" s="16" t="s">
        <v>32235</v>
      </c>
      <c r="Y27" s="33">
        <f>D6L620C7-D6L620C10</f>
        <v>83.042939316189404</v>
      </c>
      <c r="Z27" s="16" t="s">
        <v>32236</v>
      </c>
      <c r="AA27" s="33">
        <f>CHOOSE(MIN(D6L620C9,RUN_YEARS),B7L806C7,B7L806C16,B7L806C25,B7L806C34,B7L806C43)</f>
        <v>2227896</v>
      </c>
      <c r="AB27" s="16" t="s">
        <v>32237</v>
      </c>
      <c r="AC27" s="33">
        <f>IF(D6L620C12=0,0,D6L620C10/D6L620C12)</f>
        <v>9.337601188685752E-4</v>
      </c>
      <c r="AD27" s="16" t="s">
        <v>32238</v>
      </c>
      <c r="AE27" s="33">
        <f>IF(D6L620C5=0,0,D6L620C10/D6L620C5)</f>
        <v>0.48080698315672299</v>
      </c>
      <c r="AF27" s="16" t="s">
        <v>32239</v>
      </c>
      <c r="AG27" s="33">
        <f>CHOOSE(MIN(D6L620C9,RUN_YEARS),B7L806C5,B7L806C14,B7L806C23,B7L806C32,B7L806C41)</f>
        <v>34205.350388479936</v>
      </c>
      <c r="AH27" s="16" t="s">
        <v>32240</v>
      </c>
      <c r="AI27" s="33">
        <f>IF(D6L620C15=0,0,D6L620C11/D6L620C15)</f>
        <v>2.4277763090582911E-3</v>
      </c>
      <c r="AJ27" s="16" t="s">
        <v>32241</v>
      </c>
      <c r="AK27" s="33">
        <f>IF(D6L620C5=0,0,D6L620C11/D6L620C5)</f>
        <v>1.9193016843277014E-2</v>
      </c>
      <c r="AL27" s="16" t="s">
        <v>32242</v>
      </c>
      <c r="AM27" s="33">
        <f>D6L620C8*CHOOSE(MIN(D6L620C9,RUN_YEARS),B7L806C4,B7L806C13,B7L806C22,B7L806C31,B7L806C40)</f>
        <v>451.42846188966541</v>
      </c>
      <c r="AN27" s="16" t="s">
        <v>32243</v>
      </c>
      <c r="AO27" s="33">
        <f>D6L620C8-D6L620C18</f>
        <v>1711.9349112133473</v>
      </c>
      <c r="AP27" s="16" t="s">
        <v>32244</v>
      </c>
      <c r="AQ27" s="33">
        <f>CHOOSE(MIN(D6L620C9,RUN_YEARS),B7L806C2,B7L806C11,B7L806C20,B7L806C29,B7L806C38)</f>
        <v>4176.9510791066014</v>
      </c>
      <c r="AR27" s="16" t="s">
        <v>32245</v>
      </c>
      <c r="AS27" s="33">
        <f>IF(D6L620C20=0,0,D6L620C18/D6L620C20)</f>
        <v>0.10807607111985147</v>
      </c>
      <c r="AT27" s="16" t="s">
        <v>32246</v>
      </c>
      <c r="AU27" s="33">
        <f>IF(D6L620C5=0,0,D6L620C18/D6L620C5)</f>
        <v>0.10433486752670694</v>
      </c>
      <c r="AV27" s="16" t="s">
        <v>32247</v>
      </c>
      <c r="AW27" s="33">
        <f>CHOOSE(MIN(D6L620C9,RUN_YEARS),B7L806C1,B7L806C10,B7L806C19,B7L806C28,B7L806C37)</f>
        <v>15840.092015510898</v>
      </c>
      <c r="AX27" s="16" t="s">
        <v>32248</v>
      </c>
      <c r="AY27" s="33">
        <f>IF(D6L620C23=0,0,D6L620C19/D6L620C23)</f>
        <v>0.10807607111985147</v>
      </c>
      <c r="AZ27" s="16" t="s">
        <v>32249</v>
      </c>
      <c r="BA27" s="33">
        <f>IF(D6L620C5=0,0,D6L620C19/D6L620C5)</f>
        <v>0.39566513247329305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0.30114706394756641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2227896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34205.350388479936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4176.9510791066014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15840.092015510898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0.30114706394756641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2227896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34205.350388479936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4176.9510791066014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15840.092015510898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0.30114706394756641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2227896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34205.350388479936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4176.9510791066014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15840.092015510898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0.30114706394756641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2227896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34205.350388479936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4176.9510791066014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15840.092015510898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0.30114706394756641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2227896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34205.350388479936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4176.9510791066014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15840.092015510898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1048.1080339655136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901.37290921034173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450.68645460517087</v>
      </c>
      <c r="R33" s="16" t="s">
        <v>32359</v>
      </c>
      <c r="S33" s="15">
        <f>D6L626C5-D6L626C7</f>
        <v>450.68645460517087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433.38638917662314</v>
      </c>
      <c r="X33" s="16" t="s">
        <v>32361</v>
      </c>
      <c r="Y33" s="33">
        <f>D6L626C7-D6L626C10</f>
        <v>17.300065428547725</v>
      </c>
      <c r="Z33" s="16" t="s">
        <v>32362</v>
      </c>
      <c r="AA33" s="33">
        <f>CHOOSE(MIN(D6L626C9,RUN_YEARS),B7L806C7,B7L806C16,B7L806C25,B7L806C34,B7L806C43)</f>
        <v>2227896</v>
      </c>
      <c r="AB33" s="16" t="s">
        <v>32363</v>
      </c>
      <c r="AC33" s="33">
        <f>IF(D6L626C12=0,0,D6L626C10/D6L626C12)</f>
        <v>1.9452720826134754E-4</v>
      </c>
      <c r="AD33" s="16" t="s">
        <v>32364</v>
      </c>
      <c r="AE33" s="33">
        <f>IF(D6L626C5=0,0,D6L626C10/D6L626C5)</f>
        <v>0.48080698315672293</v>
      </c>
      <c r="AF33" s="16" t="s">
        <v>32365</v>
      </c>
      <c r="AG33" s="33">
        <f>CHOOSE(MIN(D6L626C9,RUN_YEARS),B7L806C5,B7L806C14,B7L806C23,B7L806C32,B7L806C41)</f>
        <v>34205.350388479936</v>
      </c>
      <c r="AH33" s="16" t="s">
        <v>32366</v>
      </c>
      <c r="AI33" s="33">
        <f>IF(D6L626C15=0,0,D6L626C11/D6L626C15)</f>
        <v>5.0577074147950367E-4</v>
      </c>
      <c r="AJ33" s="16" t="s">
        <v>32367</v>
      </c>
      <c r="AK33" s="33">
        <f>IF(D6L626C5=0,0,D6L626C11/D6L626C5)</f>
        <v>1.9193016843277053E-2</v>
      </c>
      <c r="AL33" s="16" t="s">
        <v>32368</v>
      </c>
      <c r="AM33" s="33">
        <f>D6L626C8*CHOOSE(MIN(D6L626C9,RUN_YEARS),B7L806C4,B7L806C13,B7L806C22,B7L806C31,B7L806C40)</f>
        <v>94.044623074623445</v>
      </c>
      <c r="AN33" s="16" t="s">
        <v>32369</v>
      </c>
      <c r="AO33" s="33">
        <f>D6L626C8-D6L626C18</f>
        <v>356.64183153054739</v>
      </c>
      <c r="AP33" s="16" t="s">
        <v>32370</v>
      </c>
      <c r="AQ33" s="33">
        <f>CHOOSE(MIN(D6L626C9,RUN_YEARS),B7L806C2,B7L806C11,B7L806C20,B7L806C29,B7L806C38)</f>
        <v>4176.9510791066014</v>
      </c>
      <c r="AR33" s="16" t="s">
        <v>32371</v>
      </c>
      <c r="AS33" s="33">
        <f>IF(D6L626C20=0,0,D6L626C18/D6L626C20)</f>
        <v>2.2515136350301338E-2</v>
      </c>
      <c r="AT33" s="16" t="s">
        <v>32372</v>
      </c>
      <c r="AU33" s="33">
        <f>IF(D6L626C5=0,0,D6L626C18/D6L626C5)</f>
        <v>0.10433486752670694</v>
      </c>
      <c r="AV33" s="16" t="s">
        <v>32373</v>
      </c>
      <c r="AW33" s="33">
        <f>CHOOSE(MIN(D6L626C9,RUN_YEARS),B7L806C1,B7L806C10,B7L806C19,B7L806C28,B7L806C37)</f>
        <v>15840.092015510898</v>
      </c>
      <c r="AX33" s="16" t="s">
        <v>32374</v>
      </c>
      <c r="AY33" s="33">
        <f>IF(D6L626C23=0,0,D6L626C19/D6L626C23)</f>
        <v>2.2515136350301338E-2</v>
      </c>
      <c r="AZ33" s="16" t="s">
        <v>32375</v>
      </c>
      <c r="BA33" s="33">
        <f>IF(D6L626C5=0,0,D6L626C19/D6L626C5)</f>
        <v>0.39566513247329305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-2.7672854734906001E-2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-2.379865507201916E-2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-1.189932753600958E-2</v>
      </c>
      <c r="R34" s="16" t="s">
        <v>32379</v>
      </c>
      <c r="S34" s="15">
        <f>D6L627C5-D6L627C7</f>
        <v>-1.189932753600958E-2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-1.1443189136783301E-2</v>
      </c>
      <c r="X34" s="16" t="s">
        <v>32381</v>
      </c>
      <c r="Y34" s="33">
        <f>D6L627C7-D6L627C10</f>
        <v>-4.561383992262788E-4</v>
      </c>
      <c r="Z34" s="16" t="s">
        <v>32382</v>
      </c>
      <c r="AA34" s="33">
        <f>CHOOSE(MIN(D6L627C9,RUN_YEARS),B7L806C7,B7L806C16,B7L806C25,B7L806C34,B7L806C43)</f>
        <v>2408947.333333333</v>
      </c>
      <c r="AB34" s="16" t="s">
        <v>32383</v>
      </c>
      <c r="AC34" s="33">
        <f>IF(D6L627C12=0,0,D6L627C10/D6L627C12)</f>
        <v>-4.7502861430137688E-9</v>
      </c>
      <c r="AD34" s="16" t="s">
        <v>32384</v>
      </c>
      <c r="AE34" s="33">
        <f>IF(D6L627C5=0,0,D6L627C10/D6L627C5)</f>
        <v>0.48083343794655964</v>
      </c>
      <c r="AF34" s="16" t="s">
        <v>32385</v>
      </c>
      <c r="AG34" s="33">
        <f>CHOOSE(MIN(D6L627C9,RUN_YEARS),B7L806C5,B7L806C14,B7L806C23,B7L806C32,B7L806C41)</f>
        <v>36932.058527521869</v>
      </c>
      <c r="AH34" s="16" t="s">
        <v>32386</v>
      </c>
      <c r="AI34" s="33">
        <f>IF(D6L627C15=0,0,D6L627C11/D6L627C15)</f>
        <v>-1.2350743971835831E-8</v>
      </c>
      <c r="AJ34" s="16" t="s">
        <v>32387</v>
      </c>
      <c r="AK34" s="33">
        <f>IF(D6L627C5=0,0,D6L627C11/D6L627C5)</f>
        <v>1.9166562053440379E-2</v>
      </c>
      <c r="AL34" s="16" t="s">
        <v>32388</v>
      </c>
      <c r="AM34" s="33">
        <f>D6L627C8*CHOOSE(MIN(D6L627C9,RUN_YEARS),B7L806C4,B7L806C13,B7L806C22,B7L806C31,B7L806C40)</f>
        <v>-2.4358693957456071E-3</v>
      </c>
      <c r="AN34" s="16" t="s">
        <v>32389</v>
      </c>
      <c r="AO34" s="33">
        <f>D6L627C8-D6L627C18</f>
        <v>-9.4634581402639733E-3</v>
      </c>
      <c r="AP34" s="16" t="s">
        <v>32390</v>
      </c>
      <c r="AQ34" s="33">
        <f>CHOOSE(MIN(D6L627C9,RUN_YEARS),B7L806C2,B7L806C11,B7L806C20,B7L806C29,B7L806C38)</f>
        <v>4397.6281501425683</v>
      </c>
      <c r="AR34" s="16" t="s">
        <v>32391</v>
      </c>
      <c r="AS34" s="33">
        <f>IF(D6L627C20=0,0,D6L627C18/D6L627C20)</f>
        <v>-5.5390526724426159E-7</v>
      </c>
      <c r="AT34" s="16" t="s">
        <v>32392</v>
      </c>
      <c r="AU34" s="33">
        <f>IF(D6L627C5=0,0,D6L627C18/D6L627C5)</f>
        <v>0.10235323754112209</v>
      </c>
      <c r="AV34" s="16" t="s">
        <v>32393</v>
      </c>
      <c r="AW34" s="33">
        <f>CHOOSE(MIN(D6L627C9,RUN_YEARS),B7L806C1,B7L806C10,B7L806C19,B7L806C28,B7L806C37)</f>
        <v>17084.975897314889</v>
      </c>
      <c r="AX34" s="16" t="s">
        <v>32394</v>
      </c>
      <c r="AY34" s="33">
        <f>IF(D6L627C23=0,0,D6L627C19/D6L627C23)</f>
        <v>-5.539052672442617E-7</v>
      </c>
      <c r="AZ34" s="16" t="s">
        <v>32395</v>
      </c>
      <c r="BA34" s="33">
        <f>IF(D6L627C5=0,0,D6L627C19/D6L627C5)</f>
        <v>0.39764676245887792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309525.57485014375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215932.24814406587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107966.12407203294</v>
      </c>
      <c r="R35" s="16" t="s">
        <v>32399</v>
      </c>
      <c r="S35" s="15">
        <f>SUM(D6L601C8:D6L627C8)-2*SUM(D6L609C8,D6L611C8,D6L622C8,D6L624C8,D6L627C8)</f>
        <v>107966.12407203294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103827.17439898687</v>
      </c>
      <c r="X35" s="16" t="s">
        <v>32401</v>
      </c>
      <c r="Y35" s="33">
        <f>SUM(D6L601C11:D6L627C11)-2*SUM(D6L609C11,D6L611C11,D6L622C11,D6L624C11,D6L627C11)</f>
        <v>4138.9496730460678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4.3247909792149333E-2</v>
      </c>
      <c r="AD35" s="16" t="s">
        <v>32403</v>
      </c>
      <c r="AE35" s="33">
        <f>IF(D6L628C5=0,0,D6L628C10/D6L628C5)</f>
        <v>0.48083218366584762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0.11244456545958834</v>
      </c>
      <c r="AJ35" s="16" t="s">
        <v>32405</v>
      </c>
      <c r="AK35" s="33">
        <f>IF(D6L628C5=0,0,D6L628C11/D6L628C5)</f>
        <v>1.9167816334152366E-2</v>
      </c>
      <c r="AL35" s="16" t="s">
        <v>32406</v>
      </c>
      <c r="AM35" s="33">
        <f>SUM(D6L601C18:D6L627C18)-2*SUM(D6L609C18,D6L611C18,D6L622C18,D6L624C18,D6L627C18)</f>
        <v>22116.083671197663</v>
      </c>
      <c r="AN35" s="16" t="s">
        <v>32407</v>
      </c>
      <c r="AO35" s="33">
        <f>SUM(D6L601C19:D6L627C19)-2*SUM(D6L609C19,D6L611C19,D6L622C19,D6L624C19,D6L627C19)</f>
        <v>85850.040400835263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5.0413428442832062</v>
      </c>
      <c r="AT35" s="16" t="s">
        <v>32409</v>
      </c>
      <c r="AU35" s="33">
        <f>IF(D6L628C5=0,0,D6L628C18/D6L628C5)</f>
        <v>0.10242140236710838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5.0413428442832071</v>
      </c>
      <c r="AZ35" s="16" t="s">
        <v>32411</v>
      </c>
      <c r="BA35" s="33">
        <f>IF(D6L628C5=0,0,D6L628C19/D6L628C5)</f>
        <v>0.39757859763289155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2206.0123297843616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1103.0061648921808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551.50308244609039</v>
      </c>
      <c r="R36" s="16" t="s">
        <v>32416</v>
      </c>
      <c r="S36" s="15">
        <f>D6L629C5-D6L629C7</f>
        <v>551.50308244609039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530.33306654507635</v>
      </c>
      <c r="X36" s="16" t="s">
        <v>32418</v>
      </c>
      <c r="Y36" s="33">
        <f>D6L629C7-D6L629C10</f>
        <v>21.17001590101404</v>
      </c>
      <c r="Z36" s="16" t="s">
        <v>32419</v>
      </c>
      <c r="AA36" s="33">
        <f>CHOOSE(MIN(D6L629C9,RUN_YEARS),B7L806C7,B7L806C16,B7L806C25,B7L806C34,B7L806C43)</f>
        <v>2227896</v>
      </c>
      <c r="AB36" s="16" t="s">
        <v>32420</v>
      </c>
      <c r="AC36" s="33">
        <f>IF(D6L629C12=0,0,D6L629C10/D6L629C12)</f>
        <v>2.3804211082791851E-4</v>
      </c>
      <c r="AD36" s="16" t="s">
        <v>32421</v>
      </c>
      <c r="AE36" s="33">
        <f>IF(D6L629C5=0,0,D6L629C10/D6L629C5)</f>
        <v>0.48080698315672293</v>
      </c>
      <c r="AF36" s="16" t="s">
        <v>32422</v>
      </c>
      <c r="AG36" s="33">
        <f>CHOOSE(MIN(D6L629C9,RUN_YEARS),B7L806C5,B7L806C14,B7L806C23,B7L806C32,B7L806C41)</f>
        <v>34205.350388479936</v>
      </c>
      <c r="AH36" s="16" t="s">
        <v>32423</v>
      </c>
      <c r="AI36" s="33">
        <f>IF(D6L629C15=0,0,D6L629C11/D6L629C15)</f>
        <v>6.1890948815258786E-4</v>
      </c>
      <c r="AJ36" s="16" t="s">
        <v>32424</v>
      </c>
      <c r="AK36" s="33">
        <f>IF(D6L629C5=0,0,D6L629C11/D6L629C5)</f>
        <v>1.9193016843277042E-2</v>
      </c>
      <c r="AL36" s="16" t="s">
        <v>32425</v>
      </c>
      <c r="AM36" s="33">
        <f>D6L629C8*CHOOSE(MIN(D6L629C9,RUN_YEARS),B7L806C4,B7L806C13,B7L806C22,B7L806C31,B7L806C40)</f>
        <v>115.08200209516676</v>
      </c>
      <c r="AN36" s="16" t="s">
        <v>32426</v>
      </c>
      <c r="AO36" s="33">
        <f>D6L629C8-D6L629C18</f>
        <v>436.4210803509236</v>
      </c>
      <c r="AP36" s="16" t="s">
        <v>32427</v>
      </c>
      <c r="AQ36" s="33">
        <f>CHOOSE(MIN(D6L629C9,RUN_YEARS),B7L806C2,B7L806C11,B7L806C20,B7L806C29,B7L806C38)</f>
        <v>4176.9510791066014</v>
      </c>
      <c r="AR36" s="16" t="s">
        <v>32428</v>
      </c>
      <c r="AS36" s="33">
        <f>IF(D6L629C20=0,0,D6L629C18/D6L629C20)</f>
        <v>2.7551675831401258E-2</v>
      </c>
      <c r="AT36" s="16" t="s">
        <v>32429</v>
      </c>
      <c r="AU36" s="33">
        <f>IF(D6L629C5=0,0,D6L629C18/D6L629C5)</f>
        <v>0.10433486752670694</v>
      </c>
      <c r="AV36" s="16" t="s">
        <v>32430</v>
      </c>
      <c r="AW36" s="33">
        <f>CHOOSE(MIN(D6L629C9,RUN_YEARS),B7L806C1,B7L806C10,B7L806C19,B7L806C28,B7L806C37)</f>
        <v>15840.092015510898</v>
      </c>
      <c r="AX36" s="16" t="s">
        <v>32431</v>
      </c>
      <c r="AY36" s="33">
        <f>IF(D6L629C23=0,0,D6L629C19/D6L629C23)</f>
        <v>2.7551675831401255E-2</v>
      </c>
      <c r="AZ36" s="16" t="s">
        <v>32432</v>
      </c>
      <c r="BA36" s="33">
        <f>IF(D6L629C5=0,0,D6L629C19/D6L629C5)</f>
        <v>0.39566513247329305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4.1739128683189115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4.1739128683189115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2.0869564341594558</v>
      </c>
      <c r="R37" s="16" t="s">
        <v>32436</v>
      </c>
      <c r="S37" s="15">
        <f>D6L630C5-D6L630C7</f>
        <v>2.0869564341594558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2.0068464541754398</v>
      </c>
      <c r="X37" s="16" t="s">
        <v>32438</v>
      </c>
      <c r="Y37" s="33">
        <f>D6L630C7-D6L630C10</f>
        <v>8.0109979984015922E-2</v>
      </c>
      <c r="Z37" s="16" t="s">
        <v>32439</v>
      </c>
      <c r="AA37" s="33">
        <f>CHOOSE(MIN(D6L630C9,RUN_YEARS),B7L806C7,B7L806C16,B7L806C25,B7L806C34,B7L806C43)</f>
        <v>2227896</v>
      </c>
      <c r="AB37" s="16" t="s">
        <v>32440</v>
      </c>
      <c r="AC37" s="33">
        <f>IF(D6L630C12=0,0,D6L630C10/D6L630C12)</f>
        <v>9.0078103025250722E-7</v>
      </c>
      <c r="AD37" s="16" t="s">
        <v>32441</v>
      </c>
      <c r="AE37" s="33">
        <f>IF(D6L630C5=0,0,D6L630C10/D6L630C5)</f>
        <v>0.48080698315672288</v>
      </c>
      <c r="AF37" s="16" t="s">
        <v>32442</v>
      </c>
      <c r="AG37" s="33">
        <f>CHOOSE(MIN(D6L630C9,RUN_YEARS),B7L806C5,B7L806C14,B7L806C23,B7L806C32,B7L806C41)</f>
        <v>34205.350388479936</v>
      </c>
      <c r="AH37" s="16" t="s">
        <v>32443</v>
      </c>
      <c r="AI37" s="33">
        <f>IF(D6L630C15=0,0,D6L630C11/D6L630C15)</f>
        <v>2.3420306786565258E-6</v>
      </c>
      <c r="AJ37" s="16" t="s">
        <v>32444</v>
      </c>
      <c r="AK37" s="33">
        <f>IF(D6L630C5=0,0,D6L630C11/D6L630C5)</f>
        <v>1.9193016843277105E-2</v>
      </c>
      <c r="AL37" s="16" t="s">
        <v>32445</v>
      </c>
      <c r="AM37" s="33">
        <f>D6L630C8*CHOOSE(MIN(D6L630C9,RUN_YEARS),B7L806C4,B7L806C13,B7L806C22,B7L806C31,B7L806C40)</f>
        <v>0.43548464618407101</v>
      </c>
      <c r="AN37" s="16" t="s">
        <v>32446</v>
      </c>
      <c r="AO37" s="33">
        <f>D6L630C8-D6L630C18</f>
        <v>1.6514717879753849</v>
      </c>
      <c r="AP37" s="16" t="s">
        <v>32447</v>
      </c>
      <c r="AQ37" s="33">
        <f>CHOOSE(MIN(D6L630C9,RUN_YEARS),B7L806C2,B7L806C11,B7L806C20,B7L806C29,B7L806C38)</f>
        <v>4176.9510791066014</v>
      </c>
      <c r="AR37" s="16" t="s">
        <v>32448</v>
      </c>
      <c r="AS37" s="33">
        <f>IF(D6L630C20=0,0,D6L630C18/D6L630C20)</f>
        <v>1.042589769275478E-4</v>
      </c>
      <c r="AT37" s="16" t="s">
        <v>32449</v>
      </c>
      <c r="AU37" s="33">
        <f>IF(D6L630C5=0,0,D6L630C18/D6L630C5)</f>
        <v>0.10433486752670694</v>
      </c>
      <c r="AV37" s="16" t="s">
        <v>32450</v>
      </c>
      <c r="AW37" s="33">
        <f>CHOOSE(MIN(D6L630C9,RUN_YEARS),B7L806C1,B7L806C10,B7L806C19,B7L806C28,B7L806C37)</f>
        <v>15840.092015510898</v>
      </c>
      <c r="AX37" s="16" t="s">
        <v>32451</v>
      </c>
      <c r="AY37" s="33">
        <f>IF(D6L630C23=0,0,D6L630C19/D6L630C23)</f>
        <v>1.042589769275478E-4</v>
      </c>
      <c r="AZ37" s="16" t="s">
        <v>32452</v>
      </c>
      <c r="BA37" s="33">
        <f>IF(D6L630C5=0,0,D6L630C19/D6L630C5)</f>
        <v>0.3956651324732931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1448.8504274875283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724.42521374376417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362.21260687188209</v>
      </c>
      <c r="R38" s="16" t="s">
        <v>32456</v>
      </c>
      <c r="S38" s="15">
        <f>D6L631C5-D6L631C7</f>
        <v>362.21260687188209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348.30870154280342</v>
      </c>
      <c r="X38" s="16" t="s">
        <v>32458</v>
      </c>
      <c r="Y38" s="33">
        <f>D6L631C7-D6L631C10</f>
        <v>13.903905329078668</v>
      </c>
      <c r="Z38" s="16" t="s">
        <v>32459</v>
      </c>
      <c r="AA38" s="33">
        <f>CHOOSE(MIN(D6L631C9,RUN_YEARS),B7L806C7,B7L806C16,B7L806C25,B7L806C34,B7L806C43)</f>
        <v>2227896</v>
      </c>
      <c r="AB38" s="16" t="s">
        <v>32460</v>
      </c>
      <c r="AC38" s="33">
        <f>IF(D6L631C12=0,0,D6L631C10/D6L631C12)</f>
        <v>1.5633974904699475E-4</v>
      </c>
      <c r="AD38" s="16" t="s">
        <v>32461</v>
      </c>
      <c r="AE38" s="33">
        <f>IF(D6L631C5=0,0,D6L631C10/D6L631C5)</f>
        <v>0.48080698315672293</v>
      </c>
      <c r="AF38" s="16" t="s">
        <v>32462</v>
      </c>
      <c r="AG38" s="33">
        <f>CHOOSE(MIN(D6L631C9,RUN_YEARS),B7L806C5,B7L806C14,B7L806C23,B7L806C32,B7L806C41)</f>
        <v>34205.350388479936</v>
      </c>
      <c r="AH38" s="16" t="s">
        <v>32463</v>
      </c>
      <c r="AI38" s="33">
        <f>IF(D6L631C15=0,0,D6L631C11/D6L631C15)</f>
        <v>4.0648334752218715E-4</v>
      </c>
      <c r="AJ38" s="16" t="s">
        <v>32464</v>
      </c>
      <c r="AK38" s="33">
        <f>IF(D6L631C5=0,0,D6L631C11/D6L631C5)</f>
        <v>1.9193016843277084E-2</v>
      </c>
      <c r="AL38" s="16" t="s">
        <v>32465</v>
      </c>
      <c r="AM38" s="33">
        <f>D6L631C8*CHOOSE(MIN(D6L631C9,RUN_YEARS),B7L806C4,B7L806C13,B7L806C22,B7L806C31,B7L806C40)</f>
        <v>75.582808708961991</v>
      </c>
      <c r="AN38" s="16" t="s">
        <v>32466</v>
      </c>
      <c r="AO38" s="33">
        <f>D6L631C8-D6L631C18</f>
        <v>286.62979816292011</v>
      </c>
      <c r="AP38" s="16" t="s">
        <v>32467</v>
      </c>
      <c r="AQ38" s="33">
        <f>CHOOSE(MIN(D6L631C9,RUN_YEARS),B7L806C2,B7L806C11,B7L806C20,B7L806C29,B7L806C38)</f>
        <v>4176.9510791066014</v>
      </c>
      <c r="AR38" s="16" t="s">
        <v>32468</v>
      </c>
      <c r="AS38" s="33">
        <f>IF(D6L631C20=0,0,D6L631C18/D6L631C20)</f>
        <v>1.8095210424424753E-2</v>
      </c>
      <c r="AT38" s="16" t="s">
        <v>32469</v>
      </c>
      <c r="AU38" s="33">
        <f>IF(D6L631C5=0,0,D6L631C18/D6L631C5)</f>
        <v>0.10433486752670694</v>
      </c>
      <c r="AV38" s="16" t="s">
        <v>32470</v>
      </c>
      <c r="AW38" s="33">
        <f>CHOOSE(MIN(D6L631C9,RUN_YEARS),B7L806C1,B7L806C10,B7L806C19,B7L806C28,B7L806C37)</f>
        <v>15840.092015510898</v>
      </c>
      <c r="AX38" s="16" t="s">
        <v>32471</v>
      </c>
      <c r="AY38" s="33">
        <f>IF(D6L631C23=0,0,D6L631C19/D6L631C23)</f>
        <v>1.8095210424424753E-2</v>
      </c>
      <c r="AZ38" s="16" t="s">
        <v>32472</v>
      </c>
      <c r="BA38" s="33">
        <f>IF(D6L631C5=0,0,D6L631C19/D6L631C5)</f>
        <v>0.3956651324732931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2227896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34205.350388479936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4176.9510791066014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15840.092015510898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38707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38707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15482.800000000001</v>
      </c>
      <c r="R40" s="16" t="s">
        <v>32497</v>
      </c>
      <c r="S40" s="15">
        <f>D6L633C5-D6L633C7</f>
        <v>23224.199999999997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14888.476717637821</v>
      </c>
      <c r="X40" s="16" t="s">
        <v>32499</v>
      </c>
      <c r="Y40" s="33">
        <f>D6L633C7-D6L633C10</f>
        <v>594.32328236218018</v>
      </c>
      <c r="Z40" s="16" t="s">
        <v>32500</v>
      </c>
      <c r="AA40" s="33">
        <f>CHOOSE(MIN(D6L633C9,RUN_YEARS),B7L806C7,B7L806C16,B7L806C25,B7L806C34,B7L806C43)</f>
        <v>2227896</v>
      </c>
      <c r="AB40" s="16" t="s">
        <v>32501</v>
      </c>
      <c r="AC40" s="33">
        <f>IF(D6L633C12=0,0,D6L633C10/D6L633C12)</f>
        <v>6.6827521202236645E-3</v>
      </c>
      <c r="AD40" s="16" t="s">
        <v>32502</v>
      </c>
      <c r="AE40" s="33">
        <f>IF(D6L633C5=0,0,D6L633C10/D6L633C5)</f>
        <v>0.38464558652537839</v>
      </c>
      <c r="AF40" s="16" t="s">
        <v>32503</v>
      </c>
      <c r="AG40" s="33">
        <f>CHOOSE(MIN(D6L633C9,RUN_YEARS),B7L806C5,B7L806C14,B7L806C23,B7L806C32,B7L806C41)</f>
        <v>34205.350388479936</v>
      </c>
      <c r="AH40" s="16" t="s">
        <v>32504</v>
      </c>
      <c r="AI40" s="33">
        <f>IF(D6L633C15=0,0,D6L633C11/D6L633C15)</f>
        <v>1.7375155512581536E-2</v>
      </c>
      <c r="AJ40" s="16" t="s">
        <v>32505</v>
      </c>
      <c r="AK40" s="33">
        <f>IF(D6L633C5=0,0,D6L633C11/D6L633C5)</f>
        <v>1.535441347462165E-2</v>
      </c>
      <c r="AL40" s="16" t="s">
        <v>32506</v>
      </c>
      <c r="AM40" s="33">
        <f>D6L633C8*CHOOSE(MIN(D6L633C9,RUN_YEARS),B7L806C4,B7L806C13,B7L806C22,B7L806C31,B7L806C40)</f>
        <v>4846.1876608274943</v>
      </c>
      <c r="AN40" s="16" t="s">
        <v>32507</v>
      </c>
      <c r="AO40" s="33">
        <f>D6L633C8-D6L633C18</f>
        <v>18378.012339172503</v>
      </c>
      <c r="AP40" s="16" t="s">
        <v>32508</v>
      </c>
      <c r="AQ40" s="33">
        <f>CHOOSE(MIN(D6L633C9,RUN_YEARS),B7L806C2,B7L806C11,B7L806C20,B7L806C29,B7L806C38)</f>
        <v>4176.9510791066014</v>
      </c>
      <c r="AR40" s="16" t="s">
        <v>32509</v>
      </c>
      <c r="AS40" s="33">
        <f>IF(D6L633C20=0,0,D6L633C18/D6L633C20)</f>
        <v>1.1602213119201852</v>
      </c>
      <c r="AT40" s="16" t="s">
        <v>32510</v>
      </c>
      <c r="AU40" s="33">
        <f>IF(D6L633C5=0,0,D6L633C18/D6L633C5)</f>
        <v>0.12520184103204832</v>
      </c>
      <c r="AV40" s="16" t="s">
        <v>32511</v>
      </c>
      <c r="AW40" s="33">
        <f>CHOOSE(MIN(D6L633C9,RUN_YEARS),B7L806C1,B7L806C10,B7L806C19,B7L806C28,B7L806C37)</f>
        <v>15840.092015510898</v>
      </c>
      <c r="AX40" s="16" t="s">
        <v>32512</v>
      </c>
      <c r="AY40" s="33">
        <f>IF(D6L633C23=0,0,D6L633C19/D6L633C23)</f>
        <v>1.1602213119201852</v>
      </c>
      <c r="AZ40" s="16" t="s">
        <v>32513</v>
      </c>
      <c r="BA40" s="33">
        <f>IF(D6L633C5=0,0,D6L633C19/D6L633C5)</f>
        <v>0.47479815896795163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204152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204152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204152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2227896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34205.350388479936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42600.343750624554</v>
      </c>
      <c r="AN41" s="16" t="s">
        <v>32526</v>
      </c>
      <c r="AO41" s="33">
        <f>D6L634C8-D6L634C18</f>
        <v>161551.65624937543</v>
      </c>
      <c r="AP41" s="16" t="s">
        <v>32527</v>
      </c>
      <c r="AQ41" s="33">
        <f>CHOOSE(MIN(D6L634C9,RUN_YEARS),B7L806C2,B7L806C11,B7L806C20,B7L806C29,B7L806C38)</f>
        <v>4176.9510791066014</v>
      </c>
      <c r="AR41" s="16" t="s">
        <v>32528</v>
      </c>
      <c r="AS41" s="33">
        <f>IF(D6L634C20=0,0,D6L634C18/D6L634C20)</f>
        <v>10.198908951487228</v>
      </c>
      <c r="AT41" s="16" t="s">
        <v>32529</v>
      </c>
      <c r="AU41" s="33">
        <f>IF(D6L634C5=0,0,D6L634C18/D6L634C5)</f>
        <v>0.20866973505341391</v>
      </c>
      <c r="AV41" s="16" t="s">
        <v>32530</v>
      </c>
      <c r="AW41" s="33">
        <f>CHOOSE(MIN(D6L634C9,RUN_YEARS),B7L806C1,B7L806C10,B7L806C19,B7L806C28,B7L806C37)</f>
        <v>15840.092015510898</v>
      </c>
      <c r="AX41" s="16" t="s">
        <v>32531</v>
      </c>
      <c r="AY41" s="33">
        <f>IF(D6L634C23=0,0,D6L634C19/D6L634C23)</f>
        <v>10.198908951487226</v>
      </c>
      <c r="AZ41" s="16" t="s">
        <v>32532</v>
      </c>
      <c r="BA41" s="33">
        <f>IF(D6L634C5=0,0,D6L634C19/D6L634C5)</f>
        <v>0.79133026494658598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-7914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-7914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-7914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-7610.2129294046108</v>
      </c>
      <c r="X42" s="16" t="s">
        <v>32539</v>
      </c>
      <c r="Y42" s="33">
        <f>D6L635C7-D6L635C10</f>
        <v>-303.7870705953892</v>
      </c>
      <c r="Z42" s="16" t="s">
        <v>32540</v>
      </c>
      <c r="AA42" s="33">
        <f>CHOOSE(MIN(D6L635C9,RUN_YEARS),B7L806C7,B7L806C16,B7L806C25,B7L806C34,B7L806C43)</f>
        <v>2227896</v>
      </c>
      <c r="AB42" s="16" t="s">
        <v>32541</v>
      </c>
      <c r="AC42" s="33">
        <f>IF(D6L635C12=0,0,D6L635C10/D6L635C12)</f>
        <v>-3.4158744076943498E-3</v>
      </c>
      <c r="AD42" s="16" t="s">
        <v>32542</v>
      </c>
      <c r="AE42" s="33">
        <f>IF(D6L635C5=0,0,D6L635C10/D6L635C5)</f>
        <v>0.96161396631344587</v>
      </c>
      <c r="AF42" s="16" t="s">
        <v>32543</v>
      </c>
      <c r="AG42" s="33">
        <f>CHOOSE(MIN(D6L635C9,RUN_YEARS),B7L806C5,B7L806C14,B7L806C23,B7L806C32,B7L806C41)</f>
        <v>34205.350388479936</v>
      </c>
      <c r="AH42" s="16" t="s">
        <v>32544</v>
      </c>
      <c r="AI42" s="33">
        <f>IF(D6L635C15=0,0,D6L635C11/D6L635C15)</f>
        <v>-8.8812734600053102E-3</v>
      </c>
      <c r="AJ42" s="16" t="s">
        <v>32545</v>
      </c>
      <c r="AK42" s="33">
        <f>IF(D6L635C5=0,0,D6L635C11/D6L635C5)</f>
        <v>3.8386033686554105E-2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4176.9510791066014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15840.092015510898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-28215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-28215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-28215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2227896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34205.350388479936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-5887.6165745320723</v>
      </c>
      <c r="AN43" s="16" t="s">
        <v>32567</v>
      </c>
      <c r="AO43" s="33">
        <f>D6L636C8-D6L636C18</f>
        <v>-22327.383425467928</v>
      </c>
      <c r="AP43" s="16" t="s">
        <v>32568</v>
      </c>
      <c r="AQ43" s="33">
        <f>CHOOSE(MIN(D6L636C9,RUN_YEARS),B7L806C2,B7L806C11,B7L806C20,B7L806C29,B7L806C38)</f>
        <v>4176.9510791066014</v>
      </c>
      <c r="AR43" s="16" t="s">
        <v>32569</v>
      </c>
      <c r="AS43" s="33">
        <f>IF(D6L636C20=0,0,D6L636C18/D6L636C20)</f>
        <v>-1.4095488462822412</v>
      </c>
      <c r="AT43" s="16" t="s">
        <v>32570</v>
      </c>
      <c r="AU43" s="33">
        <f>IF(D6L636C5=0,0,D6L636C18/D6L636C5)</f>
        <v>0.20866973505341388</v>
      </c>
      <c r="AV43" s="16" t="s">
        <v>32571</v>
      </c>
      <c r="AW43" s="33">
        <f>CHOOSE(MIN(D6L636C9,RUN_YEARS),B7L806C1,B7L806C10,B7L806C19,B7L806C28,B7L806C37)</f>
        <v>15840.092015510898</v>
      </c>
      <c r="AX43" s="16" t="s">
        <v>32572</v>
      </c>
      <c r="AY43" s="33">
        <f>IF(D6L636C23=0,0,D6L636C19/D6L636C23)</f>
        <v>-1.4095488462822412</v>
      </c>
      <c r="AZ43" s="16" t="s">
        <v>32573</v>
      </c>
      <c r="BA43" s="33">
        <f>IF(D6L636C5=0,0,D6L636C19/D6L636C5)</f>
        <v>0.79133026494658609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210389.03667014022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208561.60529150427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8484.602645752133</v>
      </c>
      <c r="R44" s="16" t="s">
        <v>32577</v>
      </c>
      <c r="S44" s="15">
        <f>SUM(D6L629C8:D6L636C8)</f>
        <v>200077.00264575213</v>
      </c>
      <c r="U44" s="21" t="str">
        <f>NULL_VALUE</f>
        <v>n/a</v>
      </c>
      <c r="V44" s="16" t="s">
        <v>32578</v>
      </c>
      <c r="W44" s="33">
        <f>SUM(D6L629C10:D6L636C10)</f>
        <v>8158.912402775265</v>
      </c>
      <c r="X44" s="16" t="s">
        <v>32579</v>
      </c>
      <c r="Y44" s="33">
        <f>SUM(D6L629C11:D6L636C11)</f>
        <v>325.69024297686769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3.6621603534344807E-3</v>
      </c>
      <c r="AD44" s="16" t="s">
        <v>32581</v>
      </c>
      <c r="AE44" s="33">
        <f>IF(D6L637C5=0,0,D6L637C10/D6L637C5)</f>
        <v>3.9119915630547834E-2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9.5216169189296582E-3</v>
      </c>
      <c r="AJ44" s="16" t="s">
        <v>32583</v>
      </c>
      <c r="AK44" s="33">
        <f>IF(D6L637C5=0,0,D6L637C11/D6L637C5)</f>
        <v>1.561602110425138E-3</v>
      </c>
      <c r="AL44" s="16" t="s">
        <v>32584</v>
      </c>
      <c r="AM44" s="33">
        <f>SUM(D6L629C18:D6L636C18)</f>
        <v>41750.015132370288</v>
      </c>
      <c r="AN44" s="16" t="s">
        <v>32585</v>
      </c>
      <c r="AO44" s="33">
        <f>SUM(D6L629C19:D6L636C19)</f>
        <v>158326.98751338181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9.995332562357925</v>
      </c>
      <c r="AT44" s="16" t="s">
        <v>32587</v>
      </c>
      <c r="AU44" s="33">
        <f>IF(D6L637C5=0,0,D6L637C18/D6L637C5)</f>
        <v>0.20018073352483431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9.9953325623579232</v>
      </c>
      <c r="AZ44" s="16" t="s">
        <v>32589</v>
      </c>
      <c r="BA44" s="33">
        <f>IF(D6L637C5=0,0,D6L637C19/D6L637C5)</f>
        <v>0.7591377487341926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12887.071993976595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6443.5359969882975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3221.7679984941487</v>
      </c>
      <c r="R45" s="16" t="s">
        <v>32594</v>
      </c>
      <c r="S45" s="15">
        <f>D6L638C5-D6L638C7</f>
        <v>3221.7679984941487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3098.0971035736902</v>
      </c>
      <c r="X45" s="16" t="s">
        <v>32596</v>
      </c>
      <c r="Y45" s="33">
        <f>D6L638C7-D6L638C10</f>
        <v>123.67089492045852</v>
      </c>
      <c r="Z45" s="16" t="s">
        <v>32597</v>
      </c>
      <c r="AA45" s="33">
        <f>CHOOSE(MIN(D6L638C9,RUN_YEARS),B7L806C7,B7L806C16,B7L806C25,B7L806C34,B7L806C43)</f>
        <v>2227896</v>
      </c>
      <c r="AB45" s="16" t="s">
        <v>32598</v>
      </c>
      <c r="AC45" s="33">
        <f>IF(D6L638C12=0,0,D6L638C10/D6L638C12)</f>
        <v>1.3905932339632057E-3</v>
      </c>
      <c r="AD45" s="16" t="s">
        <v>32599</v>
      </c>
      <c r="AE45" s="33">
        <f>IF(D6L638C5=0,0,D6L638C10/D6L638C5)</f>
        <v>0.48080698315672293</v>
      </c>
      <c r="AF45" s="16" t="s">
        <v>32600</v>
      </c>
      <c r="AG45" s="33">
        <f>CHOOSE(MIN(D6L638C9,RUN_YEARS),B7L806C5,B7L806C14,B7L806C23,B7L806C32,B7L806C41)</f>
        <v>34205.350388479936</v>
      </c>
      <c r="AH45" s="16" t="s">
        <v>32601</v>
      </c>
      <c r="AI45" s="33">
        <f>IF(D6L638C15=0,0,D6L638C11/D6L638C15)</f>
        <v>3.6155424083043394E-3</v>
      </c>
      <c r="AJ45" s="16" t="s">
        <v>32602</v>
      </c>
      <c r="AK45" s="33">
        <f>IF(D6L638C5=0,0,D6L638C11/D6L638C5)</f>
        <v>1.9193016843277073E-2</v>
      </c>
      <c r="AL45" s="16" t="s">
        <v>32603</v>
      </c>
      <c r="AM45" s="33">
        <f>D6L638C8*CHOOSE(MIN(D6L638C9,RUN_YEARS),B7L806C4,B7L806C13,B7L806C22,B7L806C31,B7L806C40)</f>
        <v>672.2854746493415</v>
      </c>
      <c r="AN45" s="16" t="s">
        <v>32604</v>
      </c>
      <c r="AO45" s="33">
        <f>D6L638C8-D6L638C18</f>
        <v>2549.4825238448075</v>
      </c>
      <c r="AP45" s="16" t="s">
        <v>32605</v>
      </c>
      <c r="AQ45" s="33">
        <f>CHOOSE(MIN(D6L638C9,RUN_YEARS),B7L806C2,B7L806C11,B7L806C20,B7L806C29,B7L806C38)</f>
        <v>4176.9510791066014</v>
      </c>
      <c r="AR45" s="16" t="s">
        <v>32606</v>
      </c>
      <c r="AS45" s="33">
        <f>IF(D6L638C20=0,0,D6L638C18/D6L638C20)</f>
        <v>0.16095124456021523</v>
      </c>
      <c r="AT45" s="16" t="s">
        <v>32607</v>
      </c>
      <c r="AU45" s="33">
        <f>IF(D6L638C5=0,0,D6L638C18/D6L638C5)</f>
        <v>0.10433486752670693</v>
      </c>
      <c r="AV45" s="16" t="s">
        <v>32608</v>
      </c>
      <c r="AW45" s="33">
        <f>CHOOSE(MIN(D6L638C9,RUN_YEARS),B7L806C1,B7L806C10,B7L806C19,B7L806C28,B7L806C37)</f>
        <v>15840.092015510898</v>
      </c>
      <c r="AX45" s="16" t="s">
        <v>32609</v>
      </c>
      <c r="AY45" s="33">
        <f>IF(D6L638C23=0,0,D6L638C19/D6L638C23)</f>
        <v>0.16095124456021526</v>
      </c>
      <c r="AZ45" s="16" t="s">
        <v>32610</v>
      </c>
      <c r="BA45" s="33">
        <f>IF(D6L638C5=0,0,D6L638C19/D6L638C5)</f>
        <v>0.3956651324732931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129393.82947119499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129393.82947119499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51757.531788477994</v>
      </c>
      <c r="R46" s="16" t="s">
        <v>32614</v>
      </c>
      <c r="S46" s="15">
        <f>D6L639C5-D6L639C7</f>
        <v>77636.297682716991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49770.765429712585</v>
      </c>
      <c r="X46" s="16" t="s">
        <v>32616</v>
      </c>
      <c r="Y46" s="33">
        <f>D6L639C7-D6L639C10</f>
        <v>1986.7663587654097</v>
      </c>
      <c r="Z46" s="16" t="s">
        <v>32617</v>
      </c>
      <c r="AA46" s="33">
        <f>CHOOSE(MIN(D6L639C9,RUN_YEARS),B7L806C7,B7L806C16,B7L806C25,B7L806C34,B7L806C43)</f>
        <v>2227896</v>
      </c>
      <c r="AB46" s="16" t="s">
        <v>32618</v>
      </c>
      <c r="AC46" s="33">
        <f>IF(D6L639C12=0,0,D6L639C10/D6L639C12)</f>
        <v>2.2339806449543687E-2</v>
      </c>
      <c r="AD46" s="16" t="s">
        <v>32619</v>
      </c>
      <c r="AE46" s="33">
        <f>IF(D6L639C5=0,0,D6L639C10/D6L639C5)</f>
        <v>0.38464558652537839</v>
      </c>
      <c r="AF46" s="16" t="s">
        <v>32620</v>
      </c>
      <c r="AG46" s="33">
        <f>CHOOSE(MIN(D6L639C9,RUN_YEARS),B7L806C5,B7L806C14,B7L806C23,B7L806C32,B7L806C41)</f>
        <v>34205.350388479936</v>
      </c>
      <c r="AH46" s="16" t="s">
        <v>32621</v>
      </c>
      <c r="AI46" s="33">
        <f>IF(D6L639C15=0,0,D6L639C11/D6L639C15)</f>
        <v>5.8083496768813553E-2</v>
      </c>
      <c r="AJ46" s="16" t="s">
        <v>32622</v>
      </c>
      <c r="AK46" s="33">
        <f>IF(D6L639C5=0,0,D6L639C11/D6L639C5)</f>
        <v>1.5354413474621629E-2</v>
      </c>
      <c r="AL46" s="16" t="s">
        <v>32623</v>
      </c>
      <c r="AM46" s="33">
        <f>D6L639C8*CHOOSE(MIN(D6L639C9,RUN_YEARS),B7L806C4,B7L806C13,B7L806C22,B7L806C31,B7L806C40)</f>
        <v>16200.345667980524</v>
      </c>
      <c r="AN46" s="16" t="s">
        <v>32624</v>
      </c>
      <c r="AO46" s="33">
        <f>D6L639C8-D6L639C18</f>
        <v>61435.952014736467</v>
      </c>
      <c r="AP46" s="16" t="s">
        <v>32625</v>
      </c>
      <c r="AQ46" s="33">
        <f>CHOOSE(MIN(D6L639C9,RUN_YEARS),B7L806C2,B7L806C11,B7L806C20,B7L806C29,B7L806C38)</f>
        <v>4176.9510791066014</v>
      </c>
      <c r="AR46" s="16" t="s">
        <v>32626</v>
      </c>
      <c r="AS46" s="33">
        <f>IF(D6L639C20=0,0,D6L639C18/D6L639C20)</f>
        <v>3.8785097936664319</v>
      </c>
      <c r="AT46" s="16" t="s">
        <v>32627</v>
      </c>
      <c r="AU46" s="33">
        <f>IF(D6L639C5=0,0,D6L639C18/D6L639C5)</f>
        <v>0.12520184103204832</v>
      </c>
      <c r="AV46" s="16" t="s">
        <v>32628</v>
      </c>
      <c r="AW46" s="33">
        <f>CHOOSE(MIN(D6L639C9,RUN_YEARS),B7L806C1,B7L806C10,B7L806C19,B7L806C28,B7L806C37)</f>
        <v>15840.092015510898</v>
      </c>
      <c r="AX46" s="16" t="s">
        <v>32629</v>
      </c>
      <c r="AY46" s="33">
        <f>IF(D6L639C23=0,0,D6L639C19/D6L639C23)</f>
        <v>3.8785097936664319</v>
      </c>
      <c r="AZ46" s="16" t="s">
        <v>32630</v>
      </c>
      <c r="BA46" s="33">
        <f>IF(D6L639C5=0,0,D6L639C19/D6L639C5)</f>
        <v>0.47479815896795169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142280.90146517157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135837.36546818327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54979.299786972144</v>
      </c>
      <c r="R47" s="16" t="s">
        <v>32634</v>
      </c>
      <c r="S47" s="15">
        <f>SUM(D6L638C8:D6L639C8)</f>
        <v>80858.065681211141</v>
      </c>
      <c r="U47" s="21" t="str">
        <f>NULL_VALUE</f>
        <v>n/a</v>
      </c>
      <c r="V47" s="16" t="s">
        <v>32635</v>
      </c>
      <c r="W47" s="33">
        <f>SUM(D6L638C10:D6L639C10)</f>
        <v>52868.862533286272</v>
      </c>
      <c r="X47" s="16" t="s">
        <v>32636</v>
      </c>
      <c r="Y47" s="33">
        <f>SUM(D6L638C11:D6L639C11)</f>
        <v>2110.4372536858682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2.3730399683506893E-2</v>
      </c>
      <c r="AD47" s="16" t="s">
        <v>32638</v>
      </c>
      <c r="AE47" s="33">
        <f>IF(D6L640C5=0,0,D6L640C10/D6L640C5)</f>
        <v>0.38920706648767839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6.1699039177117894E-2</v>
      </c>
      <c r="AJ47" s="16" t="s">
        <v>32640</v>
      </c>
      <c r="AK47" s="33">
        <f>IF(D6L640C5=0,0,D6L640C11/D6L640C5)</f>
        <v>1.5536500184702042E-2</v>
      </c>
      <c r="AL47" s="16" t="s">
        <v>32641</v>
      </c>
      <c r="AM47" s="33">
        <f>SUM(D6L638C18:D6L639C18)</f>
        <v>16872.631142629867</v>
      </c>
      <c r="AN47" s="16" t="s">
        <v>32642</v>
      </c>
      <c r="AO47" s="33">
        <f>SUM(D6L638C19:D6L639C19)</f>
        <v>63985.434538581278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4.0394610382266469</v>
      </c>
      <c r="AT47" s="16" t="s">
        <v>32644</v>
      </c>
      <c r="AU47" s="33">
        <f>IF(D6L640C5=0,0,D6L640C18/D6L640C5)</f>
        <v>0.12421200223131453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4.0394610382266469</v>
      </c>
      <c r="AZ47" s="16" t="s">
        <v>32646</v>
      </c>
      <c r="BA47" s="33">
        <f>IF(D6L640C5=0,0,D6L640C19/D6L640C5)</f>
        <v>0.47104443109630517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662195.51298545557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560331.21890375344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171430.02650475723</v>
      </c>
      <c r="R48" s="16" t="s">
        <v>32651</v>
      </c>
      <c r="S48" s="15">
        <f>SUM(D6L628C8,D6L637C8,D6L640C8)</f>
        <v>388901.19239899621</v>
      </c>
      <c r="U48" s="21" t="str">
        <f>NULL_VALUE</f>
        <v>n/a</v>
      </c>
      <c r="V48" s="16" t="s">
        <v>32652</v>
      </c>
      <c r="W48" s="33">
        <f>SUM(D6L628C10,D6L637C10,D6L640C10)</f>
        <v>164854.94933504841</v>
      </c>
      <c r="X48" s="16" t="s">
        <v>32653</v>
      </c>
      <c r="Y48" s="33">
        <f>SUM(D6L628C11,D6L637C11,D6L640C11)</f>
        <v>6575.0771697088039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7.064046982909071E-2</v>
      </c>
      <c r="AD48" s="16" t="s">
        <v>32655</v>
      </c>
      <c r="AE48" s="33">
        <f>IF(D6L641C5=0,0,D6L641C10/D6L641C5)</f>
        <v>0.29420982407079677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0.18366522155563589</v>
      </c>
      <c r="AJ48" s="16" t="s">
        <v>32657</v>
      </c>
      <c r="AK48" s="33">
        <f>IF(D6L641C5=0,0,D6L641C11/D6L641C5)</f>
        <v>1.173426885364777E-2</v>
      </c>
      <c r="AL48" s="16" t="s">
        <v>32658</v>
      </c>
      <c r="AM48" s="33">
        <f>SUM(D6L628C18,D6L637C18,D6L640C18)</f>
        <v>80738.729946197811</v>
      </c>
      <c r="AN48" s="16" t="s">
        <v>32659</v>
      </c>
      <c r="AO48" s="33">
        <f>SUM(D6L628C19,D6L637C19,D6L640C19)</f>
        <v>308162.46245279838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19.076136444867778</v>
      </c>
      <c r="AT48" s="16" t="s">
        <v>32661</v>
      </c>
      <c r="AU48" s="33">
        <f>IF(D6L641C5=0,0,D6L641C18/D6L641C5)</f>
        <v>0.14409107903028706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19.076136444867778</v>
      </c>
      <c r="AZ48" s="16" t="s">
        <v>32663</v>
      </c>
      <c r="BA48" s="33">
        <f>IF(D6L641C5=0,0,D6L641C19/D6L641C5)</f>
        <v>0.54996482804526836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44345.221589999994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38136.890567399991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19068.445283699995</v>
      </c>
      <c r="R8" s="16" t="s">
        <v>32673</v>
      </c>
      <c r="S8" s="15">
        <f>D6L701C5-D6L701C7</f>
        <v>19068.445283699995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18317.606470325107</v>
      </c>
      <c r="X8" s="16" t="s">
        <v>32675</v>
      </c>
      <c r="Y8" s="33">
        <f>D6L701C7-D6L701C10</f>
        <v>750.83881337488856</v>
      </c>
      <c r="Z8" s="16" t="s">
        <v>32676</v>
      </c>
      <c r="AA8" s="33">
        <f>CHOOSE(MIN(D6L701C9,RUN_YEARS),B7L807C7,B7L807C16,B7L807C25,B7L807C34,B7L807C43)</f>
        <v>530828</v>
      </c>
      <c r="AB8" s="16" t="s">
        <v>32677</v>
      </c>
      <c r="AC8" s="33">
        <f>IF(D6L701C12=0,0,D6L701C10/D6L701C12)</f>
        <v>3.4507611637526858E-2</v>
      </c>
      <c r="AD8" s="16" t="s">
        <v>32678</v>
      </c>
      <c r="AE8" s="33">
        <f>IF(D6L701C5=0,0,D6L701C10/D6L701C5)</f>
        <v>0.48031200755478692</v>
      </c>
      <c r="AF8" s="16" t="s">
        <v>32679</v>
      </c>
      <c r="AG8" s="33">
        <f>CHOOSE(MIN(D6L701C9,RUN_YEARS),B7L807C5,B7L807C14,B7L807C23,B7L807C32,B7L807C41)</f>
        <v>8368.708968437877</v>
      </c>
      <c r="AH8" s="16" t="s">
        <v>32680</v>
      </c>
      <c r="AI8" s="33">
        <f>IF(D6L701C15=0,0,D6L701C11/D6L701C15)</f>
        <v>8.9719790257569668E-2</v>
      </c>
      <c r="AJ8" s="16" t="s">
        <v>32681</v>
      </c>
      <c r="AK8" s="33">
        <f>IF(D6L701C5=0,0,D6L701C11/D6L701C5)</f>
        <v>1.9687992445213069E-2</v>
      </c>
      <c r="AL8" s="16" t="s">
        <v>32682</v>
      </c>
      <c r="AM8" s="33">
        <f>D6L701C8*CHOOSE(MIN(D6L701C9,RUN_YEARS),B7L807C4,B7L807C13,B7L807C22,B7L807C31,B7L807C40)</f>
        <v>3750.3926247438762</v>
      </c>
      <c r="AN8" s="16" t="s">
        <v>32683</v>
      </c>
      <c r="AO8" s="33">
        <f>D6L701C8-D6L701C18</f>
        <v>15318.05265895612</v>
      </c>
      <c r="AP8" s="16" t="s">
        <v>32684</v>
      </c>
      <c r="AQ8" s="33">
        <f>CHOOSE(MIN(D6L701C9,RUN_YEARS),B7L807C2,B7L807C11,B7L807C20,B7L807C29,B7L807C38)</f>
        <v>969.04740231648066</v>
      </c>
      <c r="AR8" s="16" t="s">
        <v>32685</v>
      </c>
      <c r="AS8" s="33">
        <f>IF(D6L701C20=0,0,D6L701C18/D6L701C20)</f>
        <v>3.8701849009436153</v>
      </c>
      <c r="AT8" s="16" t="s">
        <v>32686</v>
      </c>
      <c r="AU8" s="33">
        <f>IF(D6L701C5=0,0,D6L701C18/D6L701C5)</f>
        <v>9.8340283356760358E-2</v>
      </c>
      <c r="AV8" s="16" t="s">
        <v>32687</v>
      </c>
      <c r="AW8" s="33">
        <f>CHOOSE(MIN(D6L701C9,RUN_YEARS),B7L807C1,B7L807C10,B7L807C19,B7L807C28,B7L807C37)</f>
        <v>3957.9640381577956</v>
      </c>
      <c r="AX8" s="16" t="s">
        <v>32688</v>
      </c>
      <c r="AY8" s="33">
        <f>IF(D6L701C23=0,0,D6L701C19/D6L701C23)</f>
        <v>3.8701849009436153</v>
      </c>
      <c r="AZ8" s="16" t="s">
        <v>32689</v>
      </c>
      <c r="BA8" s="33">
        <f>IF(D6L701C5=0,0,D6L701C19/D6L701C5)</f>
        <v>0.40165971664323968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72.021517449022767</v>
      </c>
      <c r="J9" s="16" t="s">
        <v>32710</v>
      </c>
      <c r="K9" s="21">
        <f>IF(FLOW_THRU_100PCT="Y",1,INDEX(VariabilityMatrix,D6L702C1,D6L702C9))</f>
        <v>0.61092672130876635</v>
      </c>
      <c r="L9" s="16" t="s">
        <v>32690</v>
      </c>
      <c r="M9" s="15">
        <f>IF(D6L702C2&lt;&gt;0,D6L702C2*D6L702C4,D6L702C3*D6L702C4)</f>
        <v>43.999869518813583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21.999934759406791</v>
      </c>
      <c r="R9" s="16" t="s">
        <v>32692</v>
      </c>
      <c r="S9" s="15">
        <f>D6L702C5-D6L702C7</f>
        <v>21.999934759406791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21.11185853548033</v>
      </c>
      <c r="X9" s="16" t="s">
        <v>32694</v>
      </c>
      <c r="Y9" s="33">
        <f>D6L702C7-D6L702C10</f>
        <v>0.88807622392646124</v>
      </c>
      <c r="Z9" s="16" t="s">
        <v>32695</v>
      </c>
      <c r="AA9" s="33">
        <f>CHOOSE(MIN(D6L702C9,RUN_YEARS),B7L807C7,B7L807C16,B7L807C25,B7L807C34,B7L807C43)</f>
        <v>508331.6</v>
      </c>
      <c r="AB9" s="16" t="s">
        <v>32696</v>
      </c>
      <c r="AC9" s="33">
        <f>IF(D6L702C12=0,0,D6L702C10/D6L702C12)</f>
        <v>4.153166660400481E-5</v>
      </c>
      <c r="AD9" s="16" t="s">
        <v>32697</v>
      </c>
      <c r="AE9" s="33">
        <f>IF(D6L702C5=0,0,D6L702C10/D6L702C5)</f>
        <v>0.47981638960209338</v>
      </c>
      <c r="AF9" s="16" t="s">
        <v>32698</v>
      </c>
      <c r="AG9" s="33">
        <f>CHOOSE(MIN(D6L702C9,RUN_YEARS),B7L807C5,B7L807C14,B7L807C23,B7L807C32,B7L807C41)</f>
        <v>8224.273340389349</v>
      </c>
      <c r="AH9" s="16" t="s">
        <v>32699</v>
      </c>
      <c r="AI9" s="33">
        <f>IF(D6L702C15=0,0,D6L702C11/D6L702C15)</f>
        <v>1.0798233317041217E-4</v>
      </c>
      <c r="AJ9" s="16" t="s">
        <v>32700</v>
      </c>
      <c r="AK9" s="33">
        <f>IF(D6L702C5=0,0,D6L702C11/D6L702C5)</f>
        <v>2.0183610397906639E-2</v>
      </c>
      <c r="AL9" s="16" t="s">
        <v>32701</v>
      </c>
      <c r="AM9" s="33">
        <f>D6L702C8*CHOOSE(MIN(D6L702C9,RUN_YEARS),B7L807C4,B7L807C13,B7L807C22,B7L807C31,B7L807C40)</f>
        <v>4.1595993261387427</v>
      </c>
      <c r="AN9" s="16" t="s">
        <v>32702</v>
      </c>
      <c r="AO9" s="33">
        <f>D6L702C8-D6L702C18</f>
        <v>17.840335433268049</v>
      </c>
      <c r="AP9" s="16" t="s">
        <v>32703</v>
      </c>
      <c r="AQ9" s="33">
        <f>CHOOSE(MIN(D6L702C9,RUN_YEARS),B7L807C2,B7L807C11,B7L807C20,B7L807C29,B7L807C38)</f>
        <v>899.34020481552841</v>
      </c>
      <c r="AR9" s="16" t="s">
        <v>32704</v>
      </c>
      <c r="AS9" s="33">
        <f>IF(D6L702C20=0,0,D6L702C18/D6L702C20)</f>
        <v>4.625167766175821E-3</v>
      </c>
      <c r="AT9" s="16" t="s">
        <v>32705</v>
      </c>
      <c r="AU9" s="33">
        <f>IF(D6L702C5=0,0,D6L702C18/D6L702C5)</f>
        <v>9.4536628667959352E-2</v>
      </c>
      <c r="AV9" s="16" t="s">
        <v>32706</v>
      </c>
      <c r="AW9" s="33">
        <f>CHOOSE(MIN(D6L702C9,RUN_YEARS),B7L807C1,B7L807C10,B7L807C19,B7L807C28,B7L807C37)</f>
        <v>3857.2299071475172</v>
      </c>
      <c r="AX9" s="16" t="s">
        <v>32707</v>
      </c>
      <c r="AY9" s="33">
        <f>IF(D6L702C23=0,0,D6L702C19/D6L702C23)</f>
        <v>4.6251677661758202E-3</v>
      </c>
      <c r="AZ9" s="16" t="s">
        <v>32708</v>
      </c>
      <c r="BA9" s="33">
        <f>IF(D6L702C5=0,0,D6L702C19/D6L702C5)</f>
        <v>0.40546337133204063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8.5756032699631906</v>
      </c>
      <c r="J10" s="16" t="s">
        <v>32731</v>
      </c>
      <c r="K10" s="21">
        <f>IF(FLOW_THRU_100PCT="Y",1,INDEX(VariabilityMatrix,D6L703C1,D6L703C9))</f>
        <v>0.61092672130876635</v>
      </c>
      <c r="L10" s="16" t="s">
        <v>32711</v>
      </c>
      <c r="M10" s="15">
        <f>IF(D6L703C2&lt;&gt;0,D6L703C2*D6L703C4,D6L703C3*D6L703C4)</f>
        <v>5.2390651889633473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2.6195325944816736</v>
      </c>
      <c r="R10" s="16" t="s">
        <v>32713</v>
      </c>
      <c r="S10" s="15">
        <f>D6L703C5-D6L703C7</f>
        <v>2.6195325944816736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2.5137893438584022</v>
      </c>
      <c r="X10" s="16" t="s">
        <v>32715</v>
      </c>
      <c r="Y10" s="33">
        <f>D6L703C7-D6L703C10</f>
        <v>0.10574325062327139</v>
      </c>
      <c r="Z10" s="16" t="s">
        <v>32716</v>
      </c>
      <c r="AA10" s="33">
        <f>CHOOSE(MIN(D6L703C9,RUN_YEARS),B7L807C7,B7L807C16,B7L807C25,B7L807C34,B7L807C43)</f>
        <v>508331.6</v>
      </c>
      <c r="AB10" s="16" t="s">
        <v>32717</v>
      </c>
      <c r="AC10" s="33">
        <f>IF(D6L703C12=0,0,D6L703C10/D6L703C12)</f>
        <v>4.9451762272075993E-6</v>
      </c>
      <c r="AD10" s="16" t="s">
        <v>32718</v>
      </c>
      <c r="AE10" s="33">
        <f>IF(D6L703C5=0,0,D6L703C10/D6L703C5)</f>
        <v>0.47981638960209333</v>
      </c>
      <c r="AF10" s="16" t="s">
        <v>32719</v>
      </c>
      <c r="AG10" s="33">
        <f>CHOOSE(MIN(D6L703C9,RUN_YEARS),B7L807C5,B7L807C14,B7L807C23,B7L807C32,B7L807C41)</f>
        <v>8224.273340389349</v>
      </c>
      <c r="AH10" s="16" t="s">
        <v>32720</v>
      </c>
      <c r="AI10" s="33">
        <f>IF(D6L703C15=0,0,D6L703C11/D6L703C15)</f>
        <v>1.2857458190739724E-5</v>
      </c>
      <c r="AJ10" s="16" t="s">
        <v>32721</v>
      </c>
      <c r="AK10" s="33">
        <f>IF(D6L703C5=0,0,D6L703C11/D6L703C5)</f>
        <v>2.018361039790665E-2</v>
      </c>
      <c r="AL10" s="16" t="s">
        <v>32722</v>
      </c>
      <c r="AM10" s="33">
        <f>D6L703C8*CHOOSE(MIN(D6L703C9,RUN_YEARS),B7L807C4,B7L807C13,B7L807C22,B7L807C31,B7L807C40)</f>
        <v>0.4952835603362602</v>
      </c>
      <c r="AN10" s="16" t="s">
        <v>32723</v>
      </c>
      <c r="AO10" s="33">
        <f>D6L703C8-D6L703C18</f>
        <v>2.1242490341454134</v>
      </c>
      <c r="AP10" s="16" t="s">
        <v>32724</v>
      </c>
      <c r="AQ10" s="33">
        <f>CHOOSE(MIN(D6L703C9,RUN_YEARS),B7L807C2,B7L807C11,B7L807C20,B7L807C29,B7L807C38)</f>
        <v>899.34020481552841</v>
      </c>
      <c r="AR10" s="16" t="s">
        <v>32725</v>
      </c>
      <c r="AS10" s="33">
        <f>IF(D6L703C20=0,0,D6L703C18/D6L703C20)</f>
        <v>5.5071880216658626E-4</v>
      </c>
      <c r="AT10" s="16" t="s">
        <v>32726</v>
      </c>
      <c r="AU10" s="33">
        <f>IF(D6L703C5=0,0,D6L703C18/D6L703C5)</f>
        <v>9.4536628667959338E-2</v>
      </c>
      <c r="AV10" s="16" t="s">
        <v>32727</v>
      </c>
      <c r="AW10" s="33">
        <f>CHOOSE(MIN(D6L703C9,RUN_YEARS),B7L807C1,B7L807C10,B7L807C19,B7L807C28,B7L807C37)</f>
        <v>3857.2299071475172</v>
      </c>
      <c r="AX10" s="16" t="s">
        <v>32728</v>
      </c>
      <c r="AY10" s="33">
        <f>IF(D6L703C23=0,0,D6L703C19/D6L703C23)</f>
        <v>5.5071880216658626E-4</v>
      </c>
      <c r="AZ10" s="16" t="s">
        <v>32729</v>
      </c>
      <c r="BA10" s="33">
        <f>IF(D6L703C5=0,0,D6L703C19/D6L703C5)</f>
        <v>0.40546337133204063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-0.1738998565924158</v>
      </c>
      <c r="J11" s="16" t="s">
        <v>32752</v>
      </c>
      <c r="K11" s="21">
        <f>IF(FLOW_THRU_100PCT="Y",1,INDEX(VariabilityMatrix,D6L704C1,D6L704C9))</f>
        <v>0.61905176758577873</v>
      </c>
      <c r="L11" s="16" t="s">
        <v>32732</v>
      </c>
      <c r="M11" s="15">
        <f>IF(D6L704C2&lt;&gt;0,D6L704C2*D6L704C4,D6L704C3*D6L704C4)</f>
        <v>-0.10765301360644844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-5.3826506803224219E-2</v>
      </c>
      <c r="R11" s="16" t="s">
        <v>32734</v>
      </c>
      <c r="S11" s="15">
        <f>D6L704C5-D6L704C7</f>
        <v>-5.3826506803224219E-2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-5.1677166127042026E-2</v>
      </c>
      <c r="X11" s="16" t="s">
        <v>32736</v>
      </c>
      <c r="Y11" s="33">
        <f>D6L704C7-D6L704C10</f>
        <v>-2.1493406761821932E-3</v>
      </c>
      <c r="Z11" s="16" t="s">
        <v>32737</v>
      </c>
      <c r="AA11" s="33">
        <f>CHOOSE(MIN(D6L704C9,RUN_YEARS),B7L807C7,B7L807C16,B7L807C25,B7L807C34,B7L807C43)</f>
        <v>495796</v>
      </c>
      <c r="AB11" s="16" t="s">
        <v>32738</v>
      </c>
      <c r="AC11" s="33">
        <f>IF(D6L704C12=0,0,D6L704C10/D6L704C12)</f>
        <v>-1.0423070401342897E-7</v>
      </c>
      <c r="AD11" s="16" t="s">
        <v>32739</v>
      </c>
      <c r="AE11" s="33">
        <f>IF(D6L704C5=0,0,D6L704C10/D6L704C5)</f>
        <v>0.48003455171222958</v>
      </c>
      <c r="AF11" s="16" t="s">
        <v>32740</v>
      </c>
      <c r="AG11" s="33">
        <f>CHOOSE(MIN(D6L704C9,RUN_YEARS),B7L807C5,B7L807C14,B7L807C23,B7L807C32,B7L807C41)</f>
        <v>7931.1513691090095</v>
      </c>
      <c r="AH11" s="16" t="s">
        <v>32741</v>
      </c>
      <c r="AI11" s="33">
        <f>IF(D6L704C15=0,0,D6L704C11/D6L704C15)</f>
        <v>-2.7099983043491595E-7</v>
      </c>
      <c r="AJ11" s="16" t="s">
        <v>32742</v>
      </c>
      <c r="AK11" s="33">
        <f>IF(D6L704C5=0,0,D6L704C11/D6L704C5)</f>
        <v>1.9965448287770433E-2</v>
      </c>
      <c r="AL11" s="16" t="s">
        <v>32743</v>
      </c>
      <c r="AM11" s="33">
        <f>D6L704C8*CHOOSE(MIN(D6L704C9,RUN_YEARS),B7L807C4,B7L807C13,B7L807C22,B7L807C31,B7L807C40)</f>
        <v>-1.0674305247112922E-2</v>
      </c>
      <c r="AN11" s="16" t="s">
        <v>32744</v>
      </c>
      <c r="AO11" s="33">
        <f>D6L704C8-D6L704C18</f>
        <v>-4.3152201556111297E-2</v>
      </c>
      <c r="AP11" s="16" t="s">
        <v>32745</v>
      </c>
      <c r="AQ11" s="33">
        <f>CHOOSE(MIN(D6L704C9,RUN_YEARS),B7L807C2,B7L807C11,B7L807C20,B7L807C29,B7L807C38)</f>
        <v>929.53873844054522</v>
      </c>
      <c r="AR11" s="16" t="s">
        <v>32746</v>
      </c>
      <c r="AS11" s="33">
        <f>IF(D6L704C20=0,0,D6L704C18/D6L704C20)</f>
        <v>-1.1483443137637096E-5</v>
      </c>
      <c r="AT11" s="16" t="s">
        <v>32747</v>
      </c>
      <c r="AU11" s="33">
        <f>IF(D6L704C5=0,0,D6L704C18/D6L704C5)</f>
        <v>9.9154727671028522E-2</v>
      </c>
      <c r="AV11" s="16" t="s">
        <v>32748</v>
      </c>
      <c r="AW11" s="33">
        <f>CHOOSE(MIN(D6L704C9,RUN_YEARS),B7L807C1,B7L807C10,B7L807C19,B7L807C28,B7L807C37)</f>
        <v>3757.7755241961831</v>
      </c>
      <c r="AX11" s="16" t="s">
        <v>32749</v>
      </c>
      <c r="AY11" s="33">
        <f>IF(D6L704C23=0,0,D6L704C19/D6L704C23)</f>
        <v>-1.1483443137637094E-5</v>
      </c>
      <c r="AZ11" s="16" t="s">
        <v>32750</v>
      </c>
      <c r="BA11" s="33">
        <f>IF(D6L704C5=0,0,D6L704C19/D6L704C5)</f>
        <v>0.40084527232897149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311.42043959087289</v>
      </c>
      <c r="J12" s="16" t="s">
        <v>32773</v>
      </c>
      <c r="K12" s="21">
        <f>IF(FLOW_THRU_100PCT="Y",1,INDEX(VariabilityMatrix,D6L705C1,D6L705C9))</f>
        <v>0.32581930471580645</v>
      </c>
      <c r="L12" s="16" t="s">
        <v>32753</v>
      </c>
      <c r="M12" s="15">
        <f>IF(D6L705C2&lt;&gt;0,D6L705C2*D6L705C4,D6L705C3*D6L705C4)</f>
        <v>101.46679110178901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50.733395550894507</v>
      </c>
      <c r="R12" s="16" t="s">
        <v>32755</v>
      </c>
      <c r="S12" s="15">
        <f>D6L705C5-D6L705C7</f>
        <v>50.733395550894507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48.685429370970212</v>
      </c>
      <c r="X12" s="16" t="s">
        <v>32757</v>
      </c>
      <c r="Y12" s="33">
        <f>D6L705C7-D6L705C10</f>
        <v>2.0479661799242947</v>
      </c>
      <c r="Z12" s="16" t="s">
        <v>32758</v>
      </c>
      <c r="AA12" s="33">
        <f>CHOOSE(MIN(D6L705C9,RUN_YEARS),B7L807C7,B7L807C16,B7L807C25,B7L807C34,B7L807C43)</f>
        <v>508331.6</v>
      </c>
      <c r="AB12" s="16" t="s">
        <v>32759</v>
      </c>
      <c r="AC12" s="33">
        <f>IF(D6L705C12=0,0,D6L705C10/D6L705C12)</f>
        <v>9.5774941732857475E-5</v>
      </c>
      <c r="AD12" s="16" t="s">
        <v>32760</v>
      </c>
      <c r="AE12" s="33">
        <f>IF(D6L705C5=0,0,D6L705C10/D6L705C5)</f>
        <v>0.47981638960209333</v>
      </c>
      <c r="AF12" s="16" t="s">
        <v>32761</v>
      </c>
      <c r="AG12" s="33">
        <f>CHOOSE(MIN(D6L705C9,RUN_YEARS),B7L807C5,B7L807C14,B7L807C23,B7L807C32,B7L807C41)</f>
        <v>8224.273340389349</v>
      </c>
      <c r="AH12" s="16" t="s">
        <v>32762</v>
      </c>
      <c r="AI12" s="33">
        <f>IF(D6L705C15=0,0,D6L705C11/D6L705C15)</f>
        <v>2.4901484850542931E-4</v>
      </c>
      <c r="AJ12" s="16" t="s">
        <v>32763</v>
      </c>
      <c r="AK12" s="33">
        <f>IF(D6L705C5=0,0,D6L705C11/D6L705C5)</f>
        <v>2.0183610397906691E-2</v>
      </c>
      <c r="AL12" s="16" t="s">
        <v>32764</v>
      </c>
      <c r="AM12" s="33">
        <f>D6L705C8*CHOOSE(MIN(D6L705C9,RUN_YEARS),B7L807C4,B7L807C13,B7L807C22,B7L807C31,B7L807C40)</f>
        <v>9.5923283525192282</v>
      </c>
      <c r="AN12" s="16" t="s">
        <v>32765</v>
      </c>
      <c r="AO12" s="33">
        <f>D6L705C8-D6L705C18</f>
        <v>41.141067198375282</v>
      </c>
      <c r="AP12" s="16" t="s">
        <v>32766</v>
      </c>
      <c r="AQ12" s="33">
        <f>CHOOSE(MIN(D6L705C9,RUN_YEARS),B7L807C2,B7L807C11,B7L807C20,B7L807C29,B7L807C38)</f>
        <v>899.34020481552841</v>
      </c>
      <c r="AR12" s="16" t="s">
        <v>32767</v>
      </c>
      <c r="AS12" s="33">
        <f>IF(D6L705C20=0,0,D6L705C18/D6L705C20)</f>
        <v>1.0665961892014819E-2</v>
      </c>
      <c r="AT12" s="16" t="s">
        <v>32768</v>
      </c>
      <c r="AU12" s="33">
        <f>IF(D6L705C5=0,0,D6L705C18/D6L705C5)</f>
        <v>9.4536628667959338E-2</v>
      </c>
      <c r="AV12" s="16" t="s">
        <v>32769</v>
      </c>
      <c r="AW12" s="33">
        <f>CHOOSE(MIN(D6L705C9,RUN_YEARS),B7L807C1,B7L807C10,B7L807C19,B7L807C28,B7L807C37)</f>
        <v>3857.2299071475172</v>
      </c>
      <c r="AX12" s="16" t="s">
        <v>32770</v>
      </c>
      <c r="AY12" s="33">
        <f>IF(D6L705C23=0,0,D6L705C19/D6L705C23)</f>
        <v>1.0665961892014819E-2</v>
      </c>
      <c r="AZ12" s="16" t="s">
        <v>32771</v>
      </c>
      <c r="BA12" s="33">
        <f>IF(D6L705C5=0,0,D6L705C19/D6L705C5)</f>
        <v>0.40546337133204069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110.93618177699672</v>
      </c>
      <c r="J13" s="16" t="s">
        <v>32794</v>
      </c>
      <c r="K13" s="21">
        <f>IF(FLOW_THRU_100PCT="Y",1,INDEX(VariabilityMatrix,D6L706C1,D6L706C9))</f>
        <v>0.61092672130876635</v>
      </c>
      <c r="L13" s="16" t="s">
        <v>32774</v>
      </c>
      <c r="M13" s="15">
        <f>IF(D6L706C2&lt;&gt;0,D6L706C2*D6L706C4,D6L706C3*D6L706C4)</f>
        <v>67.773877807533921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33.886938903766961</v>
      </c>
      <c r="R13" s="16" t="s">
        <v>32776</v>
      </c>
      <c r="S13" s="15">
        <f>D6L706C5-D6L706C7</f>
        <v>33.886938903766961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32.51901735894436</v>
      </c>
      <c r="X13" s="16" t="s">
        <v>32778</v>
      </c>
      <c r="Y13" s="33">
        <f>D6L706C7-D6L706C10</f>
        <v>1.3679215448226003</v>
      </c>
      <c r="Z13" s="16" t="s">
        <v>32779</v>
      </c>
      <c r="AA13" s="33">
        <f>CHOOSE(MIN(D6L706C9,RUN_YEARS),B7L807C7,B7L807C16,B7L807C25,B7L807C34,B7L807C43)</f>
        <v>508331.6</v>
      </c>
      <c r="AB13" s="16" t="s">
        <v>32780</v>
      </c>
      <c r="AC13" s="33">
        <f>IF(D6L706C12=0,0,D6L706C10/D6L706C12)</f>
        <v>6.3972055561653778E-5</v>
      </c>
      <c r="AD13" s="16" t="s">
        <v>32781</v>
      </c>
      <c r="AE13" s="33">
        <f>IF(D6L706C5=0,0,D6L706C10/D6L706C5)</f>
        <v>0.47981638960209327</v>
      </c>
      <c r="AF13" s="16" t="s">
        <v>32782</v>
      </c>
      <c r="AG13" s="33">
        <f>CHOOSE(MIN(D6L706C9,RUN_YEARS),B7L807C5,B7L807C14,B7L807C23,B7L807C32,B7L807C41)</f>
        <v>8224.273340389349</v>
      </c>
      <c r="AH13" s="16" t="s">
        <v>32783</v>
      </c>
      <c r="AI13" s="33">
        <f>IF(D6L706C15=0,0,D6L706C11/D6L706C15)</f>
        <v>1.6632734446029988E-4</v>
      </c>
      <c r="AJ13" s="16" t="s">
        <v>32784</v>
      </c>
      <c r="AK13" s="33">
        <f>IF(D6L706C5=0,0,D6L706C11/D6L706C5)</f>
        <v>2.0183610397906709E-2</v>
      </c>
      <c r="AL13" s="16" t="s">
        <v>32785</v>
      </c>
      <c r="AM13" s="33">
        <f>D6L706C8*CHOOSE(MIN(D6L706C9,RUN_YEARS),B7L807C4,B7L807C13,B7L807C22,B7L807C31,B7L807C40)</f>
        <v>6.4071139196784843</v>
      </c>
      <c r="AN13" s="16" t="s">
        <v>32786</v>
      </c>
      <c r="AO13" s="33">
        <f>D6L706C8-D6L706C18</f>
        <v>27.479824984088477</v>
      </c>
      <c r="AP13" s="16" t="s">
        <v>32787</v>
      </c>
      <c r="AQ13" s="33">
        <f>CHOOSE(MIN(D6L706C9,RUN_YEARS),B7L807C2,B7L807C11,B7L807C20,B7L807C29,B7L807C38)</f>
        <v>899.34020481552841</v>
      </c>
      <c r="AR13" s="16" t="s">
        <v>32788</v>
      </c>
      <c r="AS13" s="33">
        <f>IF(D6L706C20=0,0,D6L706C18/D6L706C20)</f>
        <v>7.1242382864365591E-3</v>
      </c>
      <c r="AT13" s="16" t="s">
        <v>32789</v>
      </c>
      <c r="AU13" s="33">
        <f>IF(D6L706C5=0,0,D6L706C18/D6L706C5)</f>
        <v>9.4536628667959338E-2</v>
      </c>
      <c r="AV13" s="16" t="s">
        <v>32790</v>
      </c>
      <c r="AW13" s="33">
        <f>CHOOSE(MIN(D6L706C9,RUN_YEARS),B7L807C1,B7L807C10,B7L807C19,B7L807C28,B7L807C37)</f>
        <v>3857.2299071475172</v>
      </c>
      <c r="AX13" s="16" t="s">
        <v>32791</v>
      </c>
      <c r="AY13" s="33">
        <f>IF(D6L706C23=0,0,D6L706C19/D6L706C23)</f>
        <v>7.1242382864365591E-3</v>
      </c>
      <c r="AZ13" s="16" t="s">
        <v>32792</v>
      </c>
      <c r="BA13" s="33">
        <f>IF(D6L706C5=0,0,D6L706C19/D6L706C5)</f>
        <v>0.40546337133204069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4.0525716580219058</v>
      </c>
      <c r="J14" s="16" t="s">
        <v>32815</v>
      </c>
      <c r="K14" s="21">
        <f>IF(FLOW_THRU_100PCT="Y",1,INDEX(VariabilityMatrix,D6L707C1,D6L707C9))</f>
        <v>0.61905176758577873</v>
      </c>
      <c r="L14" s="16" t="s">
        <v>32795</v>
      </c>
      <c r="M14" s="15">
        <f>IF(D6L707C2&lt;&gt;0,D6L707C2*D6L707C4,D6L707C3*D6L707C4)</f>
        <v>2.5087516481664909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1.2543758240832454</v>
      </c>
      <c r="R14" s="16" t="s">
        <v>32797</v>
      </c>
      <c r="S14" s="15">
        <f>D6L707C5-D6L707C7</f>
        <v>1.2543758240832454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1.2042874727849187</v>
      </c>
      <c r="X14" s="16" t="s">
        <v>32799</v>
      </c>
      <c r="Y14" s="33">
        <f>D6L707C7-D6L707C10</f>
        <v>5.0088351298326783E-2</v>
      </c>
      <c r="Z14" s="16" t="s">
        <v>32800</v>
      </c>
      <c r="AA14" s="33">
        <f>CHOOSE(MIN(D6L707C9,RUN_YEARS),B7L807C7,B7L807C16,B7L807C25,B7L807C34,B7L807C43)</f>
        <v>495796</v>
      </c>
      <c r="AB14" s="16" t="s">
        <v>32801</v>
      </c>
      <c r="AC14" s="33">
        <f>IF(D6L707C12=0,0,D6L707C10/D6L707C12)</f>
        <v>2.4289979604210577E-6</v>
      </c>
      <c r="AD14" s="16" t="s">
        <v>32802</v>
      </c>
      <c r="AE14" s="33">
        <f>IF(D6L707C5=0,0,D6L707C10/D6L707C5)</f>
        <v>0.48003455171222964</v>
      </c>
      <c r="AF14" s="16" t="s">
        <v>32803</v>
      </c>
      <c r="AG14" s="33">
        <f>CHOOSE(MIN(D6L707C9,RUN_YEARS),B7L807C5,B7L807C14,B7L807C23,B7L807C32,B7L807C41)</f>
        <v>7931.1513691090095</v>
      </c>
      <c r="AH14" s="16" t="s">
        <v>32804</v>
      </c>
      <c r="AI14" s="33">
        <f>IF(D6L707C15=0,0,D6L707C11/D6L707C15)</f>
        <v>6.3153946970947477E-6</v>
      </c>
      <c r="AJ14" s="16" t="s">
        <v>32805</v>
      </c>
      <c r="AK14" s="33">
        <f>IF(D6L707C5=0,0,D6L707C11/D6L707C5)</f>
        <v>1.9965448287770381E-2</v>
      </c>
      <c r="AL14" s="16" t="s">
        <v>32806</v>
      </c>
      <c r="AM14" s="33">
        <f>D6L707C8*CHOOSE(MIN(D6L707C9,RUN_YEARS),B7L807C4,B7L807C13,B7L807C22,B7L807C31,B7L807C40)</f>
        <v>0.24875458646819237</v>
      </c>
      <c r="AN14" s="16" t="s">
        <v>32807</v>
      </c>
      <c r="AO14" s="33">
        <f>D6L707C8-D6L707C18</f>
        <v>1.0056212376150531</v>
      </c>
      <c r="AP14" s="16" t="s">
        <v>32808</v>
      </c>
      <c r="AQ14" s="33">
        <f>CHOOSE(MIN(D6L707C9,RUN_YEARS),B7L807C2,B7L807C11,B7L807C20,B7L807C29,B7L807C38)</f>
        <v>929.53873844054522</v>
      </c>
      <c r="AR14" s="16" t="s">
        <v>32809</v>
      </c>
      <c r="AS14" s="33">
        <f>IF(D6L707C20=0,0,D6L707C18/D6L707C20)</f>
        <v>2.6761077960615101E-4</v>
      </c>
      <c r="AT14" s="16" t="s">
        <v>32810</v>
      </c>
      <c r="AU14" s="33">
        <f>IF(D6L707C5=0,0,D6L707C18/D6L707C5)</f>
        <v>9.9154727671028522E-2</v>
      </c>
      <c r="AV14" s="16" t="s">
        <v>32811</v>
      </c>
      <c r="AW14" s="33">
        <f>CHOOSE(MIN(D6L707C9,RUN_YEARS),B7L807C1,B7L807C10,B7L807C19,B7L807C28,B7L807C37)</f>
        <v>3757.7755241961831</v>
      </c>
      <c r="AX14" s="16" t="s">
        <v>32812</v>
      </c>
      <c r="AY14" s="33">
        <f>IF(D6L707C23=0,0,D6L707C19/D6L707C23)</f>
        <v>2.6761077960615095E-4</v>
      </c>
      <c r="AZ14" s="16" t="s">
        <v>32813</v>
      </c>
      <c r="BA14" s="33">
        <f>IF(D6L707C5=0,0,D6L707C19/D6L707C5)</f>
        <v>0.40084527232897149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1.7624985465447545</v>
      </c>
      <c r="J15" s="16" t="s">
        <v>32836</v>
      </c>
      <c r="K15" s="21">
        <f>IF(FLOW_THRU_100PCT="Y",1,INDEX(VariabilityMatrix,D6L708C1,D6L708C9))</f>
        <v>0.61905176758577873</v>
      </c>
      <c r="L15" s="16" t="s">
        <v>32816</v>
      </c>
      <c r="M15" s="15">
        <f>IF(D6L708C2&lt;&gt;0,D6L708C2*D6L708C4,D6L708C3*D6L708C4)</f>
        <v>1.0910778406058961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0.54553892030294804</v>
      </c>
      <c r="R15" s="16" t="s">
        <v>32818</v>
      </c>
      <c r="S15" s="15">
        <f>D6L708C5-D6L708C7</f>
        <v>0.54553892030294804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0.52375506209839884</v>
      </c>
      <c r="X15" s="16" t="s">
        <v>32820</v>
      </c>
      <c r="Y15" s="33">
        <f>D6L708C7-D6L708C10</f>
        <v>2.17838582045492E-2</v>
      </c>
      <c r="Z15" s="16" t="s">
        <v>32821</v>
      </c>
      <c r="AA15" s="33">
        <f>CHOOSE(MIN(D6L708C9,RUN_YEARS),B7L807C7,B7L807C16,B7L807C25,B7L807C34,B7L807C43)</f>
        <v>495796</v>
      </c>
      <c r="AB15" s="16" t="s">
        <v>32822</v>
      </c>
      <c r="AC15" s="33">
        <f>IF(D6L708C12=0,0,D6L708C10/D6L708C12)</f>
        <v>1.0563922704063745E-6</v>
      </c>
      <c r="AD15" s="16" t="s">
        <v>32823</v>
      </c>
      <c r="AE15" s="33">
        <f>IF(D6L708C5=0,0,D6L708C10/D6L708C5)</f>
        <v>0.48003455171222958</v>
      </c>
      <c r="AF15" s="16" t="s">
        <v>32824</v>
      </c>
      <c r="AG15" s="33">
        <f>CHOOSE(MIN(D6L708C9,RUN_YEARS),B7L807C5,B7L807C14,B7L807C23,B7L807C32,B7L807C41)</f>
        <v>7931.1513691090095</v>
      </c>
      <c r="AH15" s="16" t="s">
        <v>32825</v>
      </c>
      <c r="AI15" s="33">
        <f>IF(D6L708C15=0,0,D6L708C11/D6L708C15)</f>
        <v>2.7466199030565737E-6</v>
      </c>
      <c r="AJ15" s="16" t="s">
        <v>32826</v>
      </c>
      <c r="AK15" s="33">
        <f>IF(D6L708C5=0,0,D6L708C11/D6L708C5)</f>
        <v>1.9965448287770388E-2</v>
      </c>
      <c r="AL15" s="16" t="s">
        <v>32827</v>
      </c>
      <c r="AM15" s="33">
        <f>D6L708C8*CHOOSE(MIN(D6L708C9,RUN_YEARS),B7L807C4,B7L807C13,B7L807C22,B7L807C31,B7L807C40)</f>
        <v>0.10818552615317149</v>
      </c>
      <c r="AN15" s="16" t="s">
        <v>32828</v>
      </c>
      <c r="AO15" s="33">
        <f>D6L708C8-D6L708C18</f>
        <v>0.43735339414977653</v>
      </c>
      <c r="AP15" s="16" t="s">
        <v>32829</v>
      </c>
      <c r="AQ15" s="33">
        <f>CHOOSE(MIN(D6L708C9,RUN_YEARS),B7L807C2,B7L807C11,B7L807C20,B7L807C29,B7L807C38)</f>
        <v>929.53873844054522</v>
      </c>
      <c r="AR15" s="16" t="s">
        <v>32830</v>
      </c>
      <c r="AS15" s="33">
        <f>IF(D6L708C20=0,0,D6L708C18/D6L708C20)</f>
        <v>1.1638624801659217E-4</v>
      </c>
      <c r="AT15" s="16" t="s">
        <v>32831</v>
      </c>
      <c r="AU15" s="33">
        <f>IF(D6L708C5=0,0,D6L708C18/D6L708C5)</f>
        <v>9.9154727671028522E-2</v>
      </c>
      <c r="AV15" s="16" t="s">
        <v>32832</v>
      </c>
      <c r="AW15" s="33">
        <f>CHOOSE(MIN(D6L708C9,RUN_YEARS),B7L807C1,B7L807C10,B7L807C19,B7L807C28,B7L807C37)</f>
        <v>3757.7755241961831</v>
      </c>
      <c r="AX15" s="16" t="s">
        <v>32833</v>
      </c>
      <c r="AY15" s="33">
        <f>IF(D6L708C23=0,0,D6L708C19/D6L708C23)</f>
        <v>1.1638624801659215E-4</v>
      </c>
      <c r="AZ15" s="16" t="s">
        <v>32834</v>
      </c>
      <c r="BA15" s="33">
        <f>IF(D6L708C5=0,0,D6L708C19/D6L708C5)</f>
        <v>0.40084527232897144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3.2288973372699905</v>
      </c>
      <c r="J16" s="16" t="s">
        <v>32857</v>
      </c>
      <c r="K16" s="21">
        <f>IF(FLOW_THRU_100PCT="Y",1,INDEX(VariabilityMatrix,D6L709C1,D6L709C9))</f>
        <v>0.61905176758577873</v>
      </c>
      <c r="L16" s="16" t="s">
        <v>32837</v>
      </c>
      <c r="M16" s="15">
        <f>IF(D6L709C2&lt;&gt;0,D6L709C2*D6L709C4,D6L709C3*D6L709C4)</f>
        <v>1.9988546039900019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0.99942730199500096</v>
      </c>
      <c r="R16" s="16" t="s">
        <v>32839</v>
      </c>
      <c r="S16" s="15">
        <f>D6L709C5-D6L709C7</f>
        <v>0.99942730199500096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0.95951927376426671</v>
      </c>
      <c r="X16" s="16" t="s">
        <v>32841</v>
      </c>
      <c r="Y16" s="33">
        <f>D6L709C7-D6L709C10</f>
        <v>3.9908028230734249E-2</v>
      </c>
      <c r="Z16" s="16" t="s">
        <v>32842</v>
      </c>
      <c r="AA16" s="33">
        <f>CHOOSE(MIN(D6L709C9,RUN_YEARS),B7L807C7,B7L807C16,B7L807C25,B7L807C34,B7L807C43)</f>
        <v>495796</v>
      </c>
      <c r="AB16" s="16" t="s">
        <v>32843</v>
      </c>
      <c r="AC16" s="33">
        <f>IF(D6L709C12=0,0,D6L709C10/D6L709C12)</f>
        <v>1.9353106393844781E-6</v>
      </c>
      <c r="AD16" s="16" t="s">
        <v>32844</v>
      </c>
      <c r="AE16" s="33">
        <f>IF(D6L709C5=0,0,D6L709C10/D6L709C5)</f>
        <v>0.48003455171222958</v>
      </c>
      <c r="AF16" s="16" t="s">
        <v>32845</v>
      </c>
      <c r="AG16" s="33">
        <f>CHOOSE(MIN(D6L709C9,RUN_YEARS),B7L807C5,B7L807C14,B7L807C23,B7L807C32,B7L807C41)</f>
        <v>7931.1513691090095</v>
      </c>
      <c r="AH16" s="16" t="s">
        <v>32846</v>
      </c>
      <c r="AI16" s="33">
        <f>IF(D6L709C15=0,0,D6L709C11/D6L709C15)</f>
        <v>5.031807662399658E-6</v>
      </c>
      <c r="AJ16" s="16" t="s">
        <v>32847</v>
      </c>
      <c r="AK16" s="33">
        <f>IF(D6L709C5=0,0,D6L709C11/D6L709C5)</f>
        <v>1.9965448287770443E-2</v>
      </c>
      <c r="AL16" s="16" t="s">
        <v>32848</v>
      </c>
      <c r="AM16" s="33">
        <f>D6L709C8*CHOOSE(MIN(D6L709C9,RUN_YEARS),B7L807C4,B7L807C13,B7L807C22,B7L807C31,B7L807C40)</f>
        <v>0.1981958839126102</v>
      </c>
      <c r="AN16" s="16" t="s">
        <v>32849</v>
      </c>
      <c r="AO16" s="33">
        <f>D6L709C8-D6L709C18</f>
        <v>0.80123141808239073</v>
      </c>
      <c r="AP16" s="16" t="s">
        <v>32850</v>
      </c>
      <c r="AQ16" s="33">
        <f>CHOOSE(MIN(D6L709C9,RUN_YEARS),B7L807C2,B7L807C11,B7L807C20,B7L807C29,B7L807C38)</f>
        <v>929.53873844054522</v>
      </c>
      <c r="AR16" s="16" t="s">
        <v>32851</v>
      </c>
      <c r="AS16" s="33">
        <f>IF(D6L709C20=0,0,D6L709C18/D6L709C20)</f>
        <v>2.1321960636639688E-4</v>
      </c>
      <c r="AT16" s="16" t="s">
        <v>32852</v>
      </c>
      <c r="AU16" s="33">
        <f>IF(D6L709C5=0,0,D6L709C18/D6L709C5)</f>
        <v>9.9154727671028522E-2</v>
      </c>
      <c r="AV16" s="16" t="s">
        <v>32853</v>
      </c>
      <c r="AW16" s="33">
        <f>CHOOSE(MIN(D6L709C9,RUN_YEARS),B7L807C1,B7L807C10,B7L807C19,B7L807C28,B7L807C37)</f>
        <v>3757.7755241961831</v>
      </c>
      <c r="AX16" s="16" t="s">
        <v>32854</v>
      </c>
      <c r="AY16" s="33">
        <f>IF(D6L709C23=0,0,D6L709C19/D6L709C23)</f>
        <v>2.1321960636639685E-4</v>
      </c>
      <c r="AZ16" s="16" t="s">
        <v>32855</v>
      </c>
      <c r="BA16" s="33">
        <f>IF(D6L709C5=0,0,D6L709C19/D6L709C5)</f>
        <v>0.40084527232897149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0.76139937210733399</v>
      </c>
      <c r="J17" s="16" t="s">
        <v>32878</v>
      </c>
      <c r="K17" s="21">
        <f>IF(FLOW_THRU_100PCT="Y",1,INDEX(VariabilityMatrix,D6L710C1,D6L710C9))</f>
        <v>0.61905176758577873</v>
      </c>
      <c r="L17" s="16" t="s">
        <v>32858</v>
      </c>
      <c r="M17" s="15">
        <f>IF(D6L710C2&lt;&gt;0,D6L710C2*D6L710C4,D6L710C3*D6L710C4)</f>
        <v>0.47134562714174716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0.23567281357087358</v>
      </c>
      <c r="R17" s="16" t="s">
        <v>32860</v>
      </c>
      <c r="S17" s="15">
        <f>D6L710C5-D6L710C7</f>
        <v>0.23567281357087358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0.22626218682650831</v>
      </c>
      <c r="X17" s="16" t="s">
        <v>32862</v>
      </c>
      <c r="Y17" s="33">
        <f>D6L710C7-D6L710C10</f>
        <v>9.4106267443652691E-3</v>
      </c>
      <c r="Z17" s="16" t="s">
        <v>32863</v>
      </c>
      <c r="AA17" s="33">
        <f>CHOOSE(MIN(D6L710C9,RUN_YEARS),B7L807C7,B7L807C16,B7L807C25,B7L807C34,B7L807C43)</f>
        <v>495796</v>
      </c>
      <c r="AB17" s="16" t="s">
        <v>32864</v>
      </c>
      <c r="AC17" s="33">
        <f>IF(D6L710C12=0,0,D6L710C10/D6L710C12)</f>
        <v>4.5636146081555381E-7</v>
      </c>
      <c r="AD17" s="16" t="s">
        <v>32865</v>
      </c>
      <c r="AE17" s="33">
        <f>IF(D6L710C5=0,0,D6L710C10/D6L710C5)</f>
        <v>0.48003455171222958</v>
      </c>
      <c r="AF17" s="16" t="s">
        <v>32866</v>
      </c>
      <c r="AG17" s="33">
        <f>CHOOSE(MIN(D6L710C9,RUN_YEARS),B7L807C5,B7L807C14,B7L807C23,B7L807C32,B7L807C41)</f>
        <v>7931.1513691090095</v>
      </c>
      <c r="AH17" s="16" t="s">
        <v>32867</v>
      </c>
      <c r="AI17" s="33">
        <f>IF(D6L710C15=0,0,D6L710C11/D6L710C15)</f>
        <v>1.1865397981204417E-6</v>
      </c>
      <c r="AJ17" s="16" t="s">
        <v>32868</v>
      </c>
      <c r="AK17" s="33">
        <f>IF(D6L710C5=0,0,D6L710C11/D6L710C5)</f>
        <v>1.9965448287770415E-2</v>
      </c>
      <c r="AL17" s="16" t="s">
        <v>32869</v>
      </c>
      <c r="AM17" s="33">
        <f>D6L710C8*CHOOSE(MIN(D6L710C9,RUN_YEARS),B7L807C4,B7L807C13,B7L807C22,B7L807C31,B7L807C40)</f>
        <v>4.6736147298170092E-2</v>
      </c>
      <c r="AN17" s="16" t="s">
        <v>32870</v>
      </c>
      <c r="AO17" s="33">
        <f>D6L710C8-D6L710C18</f>
        <v>0.1889366662727035</v>
      </c>
      <c r="AP17" s="16" t="s">
        <v>32871</v>
      </c>
      <c r="AQ17" s="33">
        <f>CHOOSE(MIN(D6L710C9,RUN_YEARS),B7L807C2,B7L807C11,B7L807C20,B7L807C29,B7L807C38)</f>
        <v>929.53873844054522</v>
      </c>
      <c r="AR17" s="16" t="s">
        <v>32872</v>
      </c>
      <c r="AS17" s="33">
        <f>IF(D6L710C20=0,0,D6L710C18/D6L710C20)</f>
        <v>5.0278859143167825E-5</v>
      </c>
      <c r="AT17" s="16" t="s">
        <v>32873</v>
      </c>
      <c r="AU17" s="33">
        <f>IF(D6L710C5=0,0,D6L710C18/D6L710C5)</f>
        <v>9.9154727671028522E-2</v>
      </c>
      <c r="AV17" s="16" t="s">
        <v>32874</v>
      </c>
      <c r="AW17" s="33">
        <f>CHOOSE(MIN(D6L710C9,RUN_YEARS),B7L807C1,B7L807C10,B7L807C19,B7L807C28,B7L807C37)</f>
        <v>3757.7755241961831</v>
      </c>
      <c r="AX17" s="16" t="s">
        <v>32875</v>
      </c>
      <c r="AY17" s="33">
        <f>IF(D6L710C23=0,0,D6L710C19/D6L710C23)</f>
        <v>5.0278859143167818E-5</v>
      </c>
      <c r="AZ17" s="16" t="s">
        <v>32876</v>
      </c>
      <c r="BA17" s="33">
        <f>IF(D6L710C5=0,0,D6L710C19/D6L710C5)</f>
        <v>0.40084527232897149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9.3999922482386908E-2</v>
      </c>
      <c r="J18" s="16" t="s">
        <v>32899</v>
      </c>
      <c r="K18" s="21">
        <f>IF(FLOW_THRU_100PCT="Y",1,INDEX(VariabilityMatrix,D6L711C1,D6L711C9))</f>
        <v>0.61905176758577873</v>
      </c>
      <c r="L18" s="16" t="s">
        <v>32879</v>
      </c>
      <c r="M18" s="15">
        <f>IF(D6L711C2&lt;&gt;0,D6L711C2*D6L711C4,D6L711C3*D6L711C4)</f>
        <v>5.8190818165647799E-2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2.90954090828239E-2</v>
      </c>
      <c r="R18" s="16" t="s">
        <v>32881</v>
      </c>
      <c r="S18" s="15">
        <f>D6L711C5-D6L711C7</f>
        <v>2.90954090828239E-2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2.7933603311914607E-2</v>
      </c>
      <c r="X18" s="16" t="s">
        <v>32883</v>
      </c>
      <c r="Y18" s="33">
        <f>D6L711C7-D6L711C10</f>
        <v>1.1618057709092931E-3</v>
      </c>
      <c r="Z18" s="16" t="s">
        <v>32884</v>
      </c>
      <c r="AA18" s="33">
        <f>CHOOSE(MIN(D6L711C9,RUN_YEARS),B7L807C7,B7L807C16,B7L807C25,B7L807C34,B7L807C43)</f>
        <v>495796</v>
      </c>
      <c r="AB18" s="16" t="s">
        <v>32885</v>
      </c>
      <c r="AC18" s="33">
        <f>IF(D6L711C12=0,0,D6L711C10/D6L711C12)</f>
        <v>5.6340921088339977E-8</v>
      </c>
      <c r="AD18" s="16" t="s">
        <v>32886</v>
      </c>
      <c r="AE18" s="33">
        <f>IF(D6L711C5=0,0,D6L711C10/D6L711C5)</f>
        <v>0.48003455171222958</v>
      </c>
      <c r="AF18" s="16" t="s">
        <v>32887</v>
      </c>
      <c r="AG18" s="33">
        <f>CHOOSE(MIN(D6L711C9,RUN_YEARS),B7L807C5,B7L807C14,B7L807C23,B7L807C32,B7L807C41)</f>
        <v>7931.1513691090095</v>
      </c>
      <c r="AH18" s="16" t="s">
        <v>32888</v>
      </c>
      <c r="AI18" s="33">
        <f>IF(D6L711C15=0,0,D6L711C11/D6L711C15)</f>
        <v>1.4648639482968424E-7</v>
      </c>
      <c r="AJ18" s="16" t="s">
        <v>32889</v>
      </c>
      <c r="AK18" s="33">
        <f>IF(D6L711C5=0,0,D6L711C11/D6L711C5)</f>
        <v>1.9965448287770426E-2</v>
      </c>
      <c r="AL18" s="16" t="s">
        <v>32890</v>
      </c>
      <c r="AM18" s="33">
        <f>D6L711C8*CHOOSE(MIN(D6L711C9,RUN_YEARS),B7L807C4,B7L807C13,B7L807C22,B7L807C31,B7L807C40)</f>
        <v>5.7698947281691467E-3</v>
      </c>
      <c r="AN18" s="16" t="s">
        <v>32891</v>
      </c>
      <c r="AO18" s="33">
        <f>D6L711C8-D6L711C18</f>
        <v>2.3325514354654752E-2</v>
      </c>
      <c r="AP18" s="16" t="s">
        <v>32892</v>
      </c>
      <c r="AQ18" s="33">
        <f>CHOOSE(MIN(D6L711C9,RUN_YEARS),B7L807C2,B7L807C11,B7L807C20,B7L807C29,B7L807C38)</f>
        <v>929.53873844054522</v>
      </c>
      <c r="AR18" s="16" t="s">
        <v>32893</v>
      </c>
      <c r="AS18" s="33">
        <f>IF(D6L711C20=0,0,D6L711C18/D6L711C20)</f>
        <v>6.2072665608849162E-6</v>
      </c>
      <c r="AT18" s="16" t="s">
        <v>32894</v>
      </c>
      <c r="AU18" s="33">
        <f>IF(D6L711C5=0,0,D6L711C18/D6L711C5)</f>
        <v>9.9154727671028522E-2</v>
      </c>
      <c r="AV18" s="16" t="s">
        <v>32895</v>
      </c>
      <c r="AW18" s="33">
        <f>CHOOSE(MIN(D6L711C9,RUN_YEARS),B7L807C1,B7L807C10,B7L807C19,B7L807C28,B7L807C37)</f>
        <v>3757.7755241961831</v>
      </c>
      <c r="AX18" s="16" t="s">
        <v>32896</v>
      </c>
      <c r="AY18" s="33">
        <f>IF(D6L711C23=0,0,D6L711C19/D6L711C23)</f>
        <v>6.2072665608849153E-6</v>
      </c>
      <c r="AZ18" s="16" t="s">
        <v>32897</v>
      </c>
      <c r="BA18" s="33">
        <f>IF(D6L711C5=0,0,D6L711C19/D6L711C5)</f>
        <v>0.40084527232897149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0.61905176758577873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495796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7931.1513691090095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929.53873844054522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3757.7755241961831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3.6015377465129017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3.0973224620010953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1.5486612310005476</v>
      </c>
      <c r="R20" s="16" t="s">
        <v>32923</v>
      </c>
      <c r="S20" s="15">
        <f>D6L713C5-D6L713C7</f>
        <v>1.5486612310005476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1.4868217995549151</v>
      </c>
      <c r="X20" s="16" t="s">
        <v>32925</v>
      </c>
      <c r="Y20" s="33">
        <f>D6L713C7-D6L713C10</f>
        <v>6.1839431445632531E-2</v>
      </c>
      <c r="Z20" s="16" t="s">
        <v>32926</v>
      </c>
      <c r="AA20" s="33">
        <f>CHOOSE(MIN(D6L713C9,RUN_YEARS),B7L807C7,B7L807C16,B7L807C25,B7L807C34,B7L807C43)</f>
        <v>495796</v>
      </c>
      <c r="AB20" s="16" t="s">
        <v>32927</v>
      </c>
      <c r="AC20" s="33">
        <f>IF(D6L713C12=0,0,D6L713C10/D6L713C12)</f>
        <v>2.9988579971498662E-6</v>
      </c>
      <c r="AD20" s="16" t="s">
        <v>32928</v>
      </c>
      <c r="AE20" s="33">
        <f>IF(D6L713C5=0,0,D6L713C10/D6L713C5)</f>
        <v>0.48003455171222958</v>
      </c>
      <c r="AF20" s="16" t="s">
        <v>32929</v>
      </c>
      <c r="AG20" s="33">
        <f>CHOOSE(MIN(D6L713C9,RUN_YEARS),B7L807C5,B7L807C14,B7L807C23,B7L807C32,B7L807C41)</f>
        <v>7931.1513691090095</v>
      </c>
      <c r="AH20" s="16" t="s">
        <v>32930</v>
      </c>
      <c r="AI20" s="33">
        <f>IF(D6L713C15=0,0,D6L713C11/D6L713C15)</f>
        <v>7.7970307925896526E-6</v>
      </c>
      <c r="AJ20" s="16" t="s">
        <v>32931</v>
      </c>
      <c r="AK20" s="33">
        <f>IF(D6L713C5=0,0,D6L713C11/D6L713C5)</f>
        <v>1.9965448287770388E-2</v>
      </c>
      <c r="AL20" s="16" t="s">
        <v>32932</v>
      </c>
      <c r="AM20" s="33">
        <f>D6L713C8*CHOOSE(MIN(D6L713C9,RUN_YEARS),B7L807C4,B7L807C13,B7L807C22,B7L807C31,B7L807C40)</f>
        <v>0.3071141652290782</v>
      </c>
      <c r="AN20" s="16" t="s">
        <v>32933</v>
      </c>
      <c r="AO20" s="33">
        <f>D6L713C8-D6L713C18</f>
        <v>1.2415470657714693</v>
      </c>
      <c r="AP20" s="16" t="s">
        <v>32934</v>
      </c>
      <c r="AQ20" s="33">
        <f>CHOOSE(MIN(D6L713C9,RUN_YEARS),B7L807C2,B7L807C11,B7L807C20,B7L807C29,B7L807C38)</f>
        <v>929.53873844054522</v>
      </c>
      <c r="AR20" s="16" t="s">
        <v>32935</v>
      </c>
      <c r="AS20" s="33">
        <f>IF(D6L713C20=0,0,D6L713C18/D6L713C20)</f>
        <v>3.3039415414177673E-4</v>
      </c>
      <c r="AT20" s="16" t="s">
        <v>32936</v>
      </c>
      <c r="AU20" s="33">
        <f>IF(D6L713C5=0,0,D6L713C18/D6L713C5)</f>
        <v>9.9154727671028522E-2</v>
      </c>
      <c r="AV20" s="16" t="s">
        <v>32937</v>
      </c>
      <c r="AW20" s="33">
        <f>CHOOSE(MIN(D6L713C9,RUN_YEARS),B7L807C1,B7L807C10,B7L807C19,B7L807C28,B7L807C37)</f>
        <v>3757.7755241961831</v>
      </c>
      <c r="AX20" s="16" t="s">
        <v>32938</v>
      </c>
      <c r="AY20" s="33">
        <f>IF(D6L713C23=0,0,D6L713C19/D6L713C23)</f>
        <v>3.3039415414177668E-4</v>
      </c>
      <c r="AZ20" s="16" t="s">
        <v>32939</v>
      </c>
      <c r="BA20" s="33">
        <f>IF(D6L713C5=0,0,D6L713C19/D6L713C5)</f>
        <v>0.40084527232897144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10.687323500220568</v>
      </c>
      <c r="J21" s="16" t="s">
        <v>32961</v>
      </c>
      <c r="K21" s="21">
        <f>IF(FLOW_THRU_100PCT="Y",1,INDEX(VariabilityMatrix,D6L714C1,D6L714C9))</f>
        <v>0.61092672130876635</v>
      </c>
      <c r="L21" s="16" t="s">
        <v>32941</v>
      </c>
      <c r="M21" s="15">
        <f>IF(D6L714C2&lt;&gt;0,D6L714C2*D6L714C4,D6L714C3*D6L714C4)</f>
        <v>6.5291715055558806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3.2645857527779403</v>
      </c>
      <c r="R21" s="16" t="s">
        <v>32943</v>
      </c>
      <c r="S21" s="15">
        <f>D6L714C5-D6L714C7</f>
        <v>3.2645857527779403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3.1328034988886868</v>
      </c>
      <c r="X21" s="16" t="s">
        <v>32945</v>
      </c>
      <c r="Y21" s="33">
        <f>D6L714C7-D6L714C10</f>
        <v>0.13178225388925346</v>
      </c>
      <c r="Z21" s="16" t="s">
        <v>32946</v>
      </c>
      <c r="AA21" s="33">
        <f>CHOOSE(MIN(D6L714C9,RUN_YEARS),B7L807C7,B7L807C16,B7L807C25,B7L807C34,B7L807C43)</f>
        <v>508331.6</v>
      </c>
      <c r="AB21" s="16" t="s">
        <v>32947</v>
      </c>
      <c r="AC21" s="33">
        <f>IF(D6L714C12=0,0,D6L714C10/D6L714C12)</f>
        <v>6.1629131434848567E-6</v>
      </c>
      <c r="AD21" s="16" t="s">
        <v>32948</v>
      </c>
      <c r="AE21" s="33">
        <f>IF(D6L714C5=0,0,D6L714C10/D6L714C5)</f>
        <v>0.47981638960209333</v>
      </c>
      <c r="AF21" s="16" t="s">
        <v>32949</v>
      </c>
      <c r="AG21" s="33">
        <f>CHOOSE(MIN(D6L714C9,RUN_YEARS),B7L807C5,B7L807C14,B7L807C23,B7L807C32,B7L807C41)</f>
        <v>8224.273340389349</v>
      </c>
      <c r="AH21" s="16" t="s">
        <v>32950</v>
      </c>
      <c r="AI21" s="33">
        <f>IF(D6L714C15=0,0,D6L714C11/D6L714C15)</f>
        <v>1.6023574173060584E-5</v>
      </c>
      <c r="AJ21" s="16" t="s">
        <v>32951</v>
      </c>
      <c r="AK21" s="33">
        <f>IF(D6L714C5=0,0,D6L714C11/D6L714C5)</f>
        <v>2.0183610397906646E-2</v>
      </c>
      <c r="AL21" s="16" t="s">
        <v>32952</v>
      </c>
      <c r="AM21" s="33">
        <f>D6L714C8*CHOOSE(MIN(D6L714C9,RUN_YEARS),B7L807C4,B7L807C13,B7L807C22,B7L807C31,B7L807C40)</f>
        <v>0.61724586213015731</v>
      </c>
      <c r="AN21" s="16" t="s">
        <v>32953</v>
      </c>
      <c r="AO21" s="33">
        <f>D6L714C8-D6L714C18</f>
        <v>2.6473398906477827</v>
      </c>
      <c r="AP21" s="16" t="s">
        <v>32954</v>
      </c>
      <c r="AQ21" s="33">
        <f>CHOOSE(MIN(D6L714C9,RUN_YEARS),B7L807C2,B7L807C11,B7L807C20,B7L807C29,B7L807C38)</f>
        <v>899.34020481552841</v>
      </c>
      <c r="AR21" s="16" t="s">
        <v>32955</v>
      </c>
      <c r="AS21" s="33">
        <f>IF(D6L714C20=0,0,D6L714C18/D6L714C20)</f>
        <v>6.8633188956204402E-4</v>
      </c>
      <c r="AT21" s="16" t="s">
        <v>32956</v>
      </c>
      <c r="AU21" s="33">
        <f>IF(D6L714C5=0,0,D6L714C18/D6L714C5)</f>
        <v>9.4536628667959338E-2</v>
      </c>
      <c r="AV21" s="16" t="s">
        <v>32957</v>
      </c>
      <c r="AW21" s="33">
        <f>CHOOSE(MIN(D6L714C9,RUN_YEARS),B7L807C1,B7L807C10,B7L807C19,B7L807C28,B7L807C37)</f>
        <v>3857.2299071475172</v>
      </c>
      <c r="AX21" s="16" t="s">
        <v>32958</v>
      </c>
      <c r="AY21" s="33">
        <f>IF(D6L714C23=0,0,D6L714C19/D6L714C23)</f>
        <v>6.8633188956204391E-4</v>
      </c>
      <c r="AZ21" s="16" t="s">
        <v>32959</v>
      </c>
      <c r="BA21" s="33">
        <f>IF(D6L714C5=0,0,D6L714C19/D6L714C5)</f>
        <v>0.40546337133204063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16.07861078436061</v>
      </c>
      <c r="J22" s="16" t="s">
        <v>32982</v>
      </c>
      <c r="K22" s="21">
        <f>IF(FLOW_THRU_100PCT="Y",1,INDEX(VariabilityMatrix,D6L715C1,D6L715C9))</f>
        <v>0.61691050769121758</v>
      </c>
      <c r="L22" s="16" t="s">
        <v>32962</v>
      </c>
      <c r="M22" s="15">
        <f>IF(D6L715C2&lt;&gt;0,D6L715C2*D6L715C4,D6L715C3*D6L715C4)</f>
        <v>9.9190639419493891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4.9595319709746946</v>
      </c>
      <c r="R22" s="16" t="s">
        <v>32964</v>
      </c>
      <c r="S22" s="15">
        <f>D6L715C5-D6L715C7</f>
        <v>4.9595319709746946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4.7642455150220098</v>
      </c>
      <c r="X22" s="16" t="s">
        <v>32966</v>
      </c>
      <c r="Y22" s="33">
        <f>D6L715C7-D6L715C10</f>
        <v>0.19528645595268479</v>
      </c>
      <c r="Z22" s="16" t="s">
        <v>32967</v>
      </c>
      <c r="AA22" s="33">
        <f>CHOOSE(MIN(D6L715C9,RUN_YEARS),B7L807C7,B7L807C16,B7L807C25,B7L807C34,B7L807C43)</f>
        <v>530828</v>
      </c>
      <c r="AB22" s="16" t="s">
        <v>32968</v>
      </c>
      <c r="AC22" s="33">
        <f>IF(D6L715C12=0,0,D6L715C10/D6L715C12)</f>
        <v>8.975120971429559E-6</v>
      </c>
      <c r="AD22" s="16" t="s">
        <v>32969</v>
      </c>
      <c r="AE22" s="33">
        <f>IF(D6L715C5=0,0,D6L715C10/D6L715C5)</f>
        <v>0.48031200755478692</v>
      </c>
      <c r="AF22" s="16" t="s">
        <v>32970</v>
      </c>
      <c r="AG22" s="33">
        <f>CHOOSE(MIN(D6L715C9,RUN_YEARS),B7L807C5,B7L807C14,B7L807C23,B7L807C32,B7L807C41)</f>
        <v>8368.708968437877</v>
      </c>
      <c r="AH22" s="16" t="s">
        <v>32971</v>
      </c>
      <c r="AI22" s="33">
        <f>IF(D6L715C15=0,0,D6L715C11/D6L715C15)</f>
        <v>2.3335314525716794E-5</v>
      </c>
      <c r="AJ22" s="16" t="s">
        <v>32972</v>
      </c>
      <c r="AK22" s="33">
        <f>IF(D6L715C5=0,0,D6L715C11/D6L715C5)</f>
        <v>1.9687992445213055E-2</v>
      </c>
      <c r="AL22" s="16" t="s">
        <v>32973</v>
      </c>
      <c r="AM22" s="33">
        <f>D6L715C8*CHOOSE(MIN(D6L715C9,RUN_YEARS),B7L807C4,B7L807C13,B7L807C22,B7L807C31,B7L807C40)</f>
        <v>0.97544355868512733</v>
      </c>
      <c r="AN22" s="16" t="s">
        <v>32974</v>
      </c>
      <c r="AO22" s="33">
        <f>D6L715C8-D6L715C18</f>
        <v>3.9840884122895672</v>
      </c>
      <c r="AP22" s="16" t="s">
        <v>32975</v>
      </c>
      <c r="AQ22" s="33">
        <f>CHOOSE(MIN(D6L715C9,RUN_YEARS),B7L807C2,B7L807C11,B7L807C20,B7L807C29,B7L807C38)</f>
        <v>969.04740231648066</v>
      </c>
      <c r="AR22" s="16" t="s">
        <v>32976</v>
      </c>
      <c r="AS22" s="33">
        <f>IF(D6L715C20=0,0,D6L715C18/D6L715C20)</f>
        <v>1.0066004576797347E-3</v>
      </c>
      <c r="AT22" s="16" t="s">
        <v>32977</v>
      </c>
      <c r="AU22" s="33">
        <f>IF(D6L715C5=0,0,D6L715C18/D6L715C5)</f>
        <v>9.8340283356760358E-2</v>
      </c>
      <c r="AV22" s="16" t="s">
        <v>32978</v>
      </c>
      <c r="AW22" s="33">
        <f>CHOOSE(MIN(D6L715C9,RUN_YEARS),B7L807C1,B7L807C10,B7L807C19,B7L807C28,B7L807C37)</f>
        <v>3957.9640381577956</v>
      </c>
      <c r="AX22" s="16" t="s">
        <v>32979</v>
      </c>
      <c r="AY22" s="33">
        <f>IF(D6L715C23=0,0,D6L715C19/D6L715C23)</f>
        <v>1.0066004576797345E-3</v>
      </c>
      <c r="AZ22" s="16" t="s">
        <v>32980</v>
      </c>
      <c r="BA22" s="33">
        <f>IF(D6L715C5=0,0,D6L715C19/D6L715C5)</f>
        <v>0.40165971664323963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3608.8201412308636</v>
      </c>
      <c r="J23" s="16" t="s">
        <v>33003</v>
      </c>
      <c r="K23" s="21">
        <f>IF(FLOW_THRU_100PCT="Y",1,INDEX(VariabilityMatrix,D6L716C1,D6L716C9))</f>
        <v>0.32355524390286988</v>
      </c>
      <c r="L23" s="16" t="s">
        <v>32983</v>
      </c>
      <c r="M23" s="15">
        <f>IF(D6L716C2&lt;&gt;0,D6L716C2*D6L716C4,D6L716C3*D6L716C4)</f>
        <v>1167.6526809975414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583.82634049877072</v>
      </c>
      <c r="R23" s="16" t="s">
        <v>32985</v>
      </c>
      <c r="S23" s="15">
        <f>D6L716C5-D6L716C7</f>
        <v>583.82634049877072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560.83760333665828</v>
      </c>
      <c r="X23" s="16" t="s">
        <v>32987</v>
      </c>
      <c r="Y23" s="33">
        <f>D6L716C7-D6L716C10</f>
        <v>22.988737162112443</v>
      </c>
      <c r="Z23" s="16" t="s">
        <v>32988</v>
      </c>
      <c r="AA23" s="33">
        <f>CHOOSE(MIN(D6L716C9,RUN_YEARS),B7L807C7,B7L807C16,B7L807C25,B7L807C34,B7L807C43)</f>
        <v>530828</v>
      </c>
      <c r="AB23" s="16" t="s">
        <v>32989</v>
      </c>
      <c r="AC23" s="33">
        <f>IF(D6L716C12=0,0,D6L716C10/D6L716C12)</f>
        <v>1.0565335727140586E-3</v>
      </c>
      <c r="AD23" s="16" t="s">
        <v>32990</v>
      </c>
      <c r="AE23" s="33">
        <f>IF(D6L716C5=0,0,D6L716C10/D6L716C5)</f>
        <v>0.48031200755478687</v>
      </c>
      <c r="AF23" s="16" t="s">
        <v>32991</v>
      </c>
      <c r="AG23" s="33">
        <f>CHOOSE(MIN(D6L716C9,RUN_YEARS),B7L807C5,B7L807C14,B7L807C23,B7L807C32,B7L807C41)</f>
        <v>8368.708968437877</v>
      </c>
      <c r="AH23" s="16" t="s">
        <v>32992</v>
      </c>
      <c r="AI23" s="33">
        <f>IF(D6L716C15=0,0,D6L716C11/D6L716C15)</f>
        <v>2.7469872890565549E-3</v>
      </c>
      <c r="AJ23" s="16" t="s">
        <v>32993</v>
      </c>
      <c r="AK23" s="33">
        <f>IF(D6L716C5=0,0,D6L716C11/D6L716C5)</f>
        <v>1.9687992445213121E-2</v>
      </c>
      <c r="AL23" s="16" t="s">
        <v>32994</v>
      </c>
      <c r="AM23" s="33">
        <f>D6L716C8*CHOOSE(MIN(D6L716C9,RUN_YEARS),B7L807C4,B7L807C13,B7L807C22,B7L807C31,B7L807C40)</f>
        <v>114.82729551157914</v>
      </c>
      <c r="AN23" s="16" t="s">
        <v>32995</v>
      </c>
      <c r="AO23" s="33">
        <f>D6L716C8-D6L716C18</f>
        <v>468.99904498719161</v>
      </c>
      <c r="AP23" s="16" t="s">
        <v>32996</v>
      </c>
      <c r="AQ23" s="33">
        <f>CHOOSE(MIN(D6L716C9,RUN_YEARS),B7L807C2,B7L807C11,B7L807C20,B7L807C29,B7L807C38)</f>
        <v>969.04740231648066</v>
      </c>
      <c r="AR23" s="16" t="s">
        <v>32997</v>
      </c>
      <c r="AS23" s="33">
        <f>IF(D6L716C20=0,0,D6L716C18/D6L716C20)</f>
        <v>0.1184950243270739</v>
      </c>
      <c r="AT23" s="16" t="s">
        <v>32998</v>
      </c>
      <c r="AU23" s="33">
        <f>IF(D6L716C5=0,0,D6L716C18/D6L716C5)</f>
        <v>9.8340283356760358E-2</v>
      </c>
      <c r="AV23" s="16" t="s">
        <v>32999</v>
      </c>
      <c r="AW23" s="33">
        <f>CHOOSE(MIN(D6L716C9,RUN_YEARS),B7L807C1,B7L807C10,B7L807C19,B7L807C28,B7L807C37)</f>
        <v>3957.9640381577956</v>
      </c>
      <c r="AX23" s="16" t="s">
        <v>33000</v>
      </c>
      <c r="AY23" s="33">
        <f>IF(D6L716C23=0,0,D6L716C19/D6L716C23)</f>
        <v>0.11849502432707389</v>
      </c>
      <c r="AZ23" s="16" t="s">
        <v>33001</v>
      </c>
      <c r="BA23" s="33">
        <f>IF(D6L716C5=0,0,D6L716C19/D6L716C5)</f>
        <v>0.40165971664323968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421.85915047826285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362.79886941130604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181.39943470565302</v>
      </c>
      <c r="R24" s="16" t="s">
        <v>33006</v>
      </c>
      <c r="S24" s="15">
        <f>D6L717C5-D6L717C7</f>
        <v>181.39943470565302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174.2566533055514</v>
      </c>
      <c r="X24" s="16" t="s">
        <v>33008</v>
      </c>
      <c r="Y24" s="33">
        <f>D6L717C7-D6L717C10</f>
        <v>7.1427814001016259</v>
      </c>
      <c r="Z24" s="16" t="s">
        <v>33009</v>
      </c>
      <c r="AA24" s="33">
        <f>CHOOSE(MIN(D6L717C9,RUN_YEARS),B7L807C7,B7L807C16,B7L807C25,B7L807C34,B7L807C43)</f>
        <v>530828</v>
      </c>
      <c r="AB24" s="16" t="s">
        <v>33010</v>
      </c>
      <c r="AC24" s="33">
        <f>IF(D6L717C12=0,0,D6L717C10/D6L717C12)</f>
        <v>3.2827328872167896E-4</v>
      </c>
      <c r="AD24" s="16" t="s">
        <v>33011</v>
      </c>
      <c r="AE24" s="33">
        <f>IF(D6L717C5=0,0,D6L717C10/D6L717C5)</f>
        <v>0.48031200755478698</v>
      </c>
      <c r="AF24" s="16" t="s">
        <v>33012</v>
      </c>
      <c r="AG24" s="33">
        <f>CHOOSE(MIN(D6L717C9,RUN_YEARS),B7L807C5,B7L807C14,B7L807C23,B7L807C32,B7L807C41)</f>
        <v>8368.708968437877</v>
      </c>
      <c r="AH24" s="16" t="s">
        <v>33013</v>
      </c>
      <c r="AI24" s="33">
        <f>IF(D6L717C15=0,0,D6L717C11/D6L717C15)</f>
        <v>8.5351055067636251E-4</v>
      </c>
      <c r="AJ24" s="16" t="s">
        <v>33014</v>
      </c>
      <c r="AK24" s="33">
        <f>IF(D6L717C5=0,0,D6L717C11/D6L717C5)</f>
        <v>1.9687992445213041E-2</v>
      </c>
      <c r="AL24" s="16" t="s">
        <v>33015</v>
      </c>
      <c r="AM24" s="33">
        <f>D6L717C8*CHOOSE(MIN(D6L717C9,RUN_YEARS),B7L807C4,B7L807C13,B7L807C22,B7L807C31,B7L807C40)</f>
        <v>35.677743619420134</v>
      </c>
      <c r="AN24" s="16" t="s">
        <v>33016</v>
      </c>
      <c r="AO24" s="33">
        <f>D6L717C8-D6L717C18</f>
        <v>145.72169108623288</v>
      </c>
      <c r="AP24" s="16" t="s">
        <v>33017</v>
      </c>
      <c r="AQ24" s="33">
        <f>CHOOSE(MIN(D6L717C9,RUN_YEARS),B7L807C2,B7L807C11,B7L807C20,B7L807C29,B7L807C38)</f>
        <v>969.04740231648066</v>
      </c>
      <c r="AR24" s="16" t="s">
        <v>33018</v>
      </c>
      <c r="AS24" s="33">
        <f>IF(D6L717C20=0,0,D6L717C18/D6L717C20)</f>
        <v>3.6817335802287368E-2</v>
      </c>
      <c r="AT24" s="16" t="s">
        <v>33019</v>
      </c>
      <c r="AU24" s="33">
        <f>IF(D6L717C5=0,0,D6L717C18/D6L717C5)</f>
        <v>9.8340283356760358E-2</v>
      </c>
      <c r="AV24" s="16" t="s">
        <v>33020</v>
      </c>
      <c r="AW24" s="33">
        <f>CHOOSE(MIN(D6L717C9,RUN_YEARS),B7L807C1,B7L807C10,B7L807C19,B7L807C28,B7L807C37)</f>
        <v>3957.9640381577956</v>
      </c>
      <c r="AX24" s="16" t="s">
        <v>33021</v>
      </c>
      <c r="AY24" s="33">
        <f>IF(D6L717C23=0,0,D6L717C19/D6L717C23)</f>
        <v>3.6817335802287361E-2</v>
      </c>
      <c r="AZ24" s="16" t="s">
        <v>33022</v>
      </c>
      <c r="BA24" s="33">
        <f>IF(D6L717C5=0,0,D6L717C19/D6L717C5)</f>
        <v>0.40165971664323963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2548.1707888720512</v>
      </c>
      <c r="J25" s="16" t="s">
        <v>33044</v>
      </c>
      <c r="K25" s="21">
        <f>IF(FLOW_THRU_100PCT="Y",1,INDEX(VariabilityMatrix,D6L718C1,D6L718C9))</f>
        <v>0.30114706394756641</v>
      </c>
      <c r="L25" s="16" t="s">
        <v>33024</v>
      </c>
      <c r="M25" s="15">
        <f>IF(D6L718C2&lt;&gt;0,D6L718C2*D6L718C4,D6L718C3*D6L718C4)</f>
        <v>767.37415150577237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383.68707575288619</v>
      </c>
      <c r="R25" s="16" t="s">
        <v>33026</v>
      </c>
      <c r="S25" s="15">
        <f>D6L718C5-D6L718C7</f>
        <v>383.68707575288619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368.366106813626</v>
      </c>
      <c r="X25" s="16" t="s">
        <v>33028</v>
      </c>
      <c r="Y25" s="33">
        <f>D6L718C7-D6L718C10</f>
        <v>15.320968939260183</v>
      </c>
      <c r="Z25" s="16" t="s">
        <v>33029</v>
      </c>
      <c r="AA25" s="33">
        <f>CHOOSE(MIN(D6L718C9,RUN_YEARS),B7L807C7,B7L807C16,B7L807C25,B7L807C34,B7L807C43)</f>
        <v>495796</v>
      </c>
      <c r="AB25" s="16" t="s">
        <v>33030</v>
      </c>
      <c r="AC25" s="33">
        <f>IF(D6L718C12=0,0,D6L718C10/D6L718C12)</f>
        <v>7.4297918259450663E-4</v>
      </c>
      <c r="AD25" s="16" t="s">
        <v>33031</v>
      </c>
      <c r="AE25" s="33">
        <f>IF(D6L718C5=0,0,D6L718C10/D6L718C5)</f>
        <v>0.48003455171222958</v>
      </c>
      <c r="AF25" s="16" t="s">
        <v>33032</v>
      </c>
      <c r="AG25" s="33">
        <f>CHOOSE(MIN(D6L718C9,RUN_YEARS),B7L807C5,B7L807C14,B7L807C23,B7L807C32,B7L807C41)</f>
        <v>7931.1513691090095</v>
      </c>
      <c r="AH25" s="16" t="s">
        <v>33033</v>
      </c>
      <c r="AI25" s="33">
        <f>IF(D6L718C15=0,0,D6L718C11/D6L718C15)</f>
        <v>1.931745874745718E-3</v>
      </c>
      <c r="AJ25" s="16" t="s">
        <v>33034</v>
      </c>
      <c r="AK25" s="33">
        <f>IF(D6L718C5=0,0,D6L718C11/D6L718C5)</f>
        <v>1.9965448287770395E-2</v>
      </c>
      <c r="AL25" s="16" t="s">
        <v>33035</v>
      </c>
      <c r="AM25" s="33">
        <f>D6L718C8*CHOOSE(MIN(D6L718C9,RUN_YEARS),B7L807C4,B7L807C13,B7L807C22,B7L807C31,B7L807C40)</f>
        <v>76.088775014341437</v>
      </c>
      <c r="AN25" s="16" t="s">
        <v>33036</v>
      </c>
      <c r="AO25" s="33">
        <f>D6L718C8-D6L718C18</f>
        <v>307.59830073854476</v>
      </c>
      <c r="AP25" s="16" t="s">
        <v>33037</v>
      </c>
      <c r="AQ25" s="33">
        <f>CHOOSE(MIN(D6L718C9,RUN_YEARS),B7L807C2,B7L807C11,B7L807C20,B7L807C29,B7L807C38)</f>
        <v>929.53873844054522</v>
      </c>
      <c r="AR25" s="16" t="s">
        <v>33038</v>
      </c>
      <c r="AS25" s="33">
        <f>IF(D6L718C20=0,0,D6L718C18/D6L718C20)</f>
        <v>8.1856486306308138E-2</v>
      </c>
      <c r="AT25" s="16" t="s">
        <v>33039</v>
      </c>
      <c r="AU25" s="33">
        <f>IF(D6L718C5=0,0,D6L718C18/D6L718C5)</f>
        <v>9.9154727671028522E-2</v>
      </c>
      <c r="AV25" s="16" t="s">
        <v>33040</v>
      </c>
      <c r="AW25" s="33">
        <f>CHOOSE(MIN(D6L718C9,RUN_YEARS),B7L807C1,B7L807C10,B7L807C19,B7L807C28,B7L807C37)</f>
        <v>3757.7755241961831</v>
      </c>
      <c r="AX25" s="16" t="s">
        <v>33041</v>
      </c>
      <c r="AY25" s="33">
        <f>IF(D6L718C23=0,0,D6L718C19/D6L718C23)</f>
        <v>8.1856486306308138E-2</v>
      </c>
      <c r="AZ25" s="16" t="s">
        <v>33042</v>
      </c>
      <c r="BA25" s="33">
        <f>IF(D6L718C5=0,0,D6L718C19/D6L718C5)</f>
        <v>0.40084527232897149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9692.3388861812036</v>
      </c>
      <c r="J26" s="16" t="s">
        <v>33065</v>
      </c>
      <c r="K26" s="21">
        <f>IF(FLOW_THRU_100PCT="Y",1,INDEX(VariabilityMatrix,D6L719C1,D6L719C9))</f>
        <v>0.32355524390286988</v>
      </c>
      <c r="L26" s="16" t="s">
        <v>33045</v>
      </c>
      <c r="M26" s="15">
        <f>IF(D6L719C2&lt;&gt;0,D6L719C2*D6L719C4,D6L719C3*D6L719C4)</f>
        <v>3136.0070723076296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1568.0035361538148</v>
      </c>
      <c r="R26" s="16" t="s">
        <v>33047</v>
      </c>
      <c r="S26" s="15">
        <f>D6L719C5-D6L719C7</f>
        <v>1568.0035361538148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1506.2618526060874</v>
      </c>
      <c r="X26" s="16" t="s">
        <v>33049</v>
      </c>
      <c r="Y26" s="33">
        <f>D6L719C7-D6L719C10</f>
        <v>61.741683547727462</v>
      </c>
      <c r="Z26" s="16" t="s">
        <v>33050</v>
      </c>
      <c r="AA26" s="33">
        <f>CHOOSE(MIN(D6L719C9,RUN_YEARS),B7L807C7,B7L807C16,B7L807C25,B7L807C34,B7L807C43)</f>
        <v>530828</v>
      </c>
      <c r="AB26" s="16" t="s">
        <v>33051</v>
      </c>
      <c r="AC26" s="33">
        <f>IF(D6L719C12=0,0,D6L719C10/D6L719C12)</f>
        <v>2.8375704608763807E-3</v>
      </c>
      <c r="AD26" s="16" t="s">
        <v>33052</v>
      </c>
      <c r="AE26" s="33">
        <f>IF(D6L719C5=0,0,D6L719C10/D6L719C5)</f>
        <v>0.48031200755478692</v>
      </c>
      <c r="AF26" s="16" t="s">
        <v>33053</v>
      </c>
      <c r="AG26" s="33">
        <f>CHOOSE(MIN(D6L719C9,RUN_YEARS),B7L807C5,B7L807C14,B7L807C23,B7L807C32,B7L807C41)</f>
        <v>8368.708968437877</v>
      </c>
      <c r="AH26" s="16" t="s">
        <v>33054</v>
      </c>
      <c r="AI26" s="33">
        <f>IF(D6L719C15=0,0,D6L719C11/D6L719C15)</f>
        <v>7.3776831982785883E-3</v>
      </c>
      <c r="AJ26" s="16" t="s">
        <v>33055</v>
      </c>
      <c r="AK26" s="33">
        <f>IF(D6L719C5=0,0,D6L719C11/D6L719C5)</f>
        <v>1.96879924452131E-2</v>
      </c>
      <c r="AL26" s="16" t="s">
        <v>33056</v>
      </c>
      <c r="AM26" s="33">
        <f>D6L719C8*CHOOSE(MIN(D6L719C9,RUN_YEARS),B7L807C4,B7L807C13,B7L807C22,B7L807C31,B7L807C40)</f>
        <v>308.39582409953675</v>
      </c>
      <c r="AN26" s="16" t="s">
        <v>33057</v>
      </c>
      <c r="AO26" s="33">
        <f>D6L719C8-D6L719C18</f>
        <v>1259.6077120542782</v>
      </c>
      <c r="AP26" s="16" t="s">
        <v>33058</v>
      </c>
      <c r="AQ26" s="33">
        <f>CHOOSE(MIN(D6L719C9,RUN_YEARS),B7L807C2,B7L807C11,B7L807C20,B7L807C29,B7L807C38)</f>
        <v>969.04740231648066</v>
      </c>
      <c r="AR26" s="16" t="s">
        <v>33059</v>
      </c>
      <c r="AS26" s="33">
        <f>IF(D6L719C20=0,0,D6L719C18/D6L719C20)</f>
        <v>0.31824637614457785</v>
      </c>
      <c r="AT26" s="16" t="s">
        <v>33060</v>
      </c>
      <c r="AU26" s="33">
        <f>IF(D6L719C5=0,0,D6L719C18/D6L719C5)</f>
        <v>9.8340283356760358E-2</v>
      </c>
      <c r="AV26" s="16" t="s">
        <v>33061</v>
      </c>
      <c r="AW26" s="33">
        <f>CHOOSE(MIN(D6L719C9,RUN_YEARS),B7L807C1,B7L807C10,B7L807C19,B7L807C28,B7L807C37)</f>
        <v>3957.9640381577956</v>
      </c>
      <c r="AX26" s="16" t="s">
        <v>33062</v>
      </c>
      <c r="AY26" s="33">
        <f>IF(D6L719C23=0,0,D6L719C19/D6L719C23)</f>
        <v>0.31824637614457785</v>
      </c>
      <c r="AZ26" s="16" t="s">
        <v>33063</v>
      </c>
      <c r="BA26" s="33">
        <f>IF(D6L719C5=0,0,D6L719C19/D6L719C5)</f>
        <v>0.40165971664323968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2987.3598762913066</v>
      </c>
      <c r="J27" s="16" t="s">
        <v>33086</v>
      </c>
      <c r="K27" s="21">
        <f>IF(FLOW_THRU_100PCT="Y",1,INDEX(VariabilityMatrix,D6L720C1,D6L720C9))</f>
        <v>0.30114706394756641</v>
      </c>
      <c r="L27" s="16" t="s">
        <v>33066</v>
      </c>
      <c r="M27" s="15">
        <f>IF(D6L720C2&lt;&gt;0,D6L720C2*D6L720C4,D6L720C3*D6L720C4)</f>
        <v>899.63465569989216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449.81732784994608</v>
      </c>
      <c r="R27" s="16" t="s">
        <v>33068</v>
      </c>
      <c r="S27" s="15">
        <f>D6L720C5-D6L720C7</f>
        <v>449.81732784994608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431.85571865368377</v>
      </c>
      <c r="X27" s="16" t="s">
        <v>33070</v>
      </c>
      <c r="Y27" s="33">
        <f>D6L720C7-D6L720C10</f>
        <v>17.961609196262316</v>
      </c>
      <c r="Z27" s="16" t="s">
        <v>33071</v>
      </c>
      <c r="AA27" s="33">
        <f>CHOOSE(MIN(D6L720C9,RUN_YEARS),B7L807C7,B7L807C16,B7L807C25,B7L807C34,B7L807C43)</f>
        <v>495796</v>
      </c>
      <c r="AB27" s="16" t="s">
        <v>33072</v>
      </c>
      <c r="AC27" s="33">
        <f>IF(D6L720C12=0,0,D6L720C10/D6L720C12)</f>
        <v>8.7103510043179812E-4</v>
      </c>
      <c r="AD27" s="16" t="s">
        <v>33073</v>
      </c>
      <c r="AE27" s="33">
        <f>IF(D6L720C5=0,0,D6L720C10/D6L720C5)</f>
        <v>0.48003455171222958</v>
      </c>
      <c r="AF27" s="16" t="s">
        <v>33074</v>
      </c>
      <c r="AG27" s="33">
        <f>CHOOSE(MIN(D6L720C9,RUN_YEARS),B7L807C5,B7L807C14,B7L807C23,B7L807C32,B7L807C41)</f>
        <v>7931.1513691090095</v>
      </c>
      <c r="AH27" s="16" t="s">
        <v>33075</v>
      </c>
      <c r="AI27" s="33">
        <f>IF(D6L720C15=0,0,D6L720C11/D6L720C15)</f>
        <v>2.2646912611226752E-3</v>
      </c>
      <c r="AJ27" s="16" t="s">
        <v>33076</v>
      </c>
      <c r="AK27" s="33">
        <f>IF(D6L720C5=0,0,D6L720C11/D6L720C5)</f>
        <v>1.9965448287770391E-2</v>
      </c>
      <c r="AL27" s="16" t="s">
        <v>33077</v>
      </c>
      <c r="AM27" s="33">
        <f>D6L720C8*CHOOSE(MIN(D6L720C9,RUN_YEARS),B7L807C4,B7L807C13,B7L807C22,B7L807C31,B7L807C40)</f>
        <v>89.203029289342311</v>
      </c>
      <c r="AN27" s="16" t="s">
        <v>33078</v>
      </c>
      <c r="AO27" s="33">
        <f>D6L720C8-D6L720C18</f>
        <v>360.61429856060374</v>
      </c>
      <c r="AP27" s="16" t="s">
        <v>33079</v>
      </c>
      <c r="AQ27" s="33">
        <f>CHOOSE(MIN(D6L720C9,RUN_YEARS),B7L807C2,B7L807C11,B7L807C20,B7L807C29,B7L807C38)</f>
        <v>929.53873844054522</v>
      </c>
      <c r="AR27" s="16" t="s">
        <v>33080</v>
      </c>
      <c r="AS27" s="33">
        <f>IF(D6L720C20=0,0,D6L720C18/D6L720C20)</f>
        <v>9.5964832449043622E-2</v>
      </c>
      <c r="AT27" s="16" t="s">
        <v>33081</v>
      </c>
      <c r="AU27" s="33">
        <f>IF(D6L720C5=0,0,D6L720C18/D6L720C5)</f>
        <v>9.9154727671028522E-2</v>
      </c>
      <c r="AV27" s="16" t="s">
        <v>33082</v>
      </c>
      <c r="AW27" s="33">
        <f>CHOOSE(MIN(D6L720C9,RUN_YEARS),B7L807C1,B7L807C10,B7L807C19,B7L807C28,B7L807C37)</f>
        <v>3757.7755241961831</v>
      </c>
      <c r="AX27" s="16" t="s">
        <v>33083</v>
      </c>
      <c r="AY27" s="33">
        <f>IF(D6L720C23=0,0,D6L720C19/D6L720C23)</f>
        <v>9.5964832449043608E-2</v>
      </c>
      <c r="AZ27" s="16" t="s">
        <v>33084</v>
      </c>
      <c r="BA27" s="33">
        <f>IF(D6L720C5=0,0,D6L720C19/D6L720C5)</f>
        <v>0.40084527232897144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0.30114706394756641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495796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7931.1513691090095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929.53873844054522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3757.7755241961831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0.30114706394756641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495796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7931.1513691090095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929.53873844054522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3757.7755241961831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0.30114706394756641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495796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7931.1513691090095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929.53873844054522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3757.7755241961831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0.30114706394756641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495796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7931.1513691090095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929.53873844054522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3757.7755241961831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0.30114706394756641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495796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7931.1513691090095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929.53873844054522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3757.7755241961831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217.92786223434808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187.41796152153935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93.708980760769677</v>
      </c>
      <c r="R33" s="16" t="s">
        <v>33194</v>
      </c>
      <c r="S33" s="15">
        <f>D6L726C5-D6L726C7</f>
        <v>93.708980760769677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89.967097141812033</v>
      </c>
      <c r="X33" s="16" t="s">
        <v>33196</v>
      </c>
      <c r="Y33" s="33">
        <f>D6L726C7-D6L726C10</f>
        <v>3.7418836189576439</v>
      </c>
      <c r="Z33" s="16" t="s">
        <v>33197</v>
      </c>
      <c r="AA33" s="33">
        <f>CHOOSE(MIN(D6L726C9,RUN_YEARS),B7L807C7,B7L807C16,B7L807C25,B7L807C34,B7L807C43)</f>
        <v>495796</v>
      </c>
      <c r="AB33" s="16" t="s">
        <v>33198</v>
      </c>
      <c r="AC33" s="33">
        <f>IF(D6L726C12=0,0,D6L726C10/D6L726C12)</f>
        <v>1.8145990920017917E-4</v>
      </c>
      <c r="AD33" s="16" t="s">
        <v>33199</v>
      </c>
      <c r="AE33" s="33">
        <f>IF(D6L726C5=0,0,D6L726C10/D6L726C5)</f>
        <v>0.48003455171222958</v>
      </c>
      <c r="AF33" s="16" t="s">
        <v>33200</v>
      </c>
      <c r="AG33" s="33">
        <f>CHOOSE(MIN(D6L726C9,RUN_YEARS),B7L807C5,B7L807C14,B7L807C23,B7L807C32,B7L807C41)</f>
        <v>7931.1513691090095</v>
      </c>
      <c r="AH33" s="16" t="s">
        <v>33201</v>
      </c>
      <c r="AI33" s="33">
        <f>IF(D6L726C15=0,0,D6L726C11/D6L726C15)</f>
        <v>4.7179576392046715E-4</v>
      </c>
      <c r="AJ33" s="16" t="s">
        <v>33202</v>
      </c>
      <c r="AK33" s="33">
        <f>IF(D6L726C5=0,0,D6L726C11/D6L726C5)</f>
        <v>1.996544828777044E-2</v>
      </c>
      <c r="AL33" s="16" t="s">
        <v>33203</v>
      </c>
      <c r="AM33" s="33">
        <f>D6L726C8*CHOOSE(MIN(D6L726C9,RUN_YEARS),B7L807C4,B7L807C13,B7L807C22,B7L807C31,B7L807C40)</f>
        <v>18.583376935327536</v>
      </c>
      <c r="AN33" s="16" t="s">
        <v>33204</v>
      </c>
      <c r="AO33" s="33">
        <f>D6L726C8-D6L726C18</f>
        <v>75.125603825442141</v>
      </c>
      <c r="AP33" s="16" t="s">
        <v>33205</v>
      </c>
      <c r="AQ33" s="33">
        <f>CHOOSE(MIN(D6L726C9,RUN_YEARS),B7L807C2,B7L807C11,B7L807C20,B7L807C29,B7L807C38)</f>
        <v>929.53873844054522</v>
      </c>
      <c r="AR33" s="16" t="s">
        <v>33206</v>
      </c>
      <c r="AS33" s="33">
        <f>IF(D6L726C20=0,0,D6L726C18/D6L726C20)</f>
        <v>1.9992041393029215E-2</v>
      </c>
      <c r="AT33" s="16" t="s">
        <v>33207</v>
      </c>
      <c r="AU33" s="33">
        <f>IF(D6L726C5=0,0,D6L726C18/D6L726C5)</f>
        <v>9.9154727671028509E-2</v>
      </c>
      <c r="AV33" s="16" t="s">
        <v>33208</v>
      </c>
      <c r="AW33" s="33">
        <f>CHOOSE(MIN(D6L726C9,RUN_YEARS),B7L807C1,B7L807C10,B7L807C19,B7L807C28,B7L807C37)</f>
        <v>3757.7755241961831</v>
      </c>
      <c r="AX33" s="16" t="s">
        <v>33209</v>
      </c>
      <c r="AY33" s="33">
        <f>IF(D6L726C23=0,0,D6L726C19/D6L726C23)</f>
        <v>1.9992041393029212E-2</v>
      </c>
      <c r="AZ33" s="16" t="s">
        <v>33210</v>
      </c>
      <c r="BA33" s="33">
        <f>IF(D6L726C5=0,0,D6L726C19/D6L726C5)</f>
        <v>0.40084527232897149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-5.7538783015359963E-3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-4.9483353393209566E-3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-2.4741676696604783E-3</v>
      </c>
      <c r="R34" s="16" t="s">
        <v>33214</v>
      </c>
      <c r="S34" s="15">
        <f>D6L727C5-D6L727C7</f>
        <v>-2.4741676696604783E-3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-2.3767448808835463E-3</v>
      </c>
      <c r="X34" s="16" t="s">
        <v>33216</v>
      </c>
      <c r="Y34" s="33">
        <f>D6L727C7-D6L727C10</f>
        <v>-9.7422788776932012E-5</v>
      </c>
      <c r="Z34" s="16" t="s">
        <v>33217</v>
      </c>
      <c r="AA34" s="33">
        <f>CHOOSE(MIN(D6L727C9,RUN_YEARS),B7L807C7,B7L807C16,B7L807C25,B7L807C34,B7L807C43)</f>
        <v>530828</v>
      </c>
      <c r="AB34" s="16" t="s">
        <v>33218</v>
      </c>
      <c r="AC34" s="33">
        <f>IF(D6L727C12=0,0,D6L727C10/D6L727C12)</f>
        <v>-4.4774293761511196E-9</v>
      </c>
      <c r="AD34" s="16" t="s">
        <v>33219</v>
      </c>
      <c r="AE34" s="33">
        <f>IF(D6L727C5=0,0,D6L727C10/D6L727C5)</f>
        <v>0.48031200755478692</v>
      </c>
      <c r="AF34" s="16" t="s">
        <v>33220</v>
      </c>
      <c r="AG34" s="33">
        <f>CHOOSE(MIN(D6L727C9,RUN_YEARS),B7L807C5,B7L807C14,B7L807C23,B7L807C32,B7L807C41)</f>
        <v>8368.708968437877</v>
      </c>
      <c r="AH34" s="16" t="s">
        <v>33221</v>
      </c>
      <c r="AI34" s="33">
        <f>IF(D6L727C15=0,0,D6L727C11/D6L727C15)</f>
        <v>-1.1641316377992911E-8</v>
      </c>
      <c r="AJ34" s="16" t="s">
        <v>33222</v>
      </c>
      <c r="AK34" s="33">
        <f>IF(D6L727C5=0,0,D6L727C11/D6L727C5)</f>
        <v>1.9687992445213104E-2</v>
      </c>
      <c r="AL34" s="16" t="s">
        <v>33223</v>
      </c>
      <c r="AM34" s="33">
        <f>D6L727C8*CHOOSE(MIN(D6L727C9,RUN_YEARS),B7L807C4,B7L807C13,B7L807C22,B7L807C31,B7L807C40)</f>
        <v>-4.8662069941309379E-4</v>
      </c>
      <c r="AN34" s="16" t="s">
        <v>33224</v>
      </c>
      <c r="AO34" s="33">
        <f>D6L727C8-D6L727C18</f>
        <v>-1.9875469702473844E-3</v>
      </c>
      <c r="AP34" s="16" t="s">
        <v>33225</v>
      </c>
      <c r="AQ34" s="33">
        <f>CHOOSE(MIN(D6L727C9,RUN_YEARS),B7L807C2,B7L807C11,B7L807C20,B7L807C29,B7L807C38)</f>
        <v>969.04740231648066</v>
      </c>
      <c r="AR34" s="16" t="s">
        <v>33226</v>
      </c>
      <c r="AS34" s="33">
        <f>IF(D6L727C20=0,0,D6L727C18/D6L727C20)</f>
        <v>-5.0216397902707406E-7</v>
      </c>
      <c r="AT34" s="16" t="s">
        <v>33227</v>
      </c>
      <c r="AU34" s="33">
        <f>IF(D6L727C5=0,0,D6L727C18/D6L727C5)</f>
        <v>9.8340283356760358E-2</v>
      </c>
      <c r="AV34" s="16" t="s">
        <v>33228</v>
      </c>
      <c r="AW34" s="33">
        <f>CHOOSE(MIN(D6L727C9,RUN_YEARS),B7L807C1,B7L807C10,B7L807C19,B7L807C28,B7L807C37)</f>
        <v>3957.9640381577956</v>
      </c>
      <c r="AX34" s="16" t="s">
        <v>33229</v>
      </c>
      <c r="AY34" s="33">
        <f>IF(D6L727C23=0,0,D6L727C19/D6L727C23)</f>
        <v>-5.0216397902707395E-7</v>
      </c>
      <c r="AZ34" s="16" t="s">
        <v>33230</v>
      </c>
      <c r="BA34" s="33">
        <f>IF(D6L727C5=0,0,D6L727C19/D6L727C5)</f>
        <v>0.40165971664323963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64358.104935744617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44897.712545385766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22448.856272692883</v>
      </c>
      <c r="R35" s="16" t="s">
        <v>33234</v>
      </c>
      <c r="S35" s="15">
        <f>SUM(D6L701C8:D6L727C8)-2*SUM(D6L709C8,D6L711C8,D6L722C8,D6L724C8,D6L727C8)</f>
        <v>22448.856272692883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21564.283019028629</v>
      </c>
      <c r="X35" s="16" t="s">
        <v>33236</v>
      </c>
      <c r="Y35" s="33">
        <f>SUM(D6L701C11:D6L727C11)-2*SUM(D6L709C11,D6L711C11,D6L722C11,D6L724C11,D6L727C11)</f>
        <v>884.57325366425255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4.075167423115978E-2</v>
      </c>
      <c r="AD35" s="16" t="s">
        <v>33238</v>
      </c>
      <c r="AE35" s="33">
        <f>IF(D6L728C5=0,0,D6L728C10/D6L728C5)</f>
        <v>0.48029803293942724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0.10595435300101527</v>
      </c>
      <c r="AJ35" s="16" t="s">
        <v>33240</v>
      </c>
      <c r="AK35" s="33">
        <f>IF(D6L728C5=0,0,D6L728C11/D6L728C5)</f>
        <v>1.9701967060572711E-2</v>
      </c>
      <c r="AL35" s="16" t="s">
        <v>33241</v>
      </c>
      <c r="AM35" s="33">
        <f>SUM(D6L701C18:D6L727C18)-2*SUM(D6L709C18,D6L711C18,D6L722C18,D6L724C18,D6L727C18)</f>
        <v>4415.9123207548728</v>
      </c>
      <c r="AN35" s="16" t="s">
        <v>33242</v>
      </c>
      <c r="AO35" s="33">
        <f>SUM(D6L701C19:D6L727C19)-2*SUM(D6L709C19,D6L711C19,D6L722C19,D6L724C19,D6L727C19)</f>
        <v>18032.943951938007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4.5667502783487919</v>
      </c>
      <c r="AT35" s="16" t="s">
        <v>33244</v>
      </c>
      <c r="AU35" s="33">
        <f>IF(D6L728C5=0,0,D6L728C18/D6L728C5)</f>
        <v>9.835495107442184E-2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4.5667502783487919</v>
      </c>
      <c r="AZ35" s="16" t="s">
        <v>33246</v>
      </c>
      <c r="BA35" s="33">
        <f>IF(D6L728C5=0,0,D6L728C19/D6L728C5)</f>
        <v>0.40164504892557806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458.6851121382951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229.34255606914755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114.67127803457377</v>
      </c>
      <c r="R36" s="16" t="s">
        <v>33251</v>
      </c>
      <c r="S36" s="15">
        <f>D6L729C5-D6L729C7</f>
        <v>114.67127803457377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110.09235109119012</v>
      </c>
      <c r="X36" s="16" t="s">
        <v>33253</v>
      </c>
      <c r="Y36" s="33">
        <f>D6L729C7-D6L729C10</f>
        <v>4.5789269433836495</v>
      </c>
      <c r="Z36" s="16" t="s">
        <v>33254</v>
      </c>
      <c r="AA36" s="33">
        <f>CHOOSE(MIN(D6L729C9,RUN_YEARS),B7L807C7,B7L807C16,B7L807C25,B7L807C34,B7L807C43)</f>
        <v>495796</v>
      </c>
      <c r="AB36" s="16" t="s">
        <v>33255</v>
      </c>
      <c r="AC36" s="33">
        <f>IF(D6L729C12=0,0,D6L729C10/D6L729C12)</f>
        <v>2.2205171298515946E-4</v>
      </c>
      <c r="AD36" s="16" t="s">
        <v>33256</v>
      </c>
      <c r="AE36" s="33">
        <f>IF(D6L729C5=0,0,D6L729C10/D6L729C5)</f>
        <v>0.48003455171222958</v>
      </c>
      <c r="AF36" s="16" t="s">
        <v>33257</v>
      </c>
      <c r="AG36" s="33">
        <f>CHOOSE(MIN(D6L729C9,RUN_YEARS),B7L807C5,B7L807C14,B7L807C23,B7L807C32,B7L807C41)</f>
        <v>7931.1513691090095</v>
      </c>
      <c r="AH36" s="16" t="s">
        <v>33258</v>
      </c>
      <c r="AI36" s="33">
        <f>IF(D6L729C15=0,0,D6L729C11/D6L729C15)</f>
        <v>5.7733445376141515E-4</v>
      </c>
      <c r="AJ36" s="16" t="s">
        <v>33259</v>
      </c>
      <c r="AK36" s="33">
        <f>IF(D6L729C5=0,0,D6L729C11/D6L729C5)</f>
        <v>1.9965448287770401E-2</v>
      </c>
      <c r="AL36" s="16" t="s">
        <v>33260</v>
      </c>
      <c r="AM36" s="33">
        <f>D6L729C8*CHOOSE(MIN(D6L729C9,RUN_YEARS),B7L807C4,B7L807C13,B7L807C22,B7L807C31,B7L807C40)</f>
        <v>22.740398690413915</v>
      </c>
      <c r="AN36" s="16" t="s">
        <v>33261</v>
      </c>
      <c r="AO36" s="33">
        <f>D6L729C8-D6L729C18</f>
        <v>91.930879344159862</v>
      </c>
      <c r="AP36" s="16" t="s">
        <v>33262</v>
      </c>
      <c r="AQ36" s="33">
        <f>CHOOSE(MIN(D6L729C9,RUN_YEARS),B7L807C2,B7L807C11,B7L807C20,B7L807C29,B7L807C38)</f>
        <v>929.53873844054522</v>
      </c>
      <c r="AR36" s="16" t="s">
        <v>33263</v>
      </c>
      <c r="AS36" s="33">
        <f>IF(D6L729C20=0,0,D6L729C18/D6L729C20)</f>
        <v>2.4464175348479496E-2</v>
      </c>
      <c r="AT36" s="16" t="s">
        <v>33264</v>
      </c>
      <c r="AU36" s="33">
        <f>IF(D6L729C5=0,0,D6L729C18/D6L729C5)</f>
        <v>9.9154727671028522E-2</v>
      </c>
      <c r="AV36" s="16" t="s">
        <v>33265</v>
      </c>
      <c r="AW36" s="33">
        <f>CHOOSE(MIN(D6L729C9,RUN_YEARS),B7L807C1,B7L807C10,B7L807C19,B7L807C28,B7L807C37)</f>
        <v>3757.7755241961831</v>
      </c>
      <c r="AX36" s="16" t="s">
        <v>33266</v>
      </c>
      <c r="AY36" s="33">
        <f>IF(D6L729C23=0,0,D6L729C19/D6L729C23)</f>
        <v>2.4464175348479493E-2</v>
      </c>
      <c r="AZ36" s="16" t="s">
        <v>33267</v>
      </c>
      <c r="BA36" s="33">
        <f>IF(D6L729C5=0,0,D6L729C19/D6L729C5)</f>
        <v>0.40084527232897149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0.86786083024634619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0.86786083024634619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0.4339304151231731</v>
      </c>
      <c r="R37" s="16" t="s">
        <v>33271</v>
      </c>
      <c r="S37" s="15">
        <f>D6L730C5-D6L730C7</f>
        <v>0.4339304151231731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0.41660318459590817</v>
      </c>
      <c r="X37" s="16" t="s">
        <v>33273</v>
      </c>
      <c r="Y37" s="33">
        <f>D6L730C7-D6L730C10</f>
        <v>1.7327230527264925E-2</v>
      </c>
      <c r="Z37" s="16" t="s">
        <v>33274</v>
      </c>
      <c r="AA37" s="33">
        <f>CHOOSE(MIN(D6L730C9,RUN_YEARS),B7L807C7,B7L807C16,B7L807C25,B7L807C34,B7L807C43)</f>
        <v>495796</v>
      </c>
      <c r="AB37" s="16" t="s">
        <v>33275</v>
      </c>
      <c r="AC37" s="33">
        <f>IF(D6L730C12=0,0,D6L730C10/D6L730C12)</f>
        <v>8.4027137087815986E-7</v>
      </c>
      <c r="AD37" s="16" t="s">
        <v>33276</v>
      </c>
      <c r="AE37" s="33">
        <f>IF(D6L730C5=0,0,D6L730C10/D6L730C5)</f>
        <v>0.48003455171222958</v>
      </c>
      <c r="AF37" s="16" t="s">
        <v>33277</v>
      </c>
      <c r="AG37" s="33">
        <f>CHOOSE(MIN(D6L730C9,RUN_YEARS),B7L807C5,B7L807C14,B7L807C23,B7L807C32,B7L807C41)</f>
        <v>7931.1513691090095</v>
      </c>
      <c r="AH37" s="16" t="s">
        <v>33278</v>
      </c>
      <c r="AI37" s="33">
        <f>IF(D6L730C15=0,0,D6L730C11/D6L730C15)</f>
        <v>2.1847055642832193E-6</v>
      </c>
      <c r="AJ37" s="16" t="s">
        <v>33279</v>
      </c>
      <c r="AK37" s="33">
        <f>IF(D6L730C5=0,0,D6L730C11/D6L730C5)</f>
        <v>1.9965448287770415E-2</v>
      </c>
      <c r="AL37" s="16" t="s">
        <v>33280</v>
      </c>
      <c r="AM37" s="33">
        <f>D6L730C8*CHOOSE(MIN(D6L730C9,RUN_YEARS),B7L807C4,B7L807C13,B7L807C22,B7L807C31,B7L807C40)</f>
        <v>8.6052504279429176E-2</v>
      </c>
      <c r="AN37" s="16" t="s">
        <v>33281</v>
      </c>
      <c r="AO37" s="33">
        <f>D6L730C8-D6L730C18</f>
        <v>0.34787791084374392</v>
      </c>
      <c r="AP37" s="16" t="s">
        <v>33282</v>
      </c>
      <c r="AQ37" s="33">
        <f>CHOOSE(MIN(D6L730C9,RUN_YEARS),B7L807C2,B7L807C11,B7L807C20,B7L807C29,B7L807C38)</f>
        <v>929.53873844054522</v>
      </c>
      <c r="AR37" s="16" t="s">
        <v>33283</v>
      </c>
      <c r="AS37" s="33">
        <f>IF(D6L730C20=0,0,D6L730C18/D6L730C20)</f>
        <v>9.2575490101463089E-5</v>
      </c>
      <c r="AT37" s="16" t="s">
        <v>33284</v>
      </c>
      <c r="AU37" s="33">
        <f>IF(D6L730C5=0,0,D6L730C18/D6L730C5)</f>
        <v>9.9154727671028522E-2</v>
      </c>
      <c r="AV37" s="16" t="s">
        <v>33285</v>
      </c>
      <c r="AW37" s="33">
        <f>CHOOSE(MIN(D6L730C9,RUN_YEARS),B7L807C1,B7L807C10,B7L807C19,B7L807C28,B7L807C37)</f>
        <v>3757.7755241961831</v>
      </c>
      <c r="AX37" s="16" t="s">
        <v>33286</v>
      </c>
      <c r="AY37" s="33">
        <f>IF(D6L730C23=0,0,D6L730C19/D6L730C23)</f>
        <v>9.2575490101463062E-5</v>
      </c>
      <c r="AZ37" s="16" t="s">
        <v>33287</v>
      </c>
      <c r="BA37" s="33">
        <f>IF(D6L730C5=0,0,D6L730C19/D6L730C5)</f>
        <v>0.40084527232897149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125.39460387225101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62.697301936125506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31.348650968062753</v>
      </c>
      <c r="R38" s="16" t="s">
        <v>33291</v>
      </c>
      <c r="S38" s="15">
        <f>D6L731C5-D6L731C7</f>
        <v>31.348650968062753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30.09687122847431</v>
      </c>
      <c r="X38" s="16" t="s">
        <v>33293</v>
      </c>
      <c r="Y38" s="33">
        <f>D6L731C7-D6L731C10</f>
        <v>1.2517797395884429</v>
      </c>
      <c r="Z38" s="16" t="s">
        <v>33294</v>
      </c>
      <c r="AA38" s="33">
        <f>CHOOSE(MIN(D6L731C9,RUN_YEARS),B7L807C7,B7L807C16,B7L807C25,B7L807C34,B7L807C43)</f>
        <v>495796</v>
      </c>
      <c r="AB38" s="16" t="s">
        <v>33295</v>
      </c>
      <c r="AC38" s="33">
        <f>IF(D6L731C12=0,0,D6L731C10/D6L731C12)</f>
        <v>6.0704142890370855E-5</v>
      </c>
      <c r="AD38" s="16" t="s">
        <v>33296</v>
      </c>
      <c r="AE38" s="33">
        <f>IF(D6L731C5=0,0,D6L731C10/D6L731C5)</f>
        <v>0.48003455171222958</v>
      </c>
      <c r="AF38" s="16" t="s">
        <v>33297</v>
      </c>
      <c r="AG38" s="33">
        <f>CHOOSE(MIN(D6L731C9,RUN_YEARS),B7L807C5,B7L807C14,B7L807C23,B7L807C32,B7L807C41)</f>
        <v>7931.1513691090095</v>
      </c>
      <c r="AH38" s="16" t="s">
        <v>33298</v>
      </c>
      <c r="AI38" s="33">
        <f>IF(D6L731C15=0,0,D6L731C11/D6L731C15)</f>
        <v>1.5783077151496462E-4</v>
      </c>
      <c r="AJ38" s="16" t="s">
        <v>33299</v>
      </c>
      <c r="AK38" s="33">
        <f>IF(D6L731C5=0,0,D6L731C11/D6L731C5)</f>
        <v>1.9965448287770433E-2</v>
      </c>
      <c r="AL38" s="16" t="s">
        <v>33300</v>
      </c>
      <c r="AM38" s="33">
        <f>D6L731C8*CHOOSE(MIN(D6L731C9,RUN_YEARS),B7L807C4,B7L807C13,B7L807C22,B7L807C31,B7L807C40)</f>
        <v>6.2167338991847743</v>
      </c>
      <c r="AN38" s="16" t="s">
        <v>33301</v>
      </c>
      <c r="AO38" s="33">
        <f>D6L731C8-D6L731C18</f>
        <v>25.131917068877978</v>
      </c>
      <c r="AP38" s="16" t="s">
        <v>33302</v>
      </c>
      <c r="AQ38" s="33">
        <f>CHOOSE(MIN(D6L731C9,RUN_YEARS),B7L807C2,B7L807C11,B7L807C20,B7L807C29,B7L807C38)</f>
        <v>929.53873844054522</v>
      </c>
      <c r="AR38" s="16" t="s">
        <v>33303</v>
      </c>
      <c r="AS38" s="33">
        <f>IF(D6L731C20=0,0,D6L731C18/D6L731C20)</f>
        <v>6.687977210733974E-3</v>
      </c>
      <c r="AT38" s="16" t="s">
        <v>33304</v>
      </c>
      <c r="AU38" s="33">
        <f>IF(D6L731C5=0,0,D6L731C18/D6L731C5)</f>
        <v>9.9154727671028536E-2</v>
      </c>
      <c r="AV38" s="16" t="s">
        <v>33305</v>
      </c>
      <c r="AW38" s="33">
        <f>CHOOSE(MIN(D6L731C9,RUN_YEARS),B7L807C1,B7L807C10,B7L807C19,B7L807C28,B7L807C37)</f>
        <v>3757.7755241961831</v>
      </c>
      <c r="AX38" s="16" t="s">
        <v>33306</v>
      </c>
      <c r="AY38" s="33">
        <f>IF(D6L731C23=0,0,D6L731C19/D6L731C23)</f>
        <v>6.6879772107339723E-3</v>
      </c>
      <c r="AZ38" s="16" t="s">
        <v>33307</v>
      </c>
      <c r="BA38" s="33">
        <f>IF(D6L731C5=0,0,D6L731C19/D6L731C5)</f>
        <v>0.40084527232897149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495796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7931.1513691090095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929.53873844054522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3757.7755241961831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3350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3350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1340</v>
      </c>
      <c r="R40" s="16" t="s">
        <v>33332</v>
      </c>
      <c r="S40" s="15">
        <f>D6L733C5-D6L733C7</f>
        <v>2010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1286.4925985887753</v>
      </c>
      <c r="X40" s="16" t="s">
        <v>33334</v>
      </c>
      <c r="Y40" s="33">
        <f>D6L733C7-D6L733C10</f>
        <v>53.507401411224691</v>
      </c>
      <c r="Z40" s="16" t="s">
        <v>33335</v>
      </c>
      <c r="AA40" s="33">
        <f>CHOOSE(MIN(D6L733C9,RUN_YEARS),B7L807C7,B7L807C16,B7L807C25,B7L807C34,B7L807C43)</f>
        <v>495796</v>
      </c>
      <c r="AB40" s="16" t="s">
        <v>33336</v>
      </c>
      <c r="AC40" s="33">
        <f>IF(D6L733C12=0,0,D6L733C10/D6L733C12)</f>
        <v>2.5948022948728416E-3</v>
      </c>
      <c r="AD40" s="16" t="s">
        <v>33337</v>
      </c>
      <c r="AE40" s="33">
        <f>IF(D6L733C5=0,0,D6L733C10/D6L733C5)</f>
        <v>0.38402764136978368</v>
      </c>
      <c r="AF40" s="16" t="s">
        <v>33338</v>
      </c>
      <c r="AG40" s="33">
        <f>CHOOSE(MIN(D6L733C9,RUN_YEARS),B7L807C5,B7L807C14,B7L807C23,B7L807C32,B7L807C41)</f>
        <v>7931.1513691090095</v>
      </c>
      <c r="AH40" s="16" t="s">
        <v>33339</v>
      </c>
      <c r="AI40" s="33">
        <f>IF(D6L733C15=0,0,D6L733C11/D6L733C15)</f>
        <v>6.7464859666693947E-3</v>
      </c>
      <c r="AJ40" s="16" t="s">
        <v>33340</v>
      </c>
      <c r="AK40" s="33">
        <f>IF(D6L733C5=0,0,D6L733C11/D6L733C5)</f>
        <v>1.5972358630216326E-2</v>
      </c>
      <c r="AL40" s="16" t="s">
        <v>33341</v>
      </c>
      <c r="AM40" s="33">
        <f>D6L733C8*CHOOSE(MIN(D6L733C9,RUN_YEARS),B7L807C4,B7L807C13,B7L807C22,B7L807C31,B7L807C40)</f>
        <v>398.60200523753468</v>
      </c>
      <c r="AN40" s="16" t="s">
        <v>33342</v>
      </c>
      <c r="AO40" s="33">
        <f>D6L733C8-D6L733C18</f>
        <v>1611.3979947624653</v>
      </c>
      <c r="AP40" s="16" t="s">
        <v>33343</v>
      </c>
      <c r="AQ40" s="33">
        <f>CHOOSE(MIN(D6L733C9,RUN_YEARS),B7L807C2,B7L807C11,B7L807C20,B7L807C29,B7L807C38)</f>
        <v>929.53873844054522</v>
      </c>
      <c r="AR40" s="16" t="s">
        <v>33344</v>
      </c>
      <c r="AS40" s="33">
        <f>IF(D6L733C20=0,0,D6L733C18/D6L733C20)</f>
        <v>0.42881699143196056</v>
      </c>
      <c r="AT40" s="16" t="s">
        <v>33345</v>
      </c>
      <c r="AU40" s="33">
        <f>IF(D6L733C5=0,0,D6L733C18/D6L733C5)</f>
        <v>0.11898567320523423</v>
      </c>
      <c r="AV40" s="16" t="s">
        <v>33346</v>
      </c>
      <c r="AW40" s="33">
        <f>CHOOSE(MIN(D6L733C9,RUN_YEARS),B7L807C1,B7L807C10,B7L807C19,B7L807C28,B7L807C37)</f>
        <v>3757.7755241961831</v>
      </c>
      <c r="AX40" s="16" t="s">
        <v>33347</v>
      </c>
      <c r="AY40" s="33">
        <f>IF(D6L733C23=0,0,D6L733C19/D6L733C23)</f>
        <v>0.42881699143196045</v>
      </c>
      <c r="AZ40" s="16" t="s">
        <v>33348</v>
      </c>
      <c r="BA40" s="33">
        <f>IF(D6L733C5=0,0,D6L733C19/D6L733C5)</f>
        <v>0.48101432679476575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14404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14404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14404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495796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7931.1513691090095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2856.4493947469896</v>
      </c>
      <c r="AN41" s="16" t="s">
        <v>33361</v>
      </c>
      <c r="AO41" s="33">
        <f>D6L734C8-D6L734C18</f>
        <v>11547.550605253011</v>
      </c>
      <c r="AP41" s="16" t="s">
        <v>33362</v>
      </c>
      <c r="AQ41" s="33">
        <f>CHOOSE(MIN(D6L734C9,RUN_YEARS),B7L807C2,B7L807C11,B7L807C20,B7L807C29,B7L807C38)</f>
        <v>929.53873844054522</v>
      </c>
      <c r="AR41" s="16" t="s">
        <v>33363</v>
      </c>
      <c r="AS41" s="33">
        <f>IF(D6L734C20=0,0,D6L734C18/D6L734C20)</f>
        <v>3.0729750968089347</v>
      </c>
      <c r="AT41" s="16" t="s">
        <v>33364</v>
      </c>
      <c r="AU41" s="33">
        <f>IF(D6L734C5=0,0,D6L734C18/D6L734C5)</f>
        <v>0.19830945534205704</v>
      </c>
      <c r="AV41" s="16" t="s">
        <v>33365</v>
      </c>
      <c r="AW41" s="33">
        <f>CHOOSE(MIN(D6L734C9,RUN_YEARS),B7L807C1,B7L807C10,B7L807C19,B7L807C28,B7L807C37)</f>
        <v>3757.7755241961831</v>
      </c>
      <c r="AX41" s="16" t="s">
        <v>33366</v>
      </c>
      <c r="AY41" s="33">
        <f>IF(D6L734C23=0,0,D6L734C19/D6L734C23)</f>
        <v>3.0729750968089347</v>
      </c>
      <c r="AZ41" s="16" t="s">
        <v>33367</v>
      </c>
      <c r="BA41" s="33">
        <f>IF(D6L734C5=0,0,D6L734C19/D6L734C5)</f>
        <v>0.80169054465794298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-795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-795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-795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-763.25493722244505</v>
      </c>
      <c r="X42" s="16" t="s">
        <v>33374</v>
      </c>
      <c r="Y42" s="33">
        <f>D6L735C7-D6L735C10</f>
        <v>-31.745062777554949</v>
      </c>
      <c r="Z42" s="16" t="s">
        <v>33375</v>
      </c>
      <c r="AA42" s="33">
        <f>CHOOSE(MIN(D6L735C9,RUN_YEARS),B7L807C7,B7L807C16,B7L807C25,B7L807C34,B7L807C43)</f>
        <v>495796</v>
      </c>
      <c r="AB42" s="16" t="s">
        <v>33376</v>
      </c>
      <c r="AC42" s="33">
        <f>IF(D6L735C12=0,0,D6L735C10/D6L735C12)</f>
        <v>-1.5394536003163499E-3</v>
      </c>
      <c r="AD42" s="16" t="s">
        <v>33377</v>
      </c>
      <c r="AE42" s="33">
        <f>IF(D6L735C5=0,0,D6L735C10/D6L735C5)</f>
        <v>0.96006910342445917</v>
      </c>
      <c r="AF42" s="16" t="s">
        <v>33378</v>
      </c>
      <c r="AG42" s="33">
        <f>CHOOSE(MIN(D6L735C9,RUN_YEARS),B7L807C5,B7L807C14,B7L807C23,B7L807C32,B7L807C41)</f>
        <v>7931.1513691090095</v>
      </c>
      <c r="AH42" s="16" t="s">
        <v>33379</v>
      </c>
      <c r="AI42" s="33">
        <f>IF(D6L735C15=0,0,D6L735C11/D6L735C15)</f>
        <v>-4.0025793608225143E-3</v>
      </c>
      <c r="AJ42" s="16" t="s">
        <v>33380</v>
      </c>
      <c r="AK42" s="33">
        <f>IF(D6L735C5=0,0,D6L735C11/D6L735C5)</f>
        <v>3.9930896575540817E-2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929.53873844054522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3757.7755241961831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-7194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-7194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-7194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495796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7931.1513691090095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-1426.6382217307585</v>
      </c>
      <c r="AN43" s="16" t="s">
        <v>33402</v>
      </c>
      <c r="AO43" s="33">
        <f>D6L736C8-D6L736C18</f>
        <v>-5767.3617782692418</v>
      </c>
      <c r="AP43" s="16" t="s">
        <v>33403</v>
      </c>
      <c r="AQ43" s="33">
        <f>CHOOSE(MIN(D6L736C9,RUN_YEARS),B7L807C2,B7L807C11,B7L807C20,B7L807C29,B7L807C38)</f>
        <v>929.53873844054522</v>
      </c>
      <c r="AR43" s="16" t="s">
        <v>33404</v>
      </c>
      <c r="AS43" s="33">
        <f>IF(D6L736C20=0,0,D6L736C18/D6L736C20)</f>
        <v>-1.5347808141102111</v>
      </c>
      <c r="AT43" s="16" t="s">
        <v>33405</v>
      </c>
      <c r="AU43" s="33">
        <f>IF(D6L736C5=0,0,D6L736C18/D6L736C5)</f>
        <v>0.19830945534205704</v>
      </c>
      <c r="AV43" s="16" t="s">
        <v>33406</v>
      </c>
      <c r="AW43" s="33">
        <f>CHOOSE(MIN(D6L736C9,RUN_YEARS),B7L807C1,B7L807C10,B7L807C19,B7L807C28,B7L807C37)</f>
        <v>3757.7755241961831</v>
      </c>
      <c r="AX43" s="16" t="s">
        <v>33407</v>
      </c>
      <c r="AY43" s="33">
        <f>IF(D6L736C23=0,0,D6L736C19/D6L736C23)</f>
        <v>-1.5347808141102106</v>
      </c>
      <c r="AZ43" s="16" t="s">
        <v>33408</v>
      </c>
      <c r="BA43" s="33">
        <f>IF(D6L736C5=0,0,D6L736C19/D6L736C5)</f>
        <v>0.80169054465794298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10349.947576840794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10057.907718835519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691.45385941775976</v>
      </c>
      <c r="R44" s="16" t="s">
        <v>33412</v>
      </c>
      <c r="S44" s="15">
        <f>SUM(D6L729C8:D6L736C8)</f>
        <v>9366.4538594177611</v>
      </c>
      <c r="U44" s="21" t="str">
        <f>NULL_VALUE</f>
        <v>n/a</v>
      </c>
      <c r="V44" s="16" t="s">
        <v>33413</v>
      </c>
      <c r="W44" s="33">
        <f>SUM(D6L729C10:D6L736C10)</f>
        <v>663.8434868705906</v>
      </c>
      <c r="X44" s="16" t="s">
        <v>33414</v>
      </c>
      <c r="Y44" s="33">
        <f>SUM(D6L729C11:D6L736C11)</f>
        <v>27.610372547169099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1.3389448218029002E-3</v>
      </c>
      <c r="AD44" s="16" t="s">
        <v>33416</v>
      </c>
      <c r="AE44" s="33">
        <f>IF(D6L737C5=0,0,D6L737C10/D6L737C5)</f>
        <v>6.6002145319687705E-2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3.4812565366875436E-3</v>
      </c>
      <c r="AJ44" s="16" t="s">
        <v>33418</v>
      </c>
      <c r="AK44" s="33">
        <f>IF(D6L737C5=0,0,D6L737C11/D6L737C5)</f>
        <v>2.7451407707254015E-3</v>
      </c>
      <c r="AL44" s="16" t="s">
        <v>33419</v>
      </c>
      <c r="AM44" s="33">
        <f>SUM(D6L729C18:D6L736C18)</f>
        <v>1857.4563633476439</v>
      </c>
      <c r="AN44" s="16" t="s">
        <v>33420</v>
      </c>
      <c r="AO44" s="33">
        <f>SUM(D6L729C19:D6L736C19)</f>
        <v>7508.9974960701165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1.9982560021799991</v>
      </c>
      <c r="AT44" s="16" t="s">
        <v>33422</v>
      </c>
      <c r="AU44" s="33">
        <f>IF(D6L737C5=0,0,D6L737C18/D6L737C5)</f>
        <v>0.18467621848122265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1.9982560021799995</v>
      </c>
      <c r="AZ44" s="16" t="s">
        <v>33424</v>
      </c>
      <c r="BA44" s="33">
        <f>IF(D6L737C5=0,0,D6L737C19/D6L737C5)</f>
        <v>0.74657649542836435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2298.579939877015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1149.2899699385075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574.64498496925376</v>
      </c>
      <c r="R45" s="16" t="s">
        <v>33429</v>
      </c>
      <c r="S45" s="15">
        <f>D6L738C5-D6L738C7</f>
        <v>574.64498496925376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551.69889550679329</v>
      </c>
      <c r="X45" s="16" t="s">
        <v>33431</v>
      </c>
      <c r="Y45" s="33">
        <f>D6L738C7-D6L738C10</f>
        <v>22.946089462460463</v>
      </c>
      <c r="Z45" s="16" t="s">
        <v>33432</v>
      </c>
      <c r="AA45" s="33">
        <f>CHOOSE(MIN(D6L738C9,RUN_YEARS),B7L807C7,B7L807C16,B7L807C25,B7L807C34,B7L807C43)</f>
        <v>495796</v>
      </c>
      <c r="AB45" s="16" t="s">
        <v>33433</v>
      </c>
      <c r="AC45" s="33">
        <f>IF(D6L738C12=0,0,D6L738C10/D6L738C12)</f>
        <v>1.1127538251756637E-3</v>
      </c>
      <c r="AD45" s="16" t="s">
        <v>33434</v>
      </c>
      <c r="AE45" s="33">
        <f>IF(D6L738C5=0,0,D6L738C10/D6L738C5)</f>
        <v>0.48003455171222958</v>
      </c>
      <c r="AF45" s="16" t="s">
        <v>33435</v>
      </c>
      <c r="AG45" s="33">
        <f>CHOOSE(MIN(D6L738C9,RUN_YEARS),B7L807C5,B7L807C14,B7L807C23,B7L807C32,B7L807C41)</f>
        <v>7931.1513691090095</v>
      </c>
      <c r="AH45" s="16" t="s">
        <v>33436</v>
      </c>
      <c r="AI45" s="33">
        <f>IF(D6L738C15=0,0,D6L738C11/D6L738C15)</f>
        <v>2.8931599454567265E-3</v>
      </c>
      <c r="AJ45" s="16" t="s">
        <v>33437</v>
      </c>
      <c r="AK45" s="33">
        <f>IF(D6L738C5=0,0,D6L738C11/D6L738C5)</f>
        <v>1.9965448287770395E-2</v>
      </c>
      <c r="AL45" s="16" t="s">
        <v>33438</v>
      </c>
      <c r="AM45" s="33">
        <f>D6L738C8*CHOOSE(MIN(D6L738C9,RUN_YEARS),B7L807C4,B7L807C13,B7L807C22,B7L807C31,B7L807C40)</f>
        <v>113.95753398429727</v>
      </c>
      <c r="AN45" s="16" t="s">
        <v>33439</v>
      </c>
      <c r="AO45" s="33">
        <f>D6L738C8-D6L738C18</f>
        <v>460.68745098495651</v>
      </c>
      <c r="AP45" s="16" t="s">
        <v>33440</v>
      </c>
      <c r="AQ45" s="33">
        <f>CHOOSE(MIN(D6L738C9,RUN_YEARS),B7L807C2,B7L807C11,B7L807C20,B7L807C29,B7L807C38)</f>
        <v>929.53873844054522</v>
      </c>
      <c r="AR45" s="16" t="s">
        <v>33441</v>
      </c>
      <c r="AS45" s="33">
        <f>IF(D6L738C20=0,0,D6L738C18/D6L738C20)</f>
        <v>0.12259578785869631</v>
      </c>
      <c r="AT45" s="16" t="s">
        <v>33442</v>
      </c>
      <c r="AU45" s="33">
        <f>IF(D6L738C5=0,0,D6L738C18/D6L738C5)</f>
        <v>9.9154727671028522E-2</v>
      </c>
      <c r="AV45" s="16" t="s">
        <v>33443</v>
      </c>
      <c r="AW45" s="33">
        <f>CHOOSE(MIN(D6L738C9,RUN_YEARS),B7L807C1,B7L807C10,B7L807C19,B7L807C28,B7L807C37)</f>
        <v>3757.7755241961831</v>
      </c>
      <c r="AX45" s="16" t="s">
        <v>33444</v>
      </c>
      <c r="AY45" s="33">
        <f>IF(D6L738C23=0,0,D6L738C19/D6L738C23)</f>
        <v>0.12259578785869629</v>
      </c>
      <c r="AZ45" s="16" t="s">
        <v>33445</v>
      </c>
      <c r="BA45" s="33">
        <f>IF(D6L738C5=0,0,D6L738C19/D6L738C5)</f>
        <v>0.40084527232897149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12293.992623896753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12293.992623896753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4917.5970495587017</v>
      </c>
      <c r="R46" s="16" t="s">
        <v>33449</v>
      </c>
      <c r="S46" s="15">
        <f>D6L739C5-D6L739C7</f>
        <v>7376.3955743380511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4721.2329903725886</v>
      </c>
      <c r="X46" s="16" t="s">
        <v>33451</v>
      </c>
      <c r="Y46" s="33">
        <f>D6L739C7-D6L739C10</f>
        <v>196.36405918611308</v>
      </c>
      <c r="Z46" s="16" t="s">
        <v>33452</v>
      </c>
      <c r="AA46" s="33">
        <f>CHOOSE(MIN(D6L739C9,RUN_YEARS),B7L807C7,B7L807C16,B7L807C25,B7L807C34,B7L807C43)</f>
        <v>495796</v>
      </c>
      <c r="AB46" s="16" t="s">
        <v>33453</v>
      </c>
      <c r="AC46" s="33">
        <f>IF(D6L739C12=0,0,D6L739C10/D6L739C12)</f>
        <v>9.5225314249662938E-3</v>
      </c>
      <c r="AD46" s="16" t="s">
        <v>33454</v>
      </c>
      <c r="AE46" s="33">
        <f>IF(D6L739C5=0,0,D6L739C10/D6L739C5)</f>
        <v>0.38402764136978373</v>
      </c>
      <c r="AF46" s="16" t="s">
        <v>33455</v>
      </c>
      <c r="AG46" s="33">
        <f>CHOOSE(MIN(D6L739C9,RUN_YEARS),B7L807C5,B7L807C14,B7L807C23,B7L807C32,B7L807C41)</f>
        <v>7931.1513691090095</v>
      </c>
      <c r="AH46" s="16" t="s">
        <v>33456</v>
      </c>
      <c r="AI46" s="33">
        <f>IF(D6L739C15=0,0,D6L739C11/D6L739C15)</f>
        <v>2.4758581704912377E-2</v>
      </c>
      <c r="AJ46" s="16" t="s">
        <v>33457</v>
      </c>
      <c r="AK46" s="33">
        <f>IF(D6L739C5=0,0,D6L739C11/D6L739C5)</f>
        <v>1.5972358630216319E-2</v>
      </c>
      <c r="AL46" s="16" t="s">
        <v>33458</v>
      </c>
      <c r="AM46" s="33">
        <f>D6L739C8*CHOOSE(MIN(D6L739C9,RUN_YEARS),B7L807C4,B7L807C13,B7L807C22,B7L807C31,B7L807C40)</f>
        <v>1462.8089887345391</v>
      </c>
      <c r="AN46" s="16" t="s">
        <v>33459</v>
      </c>
      <c r="AO46" s="33">
        <f>D6L739C8-D6L739C18</f>
        <v>5913.5865856035125</v>
      </c>
      <c r="AP46" s="16" t="s">
        <v>33460</v>
      </c>
      <c r="AQ46" s="33">
        <f>CHOOSE(MIN(D6L739C9,RUN_YEARS),B7L807C2,B7L807C11,B7L807C20,B7L807C29,B7L807C38)</f>
        <v>929.53873844054522</v>
      </c>
      <c r="AR46" s="16" t="s">
        <v>33461</v>
      </c>
      <c r="AS46" s="33">
        <f>IF(D6L739C20=0,0,D6L739C18/D6L739C20)</f>
        <v>1.5736934118406327</v>
      </c>
      <c r="AT46" s="16" t="s">
        <v>33462</v>
      </c>
      <c r="AU46" s="33">
        <f>IF(D6L739C5=0,0,D6L739C18/D6L739C5)</f>
        <v>0.11898567320523423</v>
      </c>
      <c r="AV46" s="16" t="s">
        <v>33463</v>
      </c>
      <c r="AW46" s="33">
        <f>CHOOSE(MIN(D6L739C9,RUN_YEARS),B7L807C1,B7L807C10,B7L807C19,B7L807C28,B7L807C37)</f>
        <v>3757.7755241961831</v>
      </c>
      <c r="AX46" s="16" t="s">
        <v>33464</v>
      </c>
      <c r="AY46" s="33">
        <f>IF(D6L739C23=0,0,D6L739C19/D6L739C23)</f>
        <v>1.5736934118406325</v>
      </c>
      <c r="AZ46" s="16" t="s">
        <v>33465</v>
      </c>
      <c r="BA46" s="33">
        <f>IF(D6L739C5=0,0,D6L739C19/D6L739C5)</f>
        <v>0.48101432679476575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14592.572563773767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13443.28259383526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5492.2420345279552</v>
      </c>
      <c r="R47" s="16" t="s">
        <v>33469</v>
      </c>
      <c r="S47" s="15">
        <f>SUM(D6L738C8:D6L739C8)</f>
        <v>7951.0405593073046</v>
      </c>
      <c r="U47" s="21" t="str">
        <f>NULL_VALUE</f>
        <v>n/a</v>
      </c>
      <c r="V47" s="16" t="s">
        <v>33470</v>
      </c>
      <c r="W47" s="33">
        <f>SUM(D6L738C10:D6L739C10)</f>
        <v>5272.9318858793822</v>
      </c>
      <c r="X47" s="16" t="s">
        <v>33471</v>
      </c>
      <c r="Y47" s="33">
        <f>SUM(D6L738C11:D6L739C11)</f>
        <v>219.31014864857354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1.0635285250141957E-2</v>
      </c>
      <c r="AD47" s="16" t="s">
        <v>33473</v>
      </c>
      <c r="AE47" s="33">
        <f>IF(D6L740C5=0,0,D6L740C10/D6L740C5)</f>
        <v>0.39223544168426627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2.7651741650369103E-2</v>
      </c>
      <c r="AJ47" s="16" t="s">
        <v>33475</v>
      </c>
      <c r="AK47" s="33">
        <f>IF(D6L740C5=0,0,D6L740C11/D6L740C5)</f>
        <v>1.6313734916882837E-2</v>
      </c>
      <c r="AL47" s="16" t="s">
        <v>33476</v>
      </c>
      <c r="AM47" s="33">
        <f>SUM(D6L738C18:D6L739C18)</f>
        <v>1576.7665227188363</v>
      </c>
      <c r="AN47" s="16" t="s">
        <v>33477</v>
      </c>
      <c r="AO47" s="33">
        <f>SUM(D6L738C19:D6L739C19)</f>
        <v>6374.2740365884692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1.696289199699329</v>
      </c>
      <c r="AT47" s="16" t="s">
        <v>33479</v>
      </c>
      <c r="AU47" s="33">
        <f>IF(D6L740C5=0,0,D6L740C18/D6L740C5)</f>
        <v>0.1172902906498373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1.6962891996993288</v>
      </c>
      <c r="AZ47" s="16" t="s">
        <v>33481</v>
      </c>
      <c r="BA47" s="33">
        <f>IF(D6L740C5=0,0,D6L740C19/D6L740C5)</f>
        <v>0.47416053274901365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89300.625076359182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68398.90285805655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28632.552166638598</v>
      </c>
      <c r="R48" s="16" t="s">
        <v>33486</v>
      </c>
      <c r="S48" s="15">
        <f>SUM(D6L728C8,D6L737C8,D6L740C8)</f>
        <v>39766.350691417945</v>
      </c>
      <c r="U48" s="21" t="str">
        <f>NULL_VALUE</f>
        <v>n/a</v>
      </c>
      <c r="V48" s="16" t="s">
        <v>33487</v>
      </c>
      <c r="W48" s="33">
        <f>SUM(D6L728C10,D6L737C10,D6L740C10)</f>
        <v>27501.058391778603</v>
      </c>
      <c r="X48" s="16" t="s">
        <v>33488</v>
      </c>
      <c r="Y48" s="33">
        <f>SUM(D6L728C11,D6L737C11,D6L740C11)</f>
        <v>1131.493774859995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5.2725904303104636E-2</v>
      </c>
      <c r="AD48" s="16" t="s">
        <v>33490</v>
      </c>
      <c r="AE48" s="33">
        <f>IF(D6L741C5=0,0,D6L741C10/D6L741C5)</f>
        <v>0.4020687064067332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0.13708735118807192</v>
      </c>
      <c r="AJ48" s="16" t="s">
        <v>33492</v>
      </c>
      <c r="AK48" s="33">
        <f>IF(D6L741C5=0,0,D6L741C11/D6L741C5)</f>
        <v>1.6542571994292141E-2</v>
      </c>
      <c r="AL48" s="16" t="s">
        <v>33493</v>
      </c>
      <c r="AM48" s="33">
        <f>SUM(D6L728C18,D6L737C18,D6L740C18)</f>
        <v>7850.1352068213528</v>
      </c>
      <c r="AN48" s="16" t="s">
        <v>33494</v>
      </c>
      <c r="AO48" s="33">
        <f>SUM(D6L728C19,D6L737C19,D6L740C19)</f>
        <v>31916.215484596592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8.2612954802281191</v>
      </c>
      <c r="AT48" s="16" t="s">
        <v>33496</v>
      </c>
      <c r="AU48" s="33">
        <f>IF(D6L741C5=0,0,D6L741C18/D6L741C5)</f>
        <v>0.11476989949842015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8.2612954802281209</v>
      </c>
      <c r="AZ48" s="16" t="s">
        <v>33498</v>
      </c>
      <c r="BA48" s="33">
        <f>IF(D6L741C5=0,0,D6L741C19/D6L741C5)</f>
        <v>0.46661882210055444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27217.927743333334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23407.417859266665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11703.708929633332</v>
      </c>
      <c r="R8" s="16" t="s">
        <v>33509</v>
      </c>
      <c r="S8" s="15">
        <f>D6L801C5-D6L801C7</f>
        <v>11703.708929633332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11242.854731589345</v>
      </c>
      <c r="X8" s="16" t="s">
        <v>33511</v>
      </c>
      <c r="Y8" s="33">
        <f>D6L801C7-D6L801C10</f>
        <v>460.85419804398771</v>
      </c>
      <c r="Z8" s="16" t="s">
        <v>33512</v>
      </c>
      <c r="AA8" s="33">
        <f>CHOOSE(MIN(D6L801C9,RUN_YEARS),B7L808C7,B7L808C16,B7L808C25,B7L808C34,B7L808C43)</f>
        <v>495397.66666666663</v>
      </c>
      <c r="AB8" s="16" t="s">
        <v>33513</v>
      </c>
      <c r="AC8" s="33">
        <f>IF(D6L801C12=0,0,D6L801C10/D6L801C12)</f>
        <v>2.2694605744185335E-2</v>
      </c>
      <c r="AD8" s="16" t="s">
        <v>33514</v>
      </c>
      <c r="AE8" s="33">
        <f>IF(D6L801C5=0,0,D6L801C10/D6L801C5)</f>
        <v>0.48031161741911049</v>
      </c>
      <c r="AF8" s="16" t="s">
        <v>33515</v>
      </c>
      <c r="AG8" s="33">
        <f>CHOOSE(MIN(D6L801C9,RUN_YEARS),B7L808C5,B7L808C14,B7L808C23,B7L808C32,B7L808C41)</f>
        <v>7810.2971530015293</v>
      </c>
      <c r="AH8" s="16" t="s">
        <v>33516</v>
      </c>
      <c r="AI8" s="33">
        <f>IF(D6L801C15=0,0,D6L801C11/D6L801C15)</f>
        <v>5.9005974934881904E-2</v>
      </c>
      <c r="AJ8" s="16" t="s">
        <v>33517</v>
      </c>
      <c r="AK8" s="33">
        <f>IF(D6L801C5=0,0,D6L801C11/D6L801C5)</f>
        <v>1.9688382580889504E-2</v>
      </c>
      <c r="AL8" s="16" t="s">
        <v>33518</v>
      </c>
      <c r="AM8" s="33">
        <f>D6L801C8*CHOOSE(MIN(D6L801C9,RUN_YEARS),B7L808C4,B7L808C13,B7L808C22,B7L808C31,B7L808C40)</f>
        <v>2306.0635163478396</v>
      </c>
      <c r="AN8" s="16" t="s">
        <v>33519</v>
      </c>
      <c r="AO8" s="33">
        <f>D6L801C8-D6L801C18</f>
        <v>9397.6454132854924</v>
      </c>
      <c r="AP8" s="16" t="s">
        <v>33520</v>
      </c>
      <c r="AQ8" s="33">
        <f>CHOOSE(MIN(D6L801C9,RUN_YEARS),B7L808C2,B7L808C11,B7L808C20,B7L808C29,B7L808C38)</f>
        <v>904.36793461719992</v>
      </c>
      <c r="AR8" s="16" t="s">
        <v>33521</v>
      </c>
      <c r="AS8" s="33">
        <f>IF(D6L801C20=0,0,D6L801C18/D6L801C20)</f>
        <v>2.5499173821592294</v>
      </c>
      <c r="AT8" s="16" t="s">
        <v>33522</v>
      </c>
      <c r="AU8" s="33">
        <f>IF(D6L801C5=0,0,D6L801C18/D6L801C5)</f>
        <v>9.8518492309261768E-2</v>
      </c>
      <c r="AV8" s="16" t="s">
        <v>33523</v>
      </c>
      <c r="AW8" s="33">
        <f>CHOOSE(MIN(D6L801C9,RUN_YEARS),B7L808C1,B7L808C10,B7L808C19,B7L808C28,B7L808C37)</f>
        <v>3685.4705485899758</v>
      </c>
      <c r="AX8" s="16" t="s">
        <v>33524</v>
      </c>
      <c r="AY8" s="33">
        <f>IF(D6L801C23=0,0,D6L801C19/D6L801C23)</f>
        <v>2.5499173821592298</v>
      </c>
      <c r="AZ8" s="16" t="s">
        <v>33525</v>
      </c>
      <c r="BA8" s="33">
        <f>IF(D6L801C5=0,0,D6L801C19/D6L801C5)</f>
        <v>0.4014815076907382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44.204908389380371</v>
      </c>
      <c r="J9" s="16" t="s">
        <v>33546</v>
      </c>
      <c r="K9" s="21">
        <f>IF(FLOW_THRU_100PCT="Y",1,INDEX(VariabilityMatrix,D6L802C1,D6L802C9))</f>
        <v>0.61092672130876635</v>
      </c>
      <c r="L9" s="16" t="s">
        <v>33526</v>
      </c>
      <c r="M9" s="15">
        <f>IF(D6L802C2&lt;&gt;0,D6L802C2*D6L802C4,D6L802C3*D6L802C4)</f>
        <v>27.005959748078531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13.502979874039266</v>
      </c>
      <c r="R9" s="16" t="s">
        <v>33528</v>
      </c>
      <c r="S9" s="15">
        <f>D6L802C5-D6L802C7</f>
        <v>13.502979874039266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12.944558399429821</v>
      </c>
      <c r="X9" s="16" t="s">
        <v>33530</v>
      </c>
      <c r="Y9" s="33">
        <f>D6L802C7-D6L802C10</f>
        <v>0.55842147460944425</v>
      </c>
      <c r="Z9" s="16" t="s">
        <v>33531</v>
      </c>
      <c r="AA9" s="33">
        <f>CHOOSE(MIN(D6L802C9,RUN_YEARS),B7L808C7,B7L808C16,B7L808C25,B7L808C34,B7L808C43)</f>
        <v>487711</v>
      </c>
      <c r="AB9" s="16" t="s">
        <v>33532</v>
      </c>
      <c r="AC9" s="33">
        <f>IF(D6L802C12=0,0,D6L802C10/D6L802C12)</f>
        <v>2.6541452621388119E-5</v>
      </c>
      <c r="AD9" s="16" t="s">
        <v>33533</v>
      </c>
      <c r="AE9" s="33">
        <f>IF(D6L802C5=0,0,D6L802C10/D6L802C5)</f>
        <v>0.4793222873832812</v>
      </c>
      <c r="AF9" s="16" t="s">
        <v>33534</v>
      </c>
      <c r="AG9" s="33">
        <f>CHOOSE(MIN(D6L802C9,RUN_YEARS),B7L808C5,B7L808C14,B7L808C23,B7L808C32,B7L808C41)</f>
        <v>8092.1528033219238</v>
      </c>
      <c r="AH9" s="16" t="s">
        <v>33535</v>
      </c>
      <c r="AI9" s="33">
        <f>IF(D6L802C15=0,0,D6L802C11/D6L802C15)</f>
        <v>6.9007776815609029E-5</v>
      </c>
      <c r="AJ9" s="16" t="s">
        <v>33536</v>
      </c>
      <c r="AK9" s="33">
        <f>IF(D6L802C5=0,0,D6L802C11/D6L802C5)</f>
        <v>2.0677712616718826E-2</v>
      </c>
      <c r="AL9" s="16" t="s">
        <v>33537</v>
      </c>
      <c r="AM9" s="33">
        <f>D6L802C8*CHOOSE(MIN(D6L802C9,RUN_YEARS),B7L808C4,B7L808C13,B7L808C22,B7L808C31,B7L808C40)</f>
        <v>2.5048640008819394</v>
      </c>
      <c r="AN9" s="16" t="s">
        <v>33538</v>
      </c>
      <c r="AO9" s="33">
        <f>D6L802C8-D6L802C18</f>
        <v>10.998115873157326</v>
      </c>
      <c r="AP9" s="16" t="s">
        <v>33539</v>
      </c>
      <c r="AQ9" s="33">
        <f>CHOOSE(MIN(D6L802C9,RUN_YEARS),B7L808C2,B7L808C11,B7L808C20,B7L808C29,B7L808C38)</f>
        <v>862.85824180669886</v>
      </c>
      <c r="AR9" s="16" t="s">
        <v>33540</v>
      </c>
      <c r="AS9" s="33">
        <f>IF(D6L802C20=0,0,D6L802C18/D6L802C20)</f>
        <v>2.9029843832019506E-3</v>
      </c>
      <c r="AT9" s="16" t="s">
        <v>33541</v>
      </c>
      <c r="AU9" s="33">
        <f>IF(D6L802C5=0,0,D6L802C18/D6L802C5)</f>
        <v>9.2752267434604324E-2</v>
      </c>
      <c r="AV9" s="16" t="s">
        <v>33542</v>
      </c>
      <c r="AW9" s="33">
        <f>CHOOSE(MIN(D6L802C9,RUN_YEARS),B7L808C1,B7L808C10,B7L808C19,B7L808C28,B7L808C37)</f>
        <v>3788.5549563399854</v>
      </c>
      <c r="AX9" s="16" t="s">
        <v>33543</v>
      </c>
      <c r="AY9" s="33">
        <f>IF(D6L802C23=0,0,D6L802C19/D6L802C23)</f>
        <v>2.902984383201951E-3</v>
      </c>
      <c r="AZ9" s="16" t="s">
        <v>33544</v>
      </c>
      <c r="BA9" s="33">
        <f>IF(D6L802C5=0,0,D6L802C19/D6L802C5)</f>
        <v>0.4072477325653957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5.2634791706618955</v>
      </c>
      <c r="J10" s="16" t="s">
        <v>33567</v>
      </c>
      <c r="K10" s="21">
        <f>IF(FLOW_THRU_100PCT="Y",1,INDEX(VariabilityMatrix,D6L803C1,D6L803C9))</f>
        <v>0.61092672130876635</v>
      </c>
      <c r="L10" s="16" t="s">
        <v>33547</v>
      </c>
      <c r="M10" s="15">
        <f>IF(D6L803C2&lt;&gt;0,D6L803C2*D6L803C4,D6L803C3*D6L803C4)</f>
        <v>3.2156000724094564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1.6078000362047282</v>
      </c>
      <c r="R10" s="16" t="s">
        <v>33549</v>
      </c>
      <c r="S10" s="15">
        <f>D6L803C5-D6L803C7</f>
        <v>1.6078000362047282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1.5413087820171452</v>
      </c>
      <c r="X10" s="16" t="s">
        <v>33551</v>
      </c>
      <c r="Y10" s="33">
        <f>D6L803C7-D6L803C10</f>
        <v>6.649125418758306E-2</v>
      </c>
      <c r="Z10" s="16" t="s">
        <v>33552</v>
      </c>
      <c r="AA10" s="33">
        <f>CHOOSE(MIN(D6L803C9,RUN_YEARS),B7L808C7,B7L808C16,B7L808C25,B7L808C34,B7L808C43)</f>
        <v>487711</v>
      </c>
      <c r="AB10" s="16" t="s">
        <v>33553</v>
      </c>
      <c r="AC10" s="33">
        <f>IF(D6L803C12=0,0,D6L803C10/D6L803C12)</f>
        <v>3.1602912011768141E-6</v>
      </c>
      <c r="AD10" s="16" t="s">
        <v>33554</v>
      </c>
      <c r="AE10" s="33">
        <f>IF(D6L803C5=0,0,D6L803C10/D6L803C5)</f>
        <v>0.47932228738328114</v>
      </c>
      <c r="AF10" s="16" t="s">
        <v>33555</v>
      </c>
      <c r="AG10" s="33">
        <f>CHOOSE(MIN(D6L803C9,RUN_YEARS),B7L808C5,B7L808C14,B7L808C23,B7L808C32,B7L808C41)</f>
        <v>8092.1528033219238</v>
      </c>
      <c r="AH10" s="16" t="s">
        <v>33556</v>
      </c>
      <c r="AI10" s="33">
        <f>IF(D6L803C15=0,0,D6L803C11/D6L803C15)</f>
        <v>8.2167571230597144E-6</v>
      </c>
      <c r="AJ10" s="16" t="s">
        <v>33557</v>
      </c>
      <c r="AK10" s="33">
        <f>IF(D6L803C5=0,0,D6L803C11/D6L803C5)</f>
        <v>2.0677712616718847E-2</v>
      </c>
      <c r="AL10" s="16" t="s">
        <v>33558</v>
      </c>
      <c r="AM10" s="33">
        <f>D6L803C8*CHOOSE(MIN(D6L803C9,RUN_YEARS),B7L808C4,B7L808C13,B7L808C22,B7L808C31,B7L808C40)</f>
        <v>0.29825419787885488</v>
      </c>
      <c r="AN10" s="16" t="s">
        <v>33559</v>
      </c>
      <c r="AO10" s="33">
        <f>D6L803C8-D6L803C18</f>
        <v>1.3095458383258733</v>
      </c>
      <c r="AP10" s="16" t="s">
        <v>33560</v>
      </c>
      <c r="AQ10" s="33">
        <f>CHOOSE(MIN(D6L803C9,RUN_YEARS),B7L808C2,B7L808C11,B7L808C20,B7L808C29,B7L808C38)</f>
        <v>862.85824180669886</v>
      </c>
      <c r="AR10" s="16" t="s">
        <v>33561</v>
      </c>
      <c r="AS10" s="33">
        <f>IF(D6L803C20=0,0,D6L803C18/D6L803C20)</f>
        <v>3.4565839836489737E-4</v>
      </c>
      <c r="AT10" s="16" t="s">
        <v>33562</v>
      </c>
      <c r="AU10" s="33">
        <f>IF(D6L803C5=0,0,D6L803C18/D6L803C5)</f>
        <v>9.275226743460431E-2</v>
      </c>
      <c r="AV10" s="16" t="s">
        <v>33563</v>
      </c>
      <c r="AW10" s="33">
        <f>CHOOSE(MIN(D6L803C9,RUN_YEARS),B7L808C1,B7L808C10,B7L808C19,B7L808C28,B7L808C37)</f>
        <v>3788.5549563399854</v>
      </c>
      <c r="AX10" s="16" t="s">
        <v>33564</v>
      </c>
      <c r="AY10" s="33">
        <f>IF(D6L803C23=0,0,D6L803C19/D6L803C23)</f>
        <v>3.4565839836489743E-4</v>
      </c>
      <c r="AZ10" s="16" t="s">
        <v>33565</v>
      </c>
      <c r="BA10" s="33">
        <f>IF(D6L803C5=0,0,D6L803C19/D6L803C5)</f>
        <v>0.4072477325653957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-0.10673514668772688</v>
      </c>
      <c r="J11" s="16" t="s">
        <v>33588</v>
      </c>
      <c r="K11" s="21">
        <f>IF(FLOW_THRU_100PCT="Y",1,INDEX(VariabilityMatrix,D6L804C1,D6L804C9))</f>
        <v>0.61905176758577873</v>
      </c>
      <c r="L11" s="16" t="s">
        <v>33568</v>
      </c>
      <c r="M11" s="15">
        <f>IF(D6L804C2&lt;&gt;0,D6L804C2*D6L804C4,D6L804C3*D6L804C4)</f>
        <v>-6.6074581220564699E-2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-3.3037290610282349E-2</v>
      </c>
      <c r="R11" s="16" t="s">
        <v>33570</v>
      </c>
      <c r="S11" s="15">
        <f>D6L804C5-D6L804C7</f>
        <v>-3.3037290610282349E-2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-3.1748425029070243E-2</v>
      </c>
      <c r="X11" s="16" t="s">
        <v>33572</v>
      </c>
      <c r="Y11" s="33">
        <f>D6L804C7-D6L804C10</f>
        <v>-1.2888655812121064E-3</v>
      </c>
      <c r="Z11" s="16" t="s">
        <v>33573</v>
      </c>
      <c r="AA11" s="33">
        <f>CHOOSE(MIN(D6L804C9,RUN_YEARS),B7L808C7,B7L808C16,B7L808C25,B7L808C34,B7L808C43)</f>
        <v>485797</v>
      </c>
      <c r="AB11" s="16" t="s">
        <v>33574</v>
      </c>
      <c r="AC11" s="33">
        <f>IF(D6L804C12=0,0,D6L804C10/D6L804C12)</f>
        <v>-6.5353275193280817E-8</v>
      </c>
      <c r="AD11" s="16" t="s">
        <v>33575</v>
      </c>
      <c r="AE11" s="33">
        <f>IF(D6L804C5=0,0,D6L804C10/D6L804C5)</f>
        <v>0.48049377601184151</v>
      </c>
      <c r="AF11" s="16" t="s">
        <v>33576</v>
      </c>
      <c r="AG11" s="33">
        <f>CHOOSE(MIN(D6L804C9,RUN_YEARS),B7L808C5,B7L808C14,B7L808C23,B7L808C32,B7L808C41)</f>
        <v>7585.1979838707957</v>
      </c>
      <c r="AH11" s="16" t="s">
        <v>33577</v>
      </c>
      <c r="AI11" s="33">
        <f>IF(D6L804C15=0,0,D6L804C11/D6L804C15)</f>
        <v>-1.6991851550252963E-7</v>
      </c>
      <c r="AJ11" s="16" t="s">
        <v>33578</v>
      </c>
      <c r="AK11" s="33">
        <f>IF(D6L804C5=0,0,D6L804C11/D6L804C5)</f>
        <v>1.9506223988158503E-2</v>
      </c>
      <c r="AL11" s="16" t="s">
        <v>33579</v>
      </c>
      <c r="AM11" s="33">
        <f>D6L804C8*CHOOSE(MIN(D6L804C9,RUN_YEARS),B7L808C4,B7L808C13,B7L808C22,B7L808C31,B7L808C40)</f>
        <v>-6.6517168077196778E-3</v>
      </c>
      <c r="AN11" s="16" t="s">
        <v>33580</v>
      </c>
      <c r="AO11" s="33">
        <f>D6L804C8-D6L804C18</f>
        <v>-2.6385573802562672E-2</v>
      </c>
      <c r="AP11" s="16" t="s">
        <v>33581</v>
      </c>
      <c r="AQ11" s="33">
        <f>CHOOSE(MIN(D6L804C9,RUN_YEARS),B7L808C2,B7L808C11,B7L808C20,B7L808C29,B7L808C38)</f>
        <v>910.79220186972373</v>
      </c>
      <c r="AR11" s="16" t="s">
        <v>33582</v>
      </c>
      <c r="AS11" s="33">
        <f>IF(D6L804C20=0,0,D6L804C18/D6L804C20)</f>
        <v>-7.3032210794785818E-6</v>
      </c>
      <c r="AT11" s="16" t="s">
        <v>33583</v>
      </c>
      <c r="AU11" s="33">
        <f>IF(D6L804C5=0,0,D6L804C18/D6L804C5)</f>
        <v>0.10066982922699831</v>
      </c>
      <c r="AV11" s="16" t="s">
        <v>33584</v>
      </c>
      <c r="AW11" s="33">
        <f>CHOOSE(MIN(D6L804C9,RUN_YEARS),B7L808C1,B7L808C10,B7L808C19,B7L808C28,B7L808C37)</f>
        <v>3612.8680092546902</v>
      </c>
      <c r="AX11" s="16" t="s">
        <v>33585</v>
      </c>
      <c r="AY11" s="33">
        <f>IF(D6L804C23=0,0,D6L804C19/D6L804C23)</f>
        <v>-7.303221079478581E-6</v>
      </c>
      <c r="AZ11" s="16" t="s">
        <v>33586</v>
      </c>
      <c r="BA11" s="33">
        <f>IF(D6L804C5=0,0,D6L804C19/D6L804C5)</f>
        <v>0.3993301707730017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191.14165447067919</v>
      </c>
      <c r="J12" s="16" t="s">
        <v>33609</v>
      </c>
      <c r="K12" s="21">
        <f>IF(FLOW_THRU_100PCT="Y",1,INDEX(VariabilityMatrix,D6L805C1,D6L805C9))</f>
        <v>0.32581930471580645</v>
      </c>
      <c r="L12" s="16" t="s">
        <v>33589</v>
      </c>
      <c r="M12" s="15">
        <f>IF(D6L805C2&lt;&gt;0,D6L805C2*D6L805C4,D6L805C3*D6L805C4)</f>
        <v>62.277640961865607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31.138820480932804</v>
      </c>
      <c r="R12" s="16" t="s">
        <v>33591</v>
      </c>
      <c r="S12" s="15">
        <f>D6L805C5-D6L805C7</f>
        <v>31.138820480932804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29.851061318676148</v>
      </c>
      <c r="X12" s="16" t="s">
        <v>33593</v>
      </c>
      <c r="Y12" s="33">
        <f>D6L805C7-D6L805C10</f>
        <v>1.2877591622566555</v>
      </c>
      <c r="Z12" s="16" t="s">
        <v>33594</v>
      </c>
      <c r="AA12" s="33">
        <f>CHOOSE(MIN(D6L805C9,RUN_YEARS),B7L808C7,B7L808C16,B7L808C25,B7L808C34,B7L808C43)</f>
        <v>487711</v>
      </c>
      <c r="AB12" s="16" t="s">
        <v>33595</v>
      </c>
      <c r="AC12" s="33">
        <f>IF(D6L805C12=0,0,D6L805C10/D6L805C12)</f>
        <v>6.1206454885528818E-5</v>
      </c>
      <c r="AD12" s="16" t="s">
        <v>33596</v>
      </c>
      <c r="AE12" s="33">
        <f>IF(D6L805C5=0,0,D6L805C10/D6L805C5)</f>
        <v>0.47932228738328114</v>
      </c>
      <c r="AF12" s="16" t="s">
        <v>33597</v>
      </c>
      <c r="AG12" s="33">
        <f>CHOOSE(MIN(D6L805C9,RUN_YEARS),B7L808C5,B7L808C14,B7L808C23,B7L808C32,B7L808C41)</f>
        <v>8092.1528033219238</v>
      </c>
      <c r="AH12" s="16" t="s">
        <v>33598</v>
      </c>
      <c r="AI12" s="33">
        <f>IF(D6L805C15=0,0,D6L805C11/D6L805C15)</f>
        <v>1.5913678270237499E-4</v>
      </c>
      <c r="AJ12" s="16" t="s">
        <v>33599</v>
      </c>
      <c r="AK12" s="33">
        <f>IF(D6L805C5=0,0,D6L805C11/D6L805C5)</f>
        <v>2.0677712616718857E-2</v>
      </c>
      <c r="AL12" s="16" t="s">
        <v>33600</v>
      </c>
      <c r="AM12" s="33">
        <f>D6L805C8*CHOOSE(MIN(D6L805C9,RUN_YEARS),B7L808C4,B7L808C13,B7L808C22,B7L808C31,B7L808C40)</f>
        <v>5.7763924096912271</v>
      </c>
      <c r="AN12" s="16" t="s">
        <v>33601</v>
      </c>
      <c r="AO12" s="33">
        <f>D6L805C8-D6L805C18</f>
        <v>25.362428071241577</v>
      </c>
      <c r="AP12" s="16" t="s">
        <v>33602</v>
      </c>
      <c r="AQ12" s="33">
        <f>CHOOSE(MIN(D6L805C9,RUN_YEARS),B7L808C2,B7L808C11,B7L808C20,B7L808C29,B7L808C38)</f>
        <v>862.85824180669886</v>
      </c>
      <c r="AR12" s="16" t="s">
        <v>33603</v>
      </c>
      <c r="AS12" s="33">
        <f>IF(D6L805C20=0,0,D6L805C18/D6L805C20)</f>
        <v>6.6944859883314167E-3</v>
      </c>
      <c r="AT12" s="16" t="s">
        <v>33604</v>
      </c>
      <c r="AU12" s="33">
        <f>IF(D6L805C5=0,0,D6L805C18/D6L805C5)</f>
        <v>9.275226743460431E-2</v>
      </c>
      <c r="AV12" s="16" t="s">
        <v>33605</v>
      </c>
      <c r="AW12" s="33">
        <f>CHOOSE(MIN(D6L805C9,RUN_YEARS),B7L808C1,B7L808C10,B7L808C19,B7L808C28,B7L808C37)</f>
        <v>3788.5549563399854</v>
      </c>
      <c r="AX12" s="16" t="s">
        <v>33606</v>
      </c>
      <c r="AY12" s="33">
        <f>IF(D6L805C23=0,0,D6L805C19/D6L805C23)</f>
        <v>6.6944859883314176E-3</v>
      </c>
      <c r="AZ12" s="16" t="s">
        <v>33607</v>
      </c>
      <c r="BA12" s="33">
        <f>IF(D6L805C5=0,0,D6L805C19/D6L805C5)</f>
        <v>0.4072477325653957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68.089703275008247</v>
      </c>
      <c r="J13" s="16" t="s">
        <v>33630</v>
      </c>
      <c r="K13" s="21">
        <f>IF(FLOW_THRU_100PCT="Y",1,INDEX(VariabilityMatrix,D6L806C1,D6L806C9))</f>
        <v>0.61092672130876635</v>
      </c>
      <c r="L13" s="16" t="s">
        <v>33610</v>
      </c>
      <c r="M13" s="15">
        <f>IF(D6L806C2&lt;&gt;0,D6L806C2*D6L806C4,D6L806C3*D6L806C4)</f>
        <v>41.597819176687558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20.798909588343779</v>
      </c>
      <c r="R13" s="16" t="s">
        <v>33612</v>
      </c>
      <c r="S13" s="15">
        <f>D6L806C5-D6L806C7</f>
        <v>20.798909588343779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19.938761837925998</v>
      </c>
      <c r="X13" s="16" t="s">
        <v>33614</v>
      </c>
      <c r="Y13" s="33">
        <f>D6L806C7-D6L806C10</f>
        <v>0.8601477504177808</v>
      </c>
      <c r="Z13" s="16" t="s">
        <v>33615</v>
      </c>
      <c r="AA13" s="33">
        <f>CHOOSE(MIN(D6L806C9,RUN_YEARS),B7L808C7,B7L808C16,B7L808C25,B7L808C34,B7L808C43)</f>
        <v>487711</v>
      </c>
      <c r="AB13" s="16" t="s">
        <v>33616</v>
      </c>
      <c r="AC13" s="33">
        <f>IF(D6L806C12=0,0,D6L806C10/D6L806C12)</f>
        <v>4.0882329572074444E-5</v>
      </c>
      <c r="AD13" s="16" t="s">
        <v>33617</v>
      </c>
      <c r="AE13" s="33">
        <f>IF(D6L806C5=0,0,D6L806C10/D6L806C5)</f>
        <v>0.4793222873832812</v>
      </c>
      <c r="AF13" s="16" t="s">
        <v>33618</v>
      </c>
      <c r="AG13" s="33">
        <f>CHOOSE(MIN(D6L806C9,RUN_YEARS),B7L808C5,B7L808C14,B7L808C23,B7L808C32,B7L808C41)</f>
        <v>8092.1528033219238</v>
      </c>
      <c r="AH13" s="16" t="s">
        <v>33619</v>
      </c>
      <c r="AI13" s="33">
        <f>IF(D6L806C15=0,0,D6L806C11/D6L806C15)</f>
        <v>1.0629405688739343E-4</v>
      </c>
      <c r="AJ13" s="16" t="s">
        <v>33620</v>
      </c>
      <c r="AK13" s="33">
        <f>IF(D6L806C5=0,0,D6L806C11/D6L806C5)</f>
        <v>2.067771261671883E-2</v>
      </c>
      <c r="AL13" s="16" t="s">
        <v>33621</v>
      </c>
      <c r="AM13" s="33">
        <f>D6L806C8*CHOOSE(MIN(D6L806C9,RUN_YEARS),B7L808C4,B7L808C13,B7L808C22,B7L808C31,B7L808C40)</f>
        <v>3.8582920489724359</v>
      </c>
      <c r="AN13" s="16" t="s">
        <v>33622</v>
      </c>
      <c r="AO13" s="33">
        <f>D6L806C8-D6L806C18</f>
        <v>16.940617539371342</v>
      </c>
      <c r="AP13" s="16" t="s">
        <v>33623</v>
      </c>
      <c r="AQ13" s="33">
        <f>CHOOSE(MIN(D6L806C9,RUN_YEARS),B7L808C2,B7L808C11,B7L808C20,B7L808C29,B7L808C38)</f>
        <v>862.85824180669886</v>
      </c>
      <c r="AR13" s="16" t="s">
        <v>33624</v>
      </c>
      <c r="AS13" s="33">
        <f>IF(D6L806C20=0,0,D6L806C18/D6L806C20)</f>
        <v>4.4715248253221025E-3</v>
      </c>
      <c r="AT13" s="16" t="s">
        <v>33625</v>
      </c>
      <c r="AU13" s="33">
        <f>IF(D6L806C5=0,0,D6L806C18/D6L806C5)</f>
        <v>9.275226743460431E-2</v>
      </c>
      <c r="AV13" s="16" t="s">
        <v>33626</v>
      </c>
      <c r="AW13" s="33">
        <f>CHOOSE(MIN(D6L806C9,RUN_YEARS),B7L808C1,B7L808C10,B7L808C19,B7L808C28,B7L808C37)</f>
        <v>3788.5549563399854</v>
      </c>
      <c r="AX13" s="16" t="s">
        <v>33627</v>
      </c>
      <c r="AY13" s="33">
        <f>IF(D6L806C23=0,0,D6L806C19/D6L806C23)</f>
        <v>4.4715248253221034E-3</v>
      </c>
      <c r="AZ13" s="16" t="s">
        <v>33628</v>
      </c>
      <c r="BA13" s="33">
        <f>IF(D6L806C5=0,0,D6L806C19/D6L806C5)</f>
        <v>0.40724773256539565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2.4873616278781756</v>
      </c>
      <c r="J14" s="16" t="s">
        <v>33651</v>
      </c>
      <c r="K14" s="21">
        <f>IF(FLOW_THRU_100PCT="Y",1,INDEX(VariabilityMatrix,D6L807C1,D6L807C9))</f>
        <v>0.61905176758577873</v>
      </c>
      <c r="L14" s="16" t="s">
        <v>33631</v>
      </c>
      <c r="M14" s="15">
        <f>IF(D6L807C2&lt;&gt;0,D6L807C2*D6L807C4,D6L807C3*D6L807C4)</f>
        <v>1.5398056123630246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0.7699028061815123</v>
      </c>
      <c r="R14" s="16" t="s">
        <v>33633</v>
      </c>
      <c r="S14" s="15">
        <f>D6L807C5-D6L807C7</f>
        <v>0.7699028061815123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0.73986701300853552</v>
      </c>
      <c r="X14" s="16" t="s">
        <v>33635</v>
      </c>
      <c r="Y14" s="33">
        <f>D6L807C7-D6L807C10</f>
        <v>3.0035793172976777E-2</v>
      </c>
      <c r="Z14" s="16" t="s">
        <v>33636</v>
      </c>
      <c r="AA14" s="33">
        <f>CHOOSE(MIN(D6L807C9,RUN_YEARS),B7L808C7,B7L808C16,B7L808C25,B7L808C34,B7L808C43)</f>
        <v>485797</v>
      </c>
      <c r="AB14" s="16" t="s">
        <v>33637</v>
      </c>
      <c r="AC14" s="33">
        <f>IF(D6L807C12=0,0,D6L807C10/D6L807C12)</f>
        <v>1.522996257713686E-6</v>
      </c>
      <c r="AD14" s="16" t="s">
        <v>33638</v>
      </c>
      <c r="AE14" s="33">
        <f>IF(D6L807C5=0,0,D6L807C10/D6L807C5)</f>
        <v>0.48049377601184146</v>
      </c>
      <c r="AF14" s="16" t="s">
        <v>33639</v>
      </c>
      <c r="AG14" s="33">
        <f>CHOOSE(MIN(D6L807C9,RUN_YEARS),B7L808C5,B7L808C14,B7L808C23,B7L808C32,B7L808C41)</f>
        <v>7585.1979838707957</v>
      </c>
      <c r="AH14" s="16" t="s">
        <v>33640</v>
      </c>
      <c r="AI14" s="33">
        <f>IF(D6L807C15=0,0,D6L807C11/D6L807C15)</f>
        <v>3.95979027005558E-6</v>
      </c>
      <c r="AJ14" s="16" t="s">
        <v>33641</v>
      </c>
      <c r="AK14" s="33">
        <f>IF(D6L807C5=0,0,D6L807C11/D6L807C5)</f>
        <v>1.9506223988158537E-2</v>
      </c>
      <c r="AL14" s="16" t="s">
        <v>33642</v>
      </c>
      <c r="AM14" s="33">
        <f>D6L807C8*CHOOSE(MIN(D6L807C9,RUN_YEARS),B7L808C4,B7L808C13,B7L808C22,B7L808C31,B7L808C40)</f>
        <v>0.15501196803935924</v>
      </c>
      <c r="AN14" s="16" t="s">
        <v>33643</v>
      </c>
      <c r="AO14" s="33">
        <f>D6L807C8-D6L807C18</f>
        <v>0.61489083814215306</v>
      </c>
      <c r="AP14" s="16" t="s">
        <v>33644</v>
      </c>
      <c r="AQ14" s="33">
        <f>CHOOSE(MIN(D6L807C9,RUN_YEARS),B7L808C2,B7L808C11,B7L808C20,B7L808C29,B7L808C38)</f>
        <v>910.79220186972373</v>
      </c>
      <c r="AR14" s="16" t="s">
        <v>33645</v>
      </c>
      <c r="AS14" s="33">
        <f>IF(D6L807C20=0,0,D6L807C18/D6L807C20)</f>
        <v>1.7019465880487586E-4</v>
      </c>
      <c r="AT14" s="16" t="s">
        <v>33646</v>
      </c>
      <c r="AU14" s="33">
        <f>IF(D6L807C5=0,0,D6L807C18/D6L807C5)</f>
        <v>0.10066982922699831</v>
      </c>
      <c r="AV14" s="16" t="s">
        <v>33647</v>
      </c>
      <c r="AW14" s="33">
        <f>CHOOSE(MIN(D6L807C9,RUN_YEARS),B7L808C1,B7L808C10,B7L808C19,B7L808C28,B7L808C37)</f>
        <v>3612.8680092546902</v>
      </c>
      <c r="AX14" s="16" t="s">
        <v>33648</v>
      </c>
      <c r="AY14" s="33">
        <f>IF(D6L807C23=0,0,D6L807C19/D6L807C23)</f>
        <v>1.7019465880487586E-4</v>
      </c>
      <c r="AZ14" s="16" t="s">
        <v>33649</v>
      </c>
      <c r="BA14" s="33">
        <f>IF(D6L807C5=0,0,D6L807C19/D6L807C5)</f>
        <v>0.3993301707730017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1.0817751353485832</v>
      </c>
      <c r="J15" s="16" t="s">
        <v>33672</v>
      </c>
      <c r="K15" s="21">
        <f>IF(FLOW_THRU_100PCT="Y",1,INDEX(VariabilityMatrix,D6L808C1,D6L808C9))</f>
        <v>0.61905176758577873</v>
      </c>
      <c r="L15" s="16" t="s">
        <v>33652</v>
      </c>
      <c r="M15" s="15">
        <f>IF(D6L808C2&lt;&gt;0,D6L808C2*D6L808C4,D6L808C3*D6L808C4)</f>
        <v>0.6696748096678854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0.3348374048339427</v>
      </c>
      <c r="R15" s="16" t="s">
        <v>33654</v>
      </c>
      <c r="S15" s="15">
        <f>D6L808C5-D6L808C7</f>
        <v>0.3348374048339427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0.3217745779973335</v>
      </c>
      <c r="X15" s="16" t="s">
        <v>33656</v>
      </c>
      <c r="Y15" s="33">
        <f>D6L808C7-D6L808C10</f>
        <v>1.3062826836609198E-2</v>
      </c>
      <c r="Z15" s="16" t="s">
        <v>33657</v>
      </c>
      <c r="AA15" s="33">
        <f>CHOOSE(MIN(D6L808C9,RUN_YEARS),B7L808C7,B7L808C16,B7L808C25,B7L808C34,B7L808C43)</f>
        <v>485797</v>
      </c>
      <c r="AB15" s="16" t="s">
        <v>33658</v>
      </c>
      <c r="AC15" s="33">
        <f>IF(D6L808C12=0,0,D6L808C10/D6L808C12)</f>
        <v>6.6236427560757579E-7</v>
      </c>
      <c r="AD15" s="16" t="s">
        <v>33659</v>
      </c>
      <c r="AE15" s="33">
        <f>IF(D6L808C5=0,0,D6L808C10/D6L808C5)</f>
        <v>0.48049377601184146</v>
      </c>
      <c r="AF15" s="16" t="s">
        <v>33660</v>
      </c>
      <c r="AG15" s="33">
        <f>CHOOSE(MIN(D6L808C9,RUN_YEARS),B7L808C5,B7L808C14,B7L808C23,B7L808C32,B7L808C41)</f>
        <v>7585.1979838707957</v>
      </c>
      <c r="AH15" s="16" t="s">
        <v>33661</v>
      </c>
      <c r="AI15" s="33">
        <f>IF(D6L808C15=0,0,D6L808C11/D6L808C15)</f>
        <v>1.7221471165796939E-6</v>
      </c>
      <c r="AJ15" s="16" t="s">
        <v>33662</v>
      </c>
      <c r="AK15" s="33">
        <f>IF(D6L808C5=0,0,D6L808C11/D6L808C5)</f>
        <v>1.950622398815852E-2</v>
      </c>
      <c r="AL15" s="16" t="s">
        <v>33663</v>
      </c>
      <c r="AM15" s="33">
        <f>D6L808C8*CHOOSE(MIN(D6L808C9,RUN_YEARS),B7L808C4,B7L808C13,B7L808C22,B7L808C31,B7L808C40)</f>
        <v>6.7416048726888625E-2</v>
      </c>
      <c r="AN15" s="16" t="s">
        <v>33664</v>
      </c>
      <c r="AO15" s="33">
        <f>D6L808C8-D6L808C18</f>
        <v>0.26742135610705409</v>
      </c>
      <c r="AP15" s="16" t="s">
        <v>33665</v>
      </c>
      <c r="AQ15" s="33">
        <f>CHOOSE(MIN(D6L808C9,RUN_YEARS),B7L808C2,B7L808C11,B7L808C20,B7L808C29,B7L808C38)</f>
        <v>910.79220186972373</v>
      </c>
      <c r="AR15" s="16" t="s">
        <v>33666</v>
      </c>
      <c r="AS15" s="33">
        <f>IF(D6L808C20=0,0,D6L808C18/D6L808C20)</f>
        <v>7.4019132562282925E-5</v>
      </c>
      <c r="AT15" s="16" t="s">
        <v>33667</v>
      </c>
      <c r="AU15" s="33">
        <f>IF(D6L808C5=0,0,D6L808C18/D6L808C5)</f>
        <v>0.10066982922699831</v>
      </c>
      <c r="AV15" s="16" t="s">
        <v>33668</v>
      </c>
      <c r="AW15" s="33">
        <f>CHOOSE(MIN(D6L808C9,RUN_YEARS),B7L808C1,B7L808C10,B7L808C19,B7L808C28,B7L808C37)</f>
        <v>3612.8680092546902</v>
      </c>
      <c r="AX15" s="16" t="s">
        <v>33669</v>
      </c>
      <c r="AY15" s="33">
        <f>IF(D6L808C23=0,0,D6L808C19/D6L808C23)</f>
        <v>7.4019132562282912E-5</v>
      </c>
      <c r="AZ15" s="16" t="s">
        <v>33670</v>
      </c>
      <c r="BA15" s="33">
        <f>IF(D6L808C5=0,0,D6L808C19/D6L808C5)</f>
        <v>0.3993301707730017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1.9818120479586041</v>
      </c>
      <c r="J16" s="16" t="s">
        <v>33693</v>
      </c>
      <c r="K16" s="21">
        <f>IF(FLOW_THRU_100PCT="Y",1,INDEX(VariabilityMatrix,D6L809C1,D6L809C9))</f>
        <v>0.61905176758577873</v>
      </c>
      <c r="L16" s="16" t="s">
        <v>33673</v>
      </c>
      <c r="M16" s="15">
        <f>IF(D6L809C2&lt;&gt;0,D6L809C2*D6L809C4,D6L809C3*D6L809C4)</f>
        <v>1.226844251311566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0.61342212565578302</v>
      </c>
      <c r="R16" s="16" t="s">
        <v>33675</v>
      </c>
      <c r="S16" s="15">
        <f>D6L809C5-D6L809C7</f>
        <v>0.61342212565578302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0.58949102689111499</v>
      </c>
      <c r="X16" s="16" t="s">
        <v>33677</v>
      </c>
      <c r="Y16" s="33">
        <f>D6L809C7-D6L809C10</f>
        <v>2.3931098764668035E-2</v>
      </c>
      <c r="Z16" s="16" t="s">
        <v>33678</v>
      </c>
      <c r="AA16" s="33">
        <f>CHOOSE(MIN(D6L809C9,RUN_YEARS),B7L808C7,B7L808C16,B7L808C25,B7L808C34,B7L808C43)</f>
        <v>485797</v>
      </c>
      <c r="AB16" s="16" t="s">
        <v>33679</v>
      </c>
      <c r="AC16" s="33">
        <f>IF(D6L809C12=0,0,D6L809C10/D6L809C12)</f>
        <v>1.2134513529130789E-6</v>
      </c>
      <c r="AD16" s="16" t="s">
        <v>33680</v>
      </c>
      <c r="AE16" s="33">
        <f>IF(D6L809C5=0,0,D6L809C10/D6L809C5)</f>
        <v>0.48049377601184151</v>
      </c>
      <c r="AF16" s="16" t="s">
        <v>33681</v>
      </c>
      <c r="AG16" s="33">
        <f>CHOOSE(MIN(D6L809C9,RUN_YEARS),B7L808C5,B7L808C14,B7L808C23,B7L808C32,B7L808C41)</f>
        <v>7585.1979838707957</v>
      </c>
      <c r="AH16" s="16" t="s">
        <v>33682</v>
      </c>
      <c r="AI16" s="33">
        <f>IF(D6L809C15=0,0,D6L809C11/D6L809C15)</f>
        <v>3.1549735175739972E-6</v>
      </c>
      <c r="AJ16" s="16" t="s">
        <v>33683</v>
      </c>
      <c r="AK16" s="33">
        <f>IF(D6L809C5=0,0,D6L809C11/D6L809C5)</f>
        <v>1.9506223988158509E-2</v>
      </c>
      <c r="AL16" s="16" t="s">
        <v>33684</v>
      </c>
      <c r="AM16" s="33">
        <f>D6L809C8*CHOOSE(MIN(D6L809C9,RUN_YEARS),B7L808C4,B7L808C13,B7L808C22,B7L808C31,B7L808C40)</f>
        <v>0.12350620126765996</v>
      </c>
      <c r="AN16" s="16" t="s">
        <v>33685</v>
      </c>
      <c r="AO16" s="33">
        <f>D6L809C8-D6L809C18</f>
        <v>0.48991592438812304</v>
      </c>
      <c r="AP16" s="16" t="s">
        <v>33686</v>
      </c>
      <c r="AQ16" s="33">
        <f>CHOOSE(MIN(D6L809C9,RUN_YEARS),B7L808C2,B7L808C11,B7L808C20,B7L808C29,B7L808C38)</f>
        <v>910.79220186972373</v>
      </c>
      <c r="AR16" s="16" t="s">
        <v>33687</v>
      </c>
      <c r="AS16" s="33">
        <f>IF(D6L809C20=0,0,D6L809C18/D6L809C20)</f>
        <v>1.356030508541023E-4</v>
      </c>
      <c r="AT16" s="16" t="s">
        <v>33688</v>
      </c>
      <c r="AU16" s="33">
        <f>IF(D6L809C5=0,0,D6L809C18/D6L809C5)</f>
        <v>0.10066982922699831</v>
      </c>
      <c r="AV16" s="16" t="s">
        <v>33689</v>
      </c>
      <c r="AW16" s="33">
        <f>CHOOSE(MIN(D6L809C9,RUN_YEARS),B7L808C1,B7L808C10,B7L808C19,B7L808C28,B7L808C37)</f>
        <v>3612.8680092546902</v>
      </c>
      <c r="AX16" s="16" t="s">
        <v>33690</v>
      </c>
      <c r="AY16" s="33">
        <f>IF(D6L809C23=0,0,D6L809C19/D6L809C23)</f>
        <v>1.356030508541023E-4</v>
      </c>
      <c r="AZ16" s="16" t="s">
        <v>33691</v>
      </c>
      <c r="BA16" s="33">
        <f>IF(D6L809C5=0,0,D6L809C19/D6L809C5)</f>
        <v>0.39933017077300165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0.46732685847058786</v>
      </c>
      <c r="J17" s="16" t="s">
        <v>33714</v>
      </c>
      <c r="K17" s="21">
        <f>IF(FLOW_THRU_100PCT="Y",1,INDEX(VariabilityMatrix,D6L810C1,D6L810C9))</f>
        <v>0.61905176758577873</v>
      </c>
      <c r="L17" s="16" t="s">
        <v>33694</v>
      </c>
      <c r="M17" s="15">
        <f>IF(D6L810C2&lt;&gt;0,D6L810C2*D6L810C4,D6L810C3*D6L810C4)</f>
        <v>0.28929951777652646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0.14464975888826323</v>
      </c>
      <c r="R17" s="16" t="s">
        <v>33696</v>
      </c>
      <c r="S17" s="15">
        <f>D6L810C5-D6L810C7</f>
        <v>0.14464975888826323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0.13900661769484804</v>
      </c>
      <c r="X17" s="16" t="s">
        <v>33698</v>
      </c>
      <c r="Y17" s="33">
        <f>D6L810C7-D6L810C10</f>
        <v>5.6431411934151909E-3</v>
      </c>
      <c r="Z17" s="16" t="s">
        <v>33699</v>
      </c>
      <c r="AA17" s="33">
        <f>CHOOSE(MIN(D6L810C9,RUN_YEARS),B7L808C7,B7L808C16,B7L808C25,B7L808C34,B7L808C43)</f>
        <v>485797</v>
      </c>
      <c r="AB17" s="16" t="s">
        <v>33700</v>
      </c>
      <c r="AC17" s="33">
        <f>IF(D6L810C12=0,0,D6L810C10/D6L810C12)</f>
        <v>2.8614136706247268E-7</v>
      </c>
      <c r="AD17" s="16" t="s">
        <v>33701</v>
      </c>
      <c r="AE17" s="33">
        <f>IF(D6L810C5=0,0,D6L810C10/D6L810C5)</f>
        <v>0.4804937760118414</v>
      </c>
      <c r="AF17" s="16" t="s">
        <v>33702</v>
      </c>
      <c r="AG17" s="33">
        <f>CHOOSE(MIN(D6L810C9,RUN_YEARS),B7L808C5,B7L808C14,B7L808C23,B7L808C32,B7L808C41)</f>
        <v>7585.1979838707957</v>
      </c>
      <c r="AH17" s="16" t="s">
        <v>33703</v>
      </c>
      <c r="AI17" s="33">
        <f>IF(D6L810C15=0,0,D6L810C11/D6L810C15)</f>
        <v>7.4396755436243008E-7</v>
      </c>
      <c r="AJ17" s="16" t="s">
        <v>33704</v>
      </c>
      <c r="AK17" s="33">
        <f>IF(D6L810C5=0,0,D6L810C11/D6L810C5)</f>
        <v>1.9506223988158582E-2</v>
      </c>
      <c r="AL17" s="16" t="s">
        <v>33705</v>
      </c>
      <c r="AM17" s="33">
        <f>D6L810C8*CHOOSE(MIN(D6L810C9,RUN_YEARS),B7L808C4,B7L808C13,B7L808C22,B7L808C31,B7L808C40)</f>
        <v>2.9123733050015883E-2</v>
      </c>
      <c r="AN17" s="16" t="s">
        <v>33706</v>
      </c>
      <c r="AO17" s="33">
        <f>D6L810C8-D6L810C18</f>
        <v>0.11552602583824735</v>
      </c>
      <c r="AP17" s="16" t="s">
        <v>33707</v>
      </c>
      <c r="AQ17" s="33">
        <f>CHOOSE(MIN(D6L810C9,RUN_YEARS),B7L808C2,B7L808C11,B7L808C20,B7L808C29,B7L808C38)</f>
        <v>910.79220186972373</v>
      </c>
      <c r="AR17" s="16" t="s">
        <v>33708</v>
      </c>
      <c r="AS17" s="33">
        <f>IF(D6L810C20=0,0,D6L810C18/D6L810C20)</f>
        <v>3.1976265266906219E-5</v>
      </c>
      <c r="AT17" s="16" t="s">
        <v>33709</v>
      </c>
      <c r="AU17" s="33">
        <f>IF(D6L810C5=0,0,D6L810C18/D6L810C5)</f>
        <v>0.10066982922699831</v>
      </c>
      <c r="AV17" s="16" t="s">
        <v>33710</v>
      </c>
      <c r="AW17" s="33">
        <f>CHOOSE(MIN(D6L810C9,RUN_YEARS),B7L808C1,B7L808C10,B7L808C19,B7L808C28,B7L808C37)</f>
        <v>3612.8680092546902</v>
      </c>
      <c r="AX17" s="16" t="s">
        <v>33711</v>
      </c>
      <c r="AY17" s="33">
        <f>IF(D6L810C23=0,0,D6L810C19/D6L810C23)</f>
        <v>3.1976265266906213E-5</v>
      </c>
      <c r="AZ17" s="16" t="s">
        <v>33712</v>
      </c>
      <c r="BA17" s="33">
        <f>IF(D6L810C5=0,0,D6L810C19/D6L810C5)</f>
        <v>0.3993301707730017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5.7694673885257765E-2</v>
      </c>
      <c r="J18" s="16" t="s">
        <v>33735</v>
      </c>
      <c r="K18" s="21">
        <f>IF(FLOW_THRU_100PCT="Y",1,INDEX(VariabilityMatrix,D6L811C1,D6L811C9))</f>
        <v>0.61905176758577873</v>
      </c>
      <c r="L18" s="16" t="s">
        <v>33715</v>
      </c>
      <c r="M18" s="15">
        <f>IF(D6L811C2&lt;&gt;0,D6L811C2*D6L811C4,D6L811C3*D6L811C4)</f>
        <v>3.571598984895389E-2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1.7857994924476945E-2</v>
      </c>
      <c r="R18" s="16" t="s">
        <v>33717</v>
      </c>
      <c r="S18" s="15">
        <f>D6L811C5-D6L811C7</f>
        <v>1.7857994924476945E-2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1.7161310826524452E-2</v>
      </c>
      <c r="X18" s="16" t="s">
        <v>33719</v>
      </c>
      <c r="Y18" s="33">
        <f>D6L811C7-D6L811C10</f>
        <v>6.9668409795249284E-4</v>
      </c>
      <c r="Z18" s="16" t="s">
        <v>33720</v>
      </c>
      <c r="AA18" s="33">
        <f>CHOOSE(MIN(D6L811C9,RUN_YEARS),B7L808C7,B7L808C16,B7L808C25,B7L808C34,B7L808C43)</f>
        <v>485797</v>
      </c>
      <c r="AB18" s="16" t="s">
        <v>33721</v>
      </c>
      <c r="AC18" s="33">
        <f>IF(D6L811C12=0,0,D6L811C10/D6L811C12)</f>
        <v>3.5326094699070709E-8</v>
      </c>
      <c r="AD18" s="16" t="s">
        <v>33722</v>
      </c>
      <c r="AE18" s="33">
        <f>IF(D6L811C5=0,0,D6L811C10/D6L811C5)</f>
        <v>0.4804937760118414</v>
      </c>
      <c r="AF18" s="16" t="s">
        <v>33723</v>
      </c>
      <c r="AG18" s="33">
        <f>CHOOSE(MIN(D6L811C9,RUN_YEARS),B7L808C5,B7L808C14,B7L808C23,B7L808C32,B7L808C41)</f>
        <v>7585.1979838707957</v>
      </c>
      <c r="AH18" s="16" t="s">
        <v>33724</v>
      </c>
      <c r="AI18" s="33">
        <f>IF(D6L811C15=0,0,D6L811C11/D6L811C15)</f>
        <v>9.1847846217583971E-8</v>
      </c>
      <c r="AJ18" s="16" t="s">
        <v>33725</v>
      </c>
      <c r="AK18" s="33">
        <f>IF(D6L811C5=0,0,D6L811C11/D6L811C5)</f>
        <v>1.9506223988158582E-2</v>
      </c>
      <c r="AL18" s="16" t="s">
        <v>33726</v>
      </c>
      <c r="AM18" s="33">
        <f>D6L811C8*CHOOSE(MIN(D6L811C9,RUN_YEARS),B7L808C4,B7L808C13,B7L808C22,B7L808C31,B7L808C40)</f>
        <v>3.5955225987673932E-3</v>
      </c>
      <c r="AN18" s="16" t="s">
        <v>33727</v>
      </c>
      <c r="AO18" s="33">
        <f>D6L811C8-D6L811C18</f>
        <v>1.4262472325709551E-2</v>
      </c>
      <c r="AP18" s="16" t="s">
        <v>33728</v>
      </c>
      <c r="AQ18" s="33">
        <f>CHOOSE(MIN(D6L811C9,RUN_YEARS),B7L808C2,B7L808C11,B7L808C20,B7L808C29,B7L808C38)</f>
        <v>910.79220186972373</v>
      </c>
      <c r="AR18" s="16" t="s">
        <v>33729</v>
      </c>
      <c r="AS18" s="33">
        <f>IF(D6L811C20=0,0,D6L811C18/D6L811C20)</f>
        <v>3.9476870699884221E-6</v>
      </c>
      <c r="AT18" s="16" t="s">
        <v>33730</v>
      </c>
      <c r="AU18" s="33">
        <f>IF(D6L811C5=0,0,D6L811C18/D6L811C5)</f>
        <v>0.10066982922699831</v>
      </c>
      <c r="AV18" s="16" t="s">
        <v>33731</v>
      </c>
      <c r="AW18" s="33">
        <f>CHOOSE(MIN(D6L811C9,RUN_YEARS),B7L808C1,B7L808C10,B7L808C19,B7L808C28,B7L808C37)</f>
        <v>3612.8680092546902</v>
      </c>
      <c r="AX18" s="16" t="s">
        <v>33732</v>
      </c>
      <c r="AY18" s="33">
        <f>IF(D6L811C23=0,0,D6L811C19/D6L811C23)</f>
        <v>3.9476870699884221E-6</v>
      </c>
      <c r="AZ18" s="16" t="s">
        <v>33733</v>
      </c>
      <c r="BA18" s="33">
        <f>IF(D6L811C5=0,0,D6L811C19/D6L811C5)</f>
        <v>0.3993301707730017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0.61905176758577873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485797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7585.1979838707957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910.79220186972373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3612.8680092546902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2.2105289055897068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1.9010548588071479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0.95052742940357393</v>
      </c>
      <c r="R20" s="16" t="s">
        <v>33759</v>
      </c>
      <c r="S20" s="15">
        <f>D6L813C5-D6L813C7</f>
        <v>0.95052742940357393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0.91344502751390455</v>
      </c>
      <c r="X20" s="16" t="s">
        <v>33761</v>
      </c>
      <c r="Y20" s="33">
        <f>D6L813C7-D6L813C10</f>
        <v>3.7082401889669381E-2</v>
      </c>
      <c r="Z20" s="16" t="s">
        <v>33762</v>
      </c>
      <c r="AA20" s="33">
        <f>CHOOSE(MIN(D6L813C9,RUN_YEARS),B7L808C7,B7L808C16,B7L808C25,B7L808C34,B7L808C43)</f>
        <v>485797</v>
      </c>
      <c r="AB20" s="16" t="s">
        <v>33763</v>
      </c>
      <c r="AC20" s="33">
        <f>IF(D6L813C12=0,0,D6L813C10/D6L813C12)</f>
        <v>1.8803019111149401E-6</v>
      </c>
      <c r="AD20" s="16" t="s">
        <v>33764</v>
      </c>
      <c r="AE20" s="33">
        <f>IF(D6L813C5=0,0,D6L813C10/D6L813C5)</f>
        <v>0.48049377601184146</v>
      </c>
      <c r="AF20" s="16" t="s">
        <v>33765</v>
      </c>
      <c r="AG20" s="33">
        <f>CHOOSE(MIN(D6L813C9,RUN_YEARS),B7L808C5,B7L808C14,B7L808C23,B7L808C32,B7L808C41)</f>
        <v>7585.1979838707957</v>
      </c>
      <c r="AH20" s="16" t="s">
        <v>33766</v>
      </c>
      <c r="AI20" s="33">
        <f>IF(D6L813C15=0,0,D6L813C11/D6L813C15)</f>
        <v>4.8887849688988462E-6</v>
      </c>
      <c r="AJ20" s="16" t="s">
        <v>33767</v>
      </c>
      <c r="AK20" s="33">
        <f>IF(D6L813C5=0,0,D6L813C11/D6L813C5)</f>
        <v>1.9506223988158565E-2</v>
      </c>
      <c r="AL20" s="16" t="s">
        <v>33768</v>
      </c>
      <c r="AM20" s="33">
        <f>D6L813C8*CHOOSE(MIN(D6L813C9,RUN_YEARS),B7L808C4,B7L808C13,B7L808C22,B7L808C31,B7L808C40)</f>
        <v>0.19137886798727097</v>
      </c>
      <c r="AN20" s="16" t="s">
        <v>33769</v>
      </c>
      <c r="AO20" s="33">
        <f>D6L813C8-D6L813C18</f>
        <v>0.75914856141630294</v>
      </c>
      <c r="AP20" s="16" t="s">
        <v>33770</v>
      </c>
      <c r="AQ20" s="33">
        <f>CHOOSE(MIN(D6L813C9,RUN_YEARS),B7L808C2,B7L808C11,B7L808C20,B7L808C29,B7L808C38)</f>
        <v>910.79220186972373</v>
      </c>
      <c r="AR20" s="16" t="s">
        <v>33771</v>
      </c>
      <c r="AS20" s="33">
        <f>IF(D6L813C20=0,0,D6L813C18/D6L813C20)</f>
        <v>2.101235249867072E-4</v>
      </c>
      <c r="AT20" s="16" t="s">
        <v>33772</v>
      </c>
      <c r="AU20" s="33">
        <f>IF(D6L813C5=0,0,D6L813C18/D6L813C5)</f>
        <v>0.10066982922699831</v>
      </c>
      <c r="AV20" s="16" t="s">
        <v>33773</v>
      </c>
      <c r="AW20" s="33">
        <f>CHOOSE(MIN(D6L813C9,RUN_YEARS),B7L808C1,B7L808C10,B7L808C19,B7L808C28,B7L808C37)</f>
        <v>3612.8680092546902</v>
      </c>
      <c r="AX20" s="16" t="s">
        <v>33774</v>
      </c>
      <c r="AY20" s="33">
        <f>IF(D6L813C23=0,0,D6L813C19/D6L813C23)</f>
        <v>2.1012352498670718E-4</v>
      </c>
      <c r="AZ20" s="16" t="s">
        <v>33775</v>
      </c>
      <c r="BA20" s="33">
        <f>IF(D6L813C5=0,0,D6L813C19/D6L813C5)</f>
        <v>0.39933017077300165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6.5595973674022119</v>
      </c>
      <c r="J21" s="16" t="s">
        <v>33797</v>
      </c>
      <c r="K21" s="21">
        <f>IF(FLOW_THRU_100PCT="Y",1,INDEX(VariabilityMatrix,D6L814C1,D6L814C9))</f>
        <v>0.61092672130876635</v>
      </c>
      <c r="L21" s="16" t="s">
        <v>33777</v>
      </c>
      <c r="M21" s="15">
        <f>IF(D6L814C2&lt;&gt;0,D6L814C2*D6L814C4,D6L814C3*D6L814C4)</f>
        <v>4.0074333127726485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2.0037166563863242</v>
      </c>
      <c r="R21" s="16" t="s">
        <v>33779</v>
      </c>
      <c r="S21" s="15">
        <f>D6L814C5-D6L814C7</f>
        <v>2.0037166563863242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1.9208521020141458</v>
      </c>
      <c r="X21" s="16" t="s">
        <v>33781</v>
      </c>
      <c r="Y21" s="33">
        <f>D6L814C7-D6L814C10</f>
        <v>8.2864554372178434E-2</v>
      </c>
      <c r="Z21" s="16" t="s">
        <v>33782</v>
      </c>
      <c r="AA21" s="33">
        <f>CHOOSE(MIN(D6L814C9,RUN_YEARS),B7L808C7,B7L808C16,B7L808C25,B7L808C34,B7L808C43)</f>
        <v>487711</v>
      </c>
      <c r="AB21" s="16" t="s">
        <v>33783</v>
      </c>
      <c r="AC21" s="33">
        <f>IF(D6L814C12=0,0,D6L814C10/D6L814C12)</f>
        <v>3.9385047743728269E-6</v>
      </c>
      <c r="AD21" s="16" t="s">
        <v>33784</v>
      </c>
      <c r="AE21" s="33">
        <f>IF(D6L814C5=0,0,D6L814C10/D6L814C5)</f>
        <v>0.47932228738328114</v>
      </c>
      <c r="AF21" s="16" t="s">
        <v>33785</v>
      </c>
      <c r="AG21" s="33">
        <f>CHOOSE(MIN(D6L814C9,RUN_YEARS),B7L808C5,B7L808C14,B7L808C23,B7L808C32,B7L808C41)</f>
        <v>8092.1528033219238</v>
      </c>
      <c r="AH21" s="16" t="s">
        <v>33786</v>
      </c>
      <c r="AI21" s="33">
        <f>IF(D6L814C15=0,0,D6L814C11/D6L814C15)</f>
        <v>1.0240112413369353E-5</v>
      </c>
      <c r="AJ21" s="16" t="s">
        <v>33787</v>
      </c>
      <c r="AK21" s="33">
        <f>IF(D6L814C5=0,0,D6L814C11/D6L814C5)</f>
        <v>2.0677712616718857E-2</v>
      </c>
      <c r="AL21" s="16" t="s">
        <v>33788</v>
      </c>
      <c r="AM21" s="33">
        <f>D6L814C8*CHOOSE(MIN(D6L814C9,RUN_YEARS),B7L808C4,B7L808C13,B7L808C22,B7L808C31,B7L808C40)</f>
        <v>0.37169852635263101</v>
      </c>
      <c r="AN21" s="16" t="s">
        <v>33789</v>
      </c>
      <c r="AO21" s="33">
        <f>D6L814C8-D6L814C18</f>
        <v>1.6320181300336931</v>
      </c>
      <c r="AP21" s="16" t="s">
        <v>33790</v>
      </c>
      <c r="AQ21" s="33">
        <f>CHOOSE(MIN(D6L814C9,RUN_YEARS),B7L808C2,B7L808C11,B7L808C20,B7L808C29,B7L808C38)</f>
        <v>862.85824180669886</v>
      </c>
      <c r="AR21" s="16" t="s">
        <v>33791</v>
      </c>
      <c r="AS21" s="33">
        <f>IF(D6L814C20=0,0,D6L814C18/D6L814C20)</f>
        <v>4.3077588918238608E-4</v>
      </c>
      <c r="AT21" s="16" t="s">
        <v>33792</v>
      </c>
      <c r="AU21" s="33">
        <f>IF(D6L814C5=0,0,D6L814C18/D6L814C5)</f>
        <v>9.275226743460431E-2</v>
      </c>
      <c r="AV21" s="16" t="s">
        <v>33793</v>
      </c>
      <c r="AW21" s="33">
        <f>CHOOSE(MIN(D6L814C9,RUN_YEARS),B7L808C1,B7L808C10,B7L808C19,B7L808C28,B7L808C37)</f>
        <v>3788.5549563399854</v>
      </c>
      <c r="AX21" s="16" t="s">
        <v>33794</v>
      </c>
      <c r="AY21" s="33">
        <f>IF(D6L814C23=0,0,D6L814C19/D6L814C23)</f>
        <v>4.3077588918238608E-4</v>
      </c>
      <c r="AZ21" s="16" t="s">
        <v>33795</v>
      </c>
      <c r="BA21" s="33">
        <f>IF(D6L814C5=0,0,D6L814C19/D6L814C5)</f>
        <v>0.40724773256539565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9.8686273481288325</v>
      </c>
      <c r="J22" s="16" t="s">
        <v>33818</v>
      </c>
      <c r="K22" s="21">
        <f>IF(FLOW_THRU_100PCT="Y",1,INDEX(VariabilityMatrix,D6L815C1,D6L815C9))</f>
        <v>0.61691050769121758</v>
      </c>
      <c r="L22" s="16" t="s">
        <v>33798</v>
      </c>
      <c r="M22" s="15">
        <f>IF(D6L815C2&lt;&gt;0,D6L815C2*D6L815C4,D6L815C3*D6L815C4)</f>
        <v>6.0880599075495923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3.0440299537747961</v>
      </c>
      <c r="R22" s="16" t="s">
        <v>33800</v>
      </c>
      <c r="S22" s="15">
        <f>D6L815C5-D6L815C7</f>
        <v>3.0440299537747961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2.9241659011395851</v>
      </c>
      <c r="X22" s="16" t="s">
        <v>33802</v>
      </c>
      <c r="Y22" s="33">
        <f>D6L815C7-D6L815C10</f>
        <v>0.11986405263521105</v>
      </c>
      <c r="Z22" s="16" t="s">
        <v>33803</v>
      </c>
      <c r="AA22" s="33">
        <f>CHOOSE(MIN(D6L815C9,RUN_YEARS),B7L808C7,B7L808C16,B7L808C25,B7L808C34,B7L808C43)</f>
        <v>495397.66666666663</v>
      </c>
      <c r="AB22" s="16" t="s">
        <v>33804</v>
      </c>
      <c r="AC22" s="33">
        <f>IF(D6L815C12=0,0,D6L815C10/D6L815C12)</f>
        <v>5.9026638555145633E-6</v>
      </c>
      <c r="AD22" s="16" t="s">
        <v>33805</v>
      </c>
      <c r="AE22" s="33">
        <f>IF(D6L815C5=0,0,D6L815C10/D6L815C5)</f>
        <v>0.48031161741911049</v>
      </c>
      <c r="AF22" s="16" t="s">
        <v>33806</v>
      </c>
      <c r="AG22" s="33">
        <f>CHOOSE(MIN(D6L815C9,RUN_YEARS),B7L808C5,B7L808C14,B7L808C23,B7L808C32,B7L808C41)</f>
        <v>7810.2971530015293</v>
      </c>
      <c r="AH22" s="16" t="s">
        <v>33807</v>
      </c>
      <c r="AI22" s="33">
        <f>IF(D6L815C15=0,0,D6L815C11/D6L815C15)</f>
        <v>1.5346926024337857E-5</v>
      </c>
      <c r="AJ22" s="16" t="s">
        <v>33808</v>
      </c>
      <c r="AK22" s="33">
        <f>IF(D6L815C5=0,0,D6L815C11/D6L815C5)</f>
        <v>1.9688382580889487E-2</v>
      </c>
      <c r="AL22" s="16" t="s">
        <v>33809</v>
      </c>
      <c r="AM22" s="33">
        <f>D6L815C8*CHOOSE(MIN(D6L815C9,RUN_YEARS),B7L808C4,B7L808C13,B7L808C22,B7L808C31,B7L808C40)</f>
        <v>0.59978648318024952</v>
      </c>
      <c r="AN22" s="16" t="s">
        <v>33810</v>
      </c>
      <c r="AO22" s="33">
        <f>D6L815C8-D6L815C18</f>
        <v>2.4442434705945466</v>
      </c>
      <c r="AP22" s="16" t="s">
        <v>33811</v>
      </c>
      <c r="AQ22" s="33">
        <f>CHOOSE(MIN(D6L815C9,RUN_YEARS),B7L808C2,B7L808C11,B7L808C20,B7L808C29,B7L808C38)</f>
        <v>904.36793461719992</v>
      </c>
      <c r="AR22" s="16" t="s">
        <v>33812</v>
      </c>
      <c r="AS22" s="33">
        <f>IF(D6L815C20=0,0,D6L815C18/D6L815C20)</f>
        <v>6.6321069138096616E-4</v>
      </c>
      <c r="AT22" s="16" t="s">
        <v>33813</v>
      </c>
      <c r="AU22" s="33">
        <f>IF(D6L815C5=0,0,D6L815C18/D6L815C5)</f>
        <v>9.8518492309261782E-2</v>
      </c>
      <c r="AV22" s="16" t="s">
        <v>33814</v>
      </c>
      <c r="AW22" s="33">
        <f>CHOOSE(MIN(D6L815C9,RUN_YEARS),B7L808C1,B7L808C10,B7L808C19,B7L808C28,B7L808C37)</f>
        <v>3685.4705485899758</v>
      </c>
      <c r="AX22" s="16" t="s">
        <v>33815</v>
      </c>
      <c r="AY22" s="33">
        <f>IF(D6L815C23=0,0,D6L815C19/D6L815C23)</f>
        <v>6.6321069138096616E-4</v>
      </c>
      <c r="AZ22" s="16" t="s">
        <v>33816</v>
      </c>
      <c r="BA22" s="33">
        <f>IF(D6L815C5=0,0,D6L815C19/D6L815C5)</f>
        <v>0.4014815076907382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2214.9986474497091</v>
      </c>
      <c r="J23" s="16" t="s">
        <v>33839</v>
      </c>
      <c r="K23" s="21">
        <f>IF(FLOW_THRU_100PCT="Y",1,INDEX(VariabilityMatrix,D6L816C1,D6L816C9))</f>
        <v>0.32355524390286988</v>
      </c>
      <c r="L23" s="16" t="s">
        <v>33819</v>
      </c>
      <c r="M23" s="15">
        <f>IF(D6L816C2&lt;&gt;0,D6L816C2*D6L816C4,D6L816C3*D6L816C4)</f>
        <v>716.67442762011751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358.33721381005876</v>
      </c>
      <c r="R23" s="16" t="s">
        <v>33821</v>
      </c>
      <c r="S23" s="15">
        <f>D6L816C5-D6L816C7</f>
        <v>358.33721381005876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344.22705349313389</v>
      </c>
      <c r="X23" s="16" t="s">
        <v>33823</v>
      </c>
      <c r="Y23" s="33">
        <f>D6L816C7-D6L816C10</f>
        <v>14.110160316924862</v>
      </c>
      <c r="Z23" s="16" t="s">
        <v>33824</v>
      </c>
      <c r="AA23" s="33">
        <f>CHOOSE(MIN(D6L816C9,RUN_YEARS),B7L808C7,B7L808C16,B7L808C25,B7L808C34,B7L808C43)</f>
        <v>495397.66666666663</v>
      </c>
      <c r="AB23" s="16" t="s">
        <v>33825</v>
      </c>
      <c r="AC23" s="33">
        <f>IF(D6L816C12=0,0,D6L816C10/D6L816C12)</f>
        <v>6.9484996933736178E-4</v>
      </c>
      <c r="AD23" s="16" t="s">
        <v>33826</v>
      </c>
      <c r="AE23" s="33">
        <f>IF(D6L816C5=0,0,D6L816C10/D6L816C5)</f>
        <v>0.48031161741911049</v>
      </c>
      <c r="AF23" s="16" t="s">
        <v>33827</v>
      </c>
      <c r="AG23" s="33">
        <f>CHOOSE(MIN(D6L816C9,RUN_YEARS),B7L808C5,B7L808C14,B7L808C23,B7L808C32,B7L808C41)</f>
        <v>7810.2971530015293</v>
      </c>
      <c r="AH23" s="16" t="s">
        <v>33828</v>
      </c>
      <c r="AI23" s="33">
        <f>IF(D6L816C15=0,0,D6L816C11/D6L816C15)</f>
        <v>1.8066099202771395E-3</v>
      </c>
      <c r="AJ23" s="16" t="s">
        <v>33829</v>
      </c>
      <c r="AK23" s="33">
        <f>IF(D6L816C5=0,0,D6L816C11/D6L816C5)</f>
        <v>1.9688382580889483E-2</v>
      </c>
      <c r="AL23" s="16" t="s">
        <v>33830</v>
      </c>
      <c r="AM23" s="33">
        <f>D6L816C8*CHOOSE(MIN(D6L816C9,RUN_YEARS),B7L808C4,B7L808C13,B7L808C22,B7L808C31,B7L808C40)</f>
        <v>70.605684085737138</v>
      </c>
      <c r="AN23" s="16" t="s">
        <v>33831</v>
      </c>
      <c r="AO23" s="33">
        <f>D6L816C8-D6L816C18</f>
        <v>287.7315297243216</v>
      </c>
      <c r="AP23" s="16" t="s">
        <v>33832</v>
      </c>
      <c r="AQ23" s="33">
        <f>CHOOSE(MIN(D6L816C9,RUN_YEARS),B7L808C2,B7L808C11,B7L808C20,B7L808C29,B7L808C38)</f>
        <v>904.36793461719992</v>
      </c>
      <c r="AR23" s="16" t="s">
        <v>33833</v>
      </c>
      <c r="AS23" s="33">
        <f>IF(D6L816C20=0,0,D6L816C18/D6L816C20)</f>
        <v>7.8071857020918206E-2</v>
      </c>
      <c r="AT23" s="16" t="s">
        <v>33834</v>
      </c>
      <c r="AU23" s="33">
        <f>IF(D6L816C5=0,0,D6L816C18/D6L816C5)</f>
        <v>9.8518492309261782E-2</v>
      </c>
      <c r="AV23" s="16" t="s">
        <v>33835</v>
      </c>
      <c r="AW23" s="33">
        <f>CHOOSE(MIN(D6L816C9,RUN_YEARS),B7L808C1,B7L808C10,B7L808C19,B7L808C28,B7L808C37)</f>
        <v>3685.4705485899758</v>
      </c>
      <c r="AX23" s="16" t="s">
        <v>33836</v>
      </c>
      <c r="AY23" s="33">
        <f>IF(D6L816C23=0,0,D6L816C19/D6L816C23)</f>
        <v>7.807185702091822E-2</v>
      </c>
      <c r="AZ23" s="16" t="s">
        <v>33837</v>
      </c>
      <c r="BA23" s="33">
        <f>IF(D6L816C5=0,0,D6L816C19/D6L816C5)</f>
        <v>0.4014815076907382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258.92602323066535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222.67637997837221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111.33818998918611</v>
      </c>
      <c r="R24" s="16" t="s">
        <v>33842</v>
      </c>
      <c r="S24" s="15">
        <f>D6L817C5-D6L817C7</f>
        <v>111.33818998918611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106.95405222844438</v>
      </c>
      <c r="X24" s="16" t="s">
        <v>33844</v>
      </c>
      <c r="Y24" s="33">
        <f>D6L817C7-D6L817C10</f>
        <v>4.3841377607417229</v>
      </c>
      <c r="Z24" s="16" t="s">
        <v>33845</v>
      </c>
      <c r="AA24" s="33">
        <f>CHOOSE(MIN(D6L817C9,RUN_YEARS),B7L808C7,B7L808C16,B7L808C25,B7L808C34,B7L808C43)</f>
        <v>495397.66666666663</v>
      </c>
      <c r="AB24" s="16" t="s">
        <v>33846</v>
      </c>
      <c r="AC24" s="33">
        <f>IF(D6L817C12=0,0,D6L817C10/D6L817C12)</f>
        <v>2.1589534918098333E-4</v>
      </c>
      <c r="AD24" s="16" t="s">
        <v>33847</v>
      </c>
      <c r="AE24" s="33">
        <f>IF(D6L817C5=0,0,D6L817C10/D6L817C5)</f>
        <v>0.48031161741911044</v>
      </c>
      <c r="AF24" s="16" t="s">
        <v>33848</v>
      </c>
      <c r="AG24" s="33">
        <f>CHOOSE(MIN(D6L817C9,RUN_YEARS),B7L808C5,B7L808C14,B7L808C23,B7L808C32,B7L808C41)</f>
        <v>7810.2971530015293</v>
      </c>
      <c r="AH24" s="16" t="s">
        <v>33849</v>
      </c>
      <c r="AI24" s="33">
        <f>IF(D6L817C15=0,0,D6L817C11/D6L817C15)</f>
        <v>5.6132790787055784E-4</v>
      </c>
      <c r="AJ24" s="16" t="s">
        <v>33850</v>
      </c>
      <c r="AK24" s="33">
        <f>IF(D6L817C5=0,0,D6L817C11/D6L817C5)</f>
        <v>1.9688382580889535E-2</v>
      </c>
      <c r="AL24" s="16" t="s">
        <v>33851</v>
      </c>
      <c r="AM24" s="33">
        <f>D6L817C8*CHOOSE(MIN(D6L817C9,RUN_YEARS),B7L808C4,B7L808C13,B7L808C22,B7L808C31,B7L808C40)</f>
        <v>21.937741228353516</v>
      </c>
      <c r="AN24" s="16" t="s">
        <v>33852</v>
      </c>
      <c r="AO24" s="33">
        <f>D6L817C8-D6L817C18</f>
        <v>89.400448760832589</v>
      </c>
      <c r="AP24" s="16" t="s">
        <v>33853</v>
      </c>
      <c r="AQ24" s="33">
        <f>CHOOSE(MIN(D6L817C9,RUN_YEARS),B7L808C2,B7L808C11,B7L808C20,B7L808C29,B7L808C38)</f>
        <v>904.36793461719992</v>
      </c>
      <c r="AR24" s="16" t="s">
        <v>33854</v>
      </c>
      <c r="AS24" s="33">
        <f>IF(D6L817C20=0,0,D6L817C18/D6L817C20)</f>
        <v>2.425753986693403E-2</v>
      </c>
      <c r="AT24" s="16" t="s">
        <v>33855</v>
      </c>
      <c r="AU24" s="33">
        <f>IF(D6L817C5=0,0,D6L817C18/D6L817C5)</f>
        <v>9.8518492309261782E-2</v>
      </c>
      <c r="AV24" s="16" t="s">
        <v>33856</v>
      </c>
      <c r="AW24" s="33">
        <f>CHOOSE(MIN(D6L817C9,RUN_YEARS),B7L808C1,B7L808C10,B7L808C19,B7L808C28,B7L808C37)</f>
        <v>3685.4705485899758</v>
      </c>
      <c r="AX24" s="16" t="s">
        <v>33857</v>
      </c>
      <c r="AY24" s="33">
        <f>IF(D6L817C23=0,0,D6L817C19/D6L817C23)</f>
        <v>2.4257539866934037E-2</v>
      </c>
      <c r="AZ24" s="16" t="s">
        <v>33858</v>
      </c>
      <c r="BA24" s="33">
        <f>IF(D6L817C5=0,0,D6L817C19/D6L817C5)</f>
        <v>0.4014815076907382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1564.0000415474797</v>
      </c>
      <c r="J25" s="16" t="s">
        <v>33880</v>
      </c>
      <c r="K25" s="21">
        <f>IF(FLOW_THRU_100PCT="Y",1,INDEX(VariabilityMatrix,D6L818C1,D6L818C9))</f>
        <v>0.30114706394756641</v>
      </c>
      <c r="L25" s="16" t="s">
        <v>33860</v>
      </c>
      <c r="M25" s="15">
        <f>IF(D6L818C2&lt;&gt;0,D6L818C2*D6L818C4,D6L818C3*D6L818C4)</f>
        <v>470.99402052589539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235.4970102629477</v>
      </c>
      <c r="R25" s="16" t="s">
        <v>33862</v>
      </c>
      <c r="S25" s="15">
        <f>D6L818C5-D6L818C7</f>
        <v>235.4970102629477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226.30969540148624</v>
      </c>
      <c r="X25" s="16" t="s">
        <v>33864</v>
      </c>
      <c r="Y25" s="33">
        <f>D6L818C7-D6L818C10</f>
        <v>9.1873148614614593</v>
      </c>
      <c r="Z25" s="16" t="s">
        <v>33865</v>
      </c>
      <c r="AA25" s="33">
        <f>CHOOSE(MIN(D6L818C9,RUN_YEARS),B7L808C7,B7L808C16,B7L808C25,B7L808C34,B7L808C43)</f>
        <v>485797</v>
      </c>
      <c r="AB25" s="16" t="s">
        <v>33866</v>
      </c>
      <c r="AC25" s="33">
        <f>IF(D6L818C12=0,0,D6L818C10/D6L818C12)</f>
        <v>4.6585239390421561E-4</v>
      </c>
      <c r="AD25" s="16" t="s">
        <v>33867</v>
      </c>
      <c r="AE25" s="33">
        <f>IF(D6L818C5=0,0,D6L818C10/D6L818C5)</f>
        <v>0.48049377601184146</v>
      </c>
      <c r="AF25" s="16" t="s">
        <v>33868</v>
      </c>
      <c r="AG25" s="33">
        <f>CHOOSE(MIN(D6L818C9,RUN_YEARS),B7L808C5,B7L808C14,B7L808C23,B7L808C32,B7L808C41)</f>
        <v>7585.1979838707957</v>
      </c>
      <c r="AH25" s="16" t="s">
        <v>33869</v>
      </c>
      <c r="AI25" s="33">
        <f>IF(D6L818C15=0,0,D6L818C11/D6L818C15)</f>
        <v>1.2112162241509599E-3</v>
      </c>
      <c r="AJ25" s="16" t="s">
        <v>33870</v>
      </c>
      <c r="AK25" s="33">
        <f>IF(D6L818C5=0,0,D6L818C11/D6L818C5)</f>
        <v>1.9506223988158544E-2</v>
      </c>
      <c r="AL25" s="16" t="s">
        <v>33871</v>
      </c>
      <c r="AM25" s="33">
        <f>D6L818C8*CHOOSE(MIN(D6L818C9,RUN_YEARS),B7L808C4,B7L808C13,B7L808C22,B7L808C31,B7L808C40)</f>
        <v>47.414887613279227</v>
      </c>
      <c r="AN25" s="16" t="s">
        <v>33872</v>
      </c>
      <c r="AO25" s="33">
        <f>D6L818C8-D6L818C18</f>
        <v>188.08212264966846</v>
      </c>
      <c r="AP25" s="16" t="s">
        <v>33873</v>
      </c>
      <c r="AQ25" s="33">
        <f>CHOOSE(MIN(D6L818C9,RUN_YEARS),B7L808C2,B7L808C11,B7L808C20,B7L808C29,B7L808C38)</f>
        <v>910.79220186972373</v>
      </c>
      <c r="AR25" s="16" t="s">
        <v>33874</v>
      </c>
      <c r="AS25" s="33">
        <f>IF(D6L818C20=0,0,D6L818C18/D6L818C20)</f>
        <v>5.2058952103392377E-2</v>
      </c>
      <c r="AT25" s="16" t="s">
        <v>33875</v>
      </c>
      <c r="AU25" s="33">
        <f>IF(D6L818C5=0,0,D6L818C18/D6L818C5)</f>
        <v>0.10066982922699831</v>
      </c>
      <c r="AV25" s="16" t="s">
        <v>33876</v>
      </c>
      <c r="AW25" s="33">
        <f>CHOOSE(MIN(D6L818C9,RUN_YEARS),B7L808C1,B7L808C10,B7L808C19,B7L808C28,B7L808C37)</f>
        <v>3612.8680092546902</v>
      </c>
      <c r="AX25" s="16" t="s">
        <v>33877</v>
      </c>
      <c r="AY25" s="33">
        <f>IF(D6L818C23=0,0,D6L818C19/D6L818C23)</f>
        <v>5.205895210339237E-2</v>
      </c>
      <c r="AZ25" s="16" t="s">
        <v>33878</v>
      </c>
      <c r="BA25" s="33">
        <f>IF(D6L818C5=0,0,D6L818C19/D6L818C5)</f>
        <v>0.39933017077300165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5948.9020464714276</v>
      </c>
      <c r="J26" s="16" t="s">
        <v>33901</v>
      </c>
      <c r="K26" s="21">
        <f>IF(FLOW_THRU_100PCT="Y",1,INDEX(VariabilityMatrix,D6L819C1,D6L819C9))</f>
        <v>0.32355524390286988</v>
      </c>
      <c r="L26" s="16" t="s">
        <v>33881</v>
      </c>
      <c r="M26" s="15">
        <f>IF(D6L819C2&lt;&gt;0,D6L819C2*D6L819C4,D6L819C3*D6L819C4)</f>
        <v>1924.7984526003445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962.39922630017224</v>
      </c>
      <c r="R26" s="16" t="s">
        <v>33883</v>
      </c>
      <c r="S26" s="15">
        <f>D6L819C5-D6L819C7</f>
        <v>962.39922630017224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924.50305797427256</v>
      </c>
      <c r="X26" s="16" t="s">
        <v>33885</v>
      </c>
      <c r="Y26" s="33">
        <f>D6L819C7-D6L819C10</f>
        <v>37.89616832589968</v>
      </c>
      <c r="Z26" s="16" t="s">
        <v>33886</v>
      </c>
      <c r="AA26" s="33">
        <f>CHOOSE(MIN(D6L819C9,RUN_YEARS),B7L808C7,B7L808C16,B7L808C25,B7L808C34,B7L808C43)</f>
        <v>495397.66666666663</v>
      </c>
      <c r="AB26" s="16" t="s">
        <v>33887</v>
      </c>
      <c r="AC26" s="33">
        <f>IF(D6L819C12=0,0,D6L819C10/D6L819C12)</f>
        <v>1.8661837149837321E-3</v>
      </c>
      <c r="AD26" s="16" t="s">
        <v>33888</v>
      </c>
      <c r="AE26" s="33">
        <f>IF(D6L819C5=0,0,D6L819C10/D6L819C5)</f>
        <v>0.48031161741911049</v>
      </c>
      <c r="AF26" s="16" t="s">
        <v>33889</v>
      </c>
      <c r="AG26" s="33">
        <f>CHOOSE(MIN(D6L819C9,RUN_YEARS),B7L808C5,B7L808C14,B7L808C23,B7L808C32,B7L808C41)</f>
        <v>7810.2971530015293</v>
      </c>
      <c r="AH26" s="16" t="s">
        <v>33890</v>
      </c>
      <c r="AI26" s="33">
        <f>IF(D6L819C15=0,0,D6L819C11/D6L819C15)</f>
        <v>4.8520776589577042E-3</v>
      </c>
      <c r="AJ26" s="16" t="s">
        <v>33891</v>
      </c>
      <c r="AK26" s="33">
        <f>IF(D6L819C5=0,0,D6L819C11/D6L819C5)</f>
        <v>1.9688382580889497E-2</v>
      </c>
      <c r="AL26" s="16" t="s">
        <v>33892</v>
      </c>
      <c r="AM26" s="33">
        <f>D6L819C8*CHOOSE(MIN(D6L819C9,RUN_YEARS),B7L808C4,B7L808C13,B7L808C22,B7L808C31,B7L808C40)</f>
        <v>189.62824154938602</v>
      </c>
      <c r="AN26" s="16" t="s">
        <v>33893</v>
      </c>
      <c r="AO26" s="33">
        <f>D6L819C8-D6L819C18</f>
        <v>772.77098475078628</v>
      </c>
      <c r="AP26" s="16" t="s">
        <v>33894</v>
      </c>
      <c r="AQ26" s="33">
        <f>CHOOSE(MIN(D6L819C9,RUN_YEARS),B7L808C2,B7L808C11,B7L808C20,B7L808C29,B7L808C38)</f>
        <v>904.36793461719992</v>
      </c>
      <c r="AR26" s="16" t="s">
        <v>33895</v>
      </c>
      <c r="AS26" s="33">
        <f>IF(D6L819C20=0,0,D6L819C18/D6L819C20)</f>
        <v>0.20968041246359723</v>
      </c>
      <c r="AT26" s="16" t="s">
        <v>33896</v>
      </c>
      <c r="AU26" s="33">
        <f>IF(D6L819C5=0,0,D6L819C18/D6L819C5)</f>
        <v>9.8518492309261782E-2</v>
      </c>
      <c r="AV26" s="16" t="s">
        <v>33897</v>
      </c>
      <c r="AW26" s="33">
        <f>CHOOSE(MIN(D6L819C9,RUN_YEARS),B7L808C1,B7L808C10,B7L808C19,B7L808C28,B7L808C37)</f>
        <v>3685.4705485899758</v>
      </c>
      <c r="AX26" s="16" t="s">
        <v>33898</v>
      </c>
      <c r="AY26" s="33">
        <f>IF(D6L819C23=0,0,D6L819C19/D6L819C23)</f>
        <v>0.20968041246359728</v>
      </c>
      <c r="AZ26" s="16" t="s">
        <v>33899</v>
      </c>
      <c r="BA26" s="33">
        <f>IF(D6L819C5=0,0,D6L819C19/D6L819C5)</f>
        <v>0.40148150769073826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1833.5627231269857</v>
      </c>
      <c r="J27" s="16" t="s">
        <v>33922</v>
      </c>
      <c r="K27" s="21">
        <f>IF(FLOW_THRU_100PCT="Y",1,INDEX(VariabilityMatrix,D6L820C1,D6L820C9))</f>
        <v>0.30114706394756641</v>
      </c>
      <c r="L27" s="16" t="s">
        <v>33902</v>
      </c>
      <c r="M27" s="15">
        <f>IF(D6L820C2&lt;&gt;0,D6L820C2*D6L820C4,D6L820C3*D6L820C4)</f>
        <v>552.17203063339639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276.08601531669819</v>
      </c>
      <c r="R27" s="16" t="s">
        <v>33904</v>
      </c>
      <c r="S27" s="15">
        <f>D6L820C5-D6L820C7</f>
        <v>276.08601531669819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265.31522400716682</v>
      </c>
      <c r="X27" s="16" t="s">
        <v>33906</v>
      </c>
      <c r="Y27" s="33">
        <f>D6L820C7-D6L820C10</f>
        <v>10.770791309531376</v>
      </c>
      <c r="Z27" s="16" t="s">
        <v>33907</v>
      </c>
      <c r="AA27" s="33">
        <f>CHOOSE(MIN(D6L820C9,RUN_YEARS),B7L808C7,B7L808C16,B7L808C25,B7L808C34,B7L808C43)</f>
        <v>485797</v>
      </c>
      <c r="AB27" s="16" t="s">
        <v>33908</v>
      </c>
      <c r="AC27" s="33">
        <f>IF(D6L820C12=0,0,D6L820C10/D6L820C12)</f>
        <v>5.4614422074892764E-4</v>
      </c>
      <c r="AD27" s="16" t="s">
        <v>33909</v>
      </c>
      <c r="AE27" s="33">
        <f>IF(D6L820C5=0,0,D6L820C10/D6L820C5)</f>
        <v>0.48049377601184146</v>
      </c>
      <c r="AF27" s="16" t="s">
        <v>33910</v>
      </c>
      <c r="AG27" s="33">
        <f>CHOOSE(MIN(D6L820C9,RUN_YEARS),B7L808C5,B7L808C14,B7L808C23,B7L808C32,B7L808C41)</f>
        <v>7585.1979838707957</v>
      </c>
      <c r="AH27" s="16" t="s">
        <v>33911</v>
      </c>
      <c r="AI27" s="33">
        <f>IF(D6L820C15=0,0,D6L820C11/D6L820C15)</f>
        <v>1.4199749739472116E-3</v>
      </c>
      <c r="AJ27" s="16" t="s">
        <v>33912</v>
      </c>
      <c r="AK27" s="33">
        <f>IF(D6L820C5=0,0,D6L820C11/D6L820C5)</f>
        <v>1.9506223988158551E-2</v>
      </c>
      <c r="AL27" s="16" t="s">
        <v>33913</v>
      </c>
      <c r="AM27" s="33">
        <f>D6L820C8*CHOOSE(MIN(D6L820C9,RUN_YEARS),B7L808C4,B7L808C13,B7L808C22,B7L808C31,B7L808C40)</f>
        <v>55.587064027788898</v>
      </c>
      <c r="AN27" s="16" t="s">
        <v>33914</v>
      </c>
      <c r="AO27" s="33">
        <f>D6L820C8-D6L820C18</f>
        <v>220.4989512889093</v>
      </c>
      <c r="AP27" s="16" t="s">
        <v>33915</v>
      </c>
      <c r="AQ27" s="33">
        <f>CHOOSE(MIN(D6L820C9,RUN_YEARS),B7L808C2,B7L808C11,B7L808C20,B7L808C29,B7L808C38)</f>
        <v>910.79220186972373</v>
      </c>
      <c r="AR27" s="16" t="s">
        <v>33916</v>
      </c>
      <c r="AS27" s="33">
        <f>IF(D6L820C20=0,0,D6L820C18/D6L820C20)</f>
        <v>6.1031554633073005E-2</v>
      </c>
      <c r="AT27" s="16" t="s">
        <v>33917</v>
      </c>
      <c r="AU27" s="33">
        <f>IF(D6L820C5=0,0,D6L820C18/D6L820C5)</f>
        <v>0.10066982922699831</v>
      </c>
      <c r="AV27" s="16" t="s">
        <v>33918</v>
      </c>
      <c r="AW27" s="33">
        <f>CHOOSE(MIN(D6L820C9,RUN_YEARS),B7L808C1,B7L808C10,B7L808C19,B7L808C28,B7L808C37)</f>
        <v>3612.8680092546902</v>
      </c>
      <c r="AX27" s="16" t="s">
        <v>33919</v>
      </c>
      <c r="AY27" s="33">
        <f>IF(D6L820C23=0,0,D6L820C19/D6L820C23)</f>
        <v>6.1031554633072999E-2</v>
      </c>
      <c r="AZ27" s="16" t="s">
        <v>33920</v>
      </c>
      <c r="BA27" s="33">
        <f>IF(D6L820C5=0,0,D6L820C19/D6L820C5)</f>
        <v>0.3993301707730017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0.30114706394756641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485797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7585.1979838707957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910.79220186972373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3612.8680092546902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0.30114706394756641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485797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7585.1979838707957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910.79220186972373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3612.8680092546902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0.30114706394756641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485797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7585.1979838707957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910.79220186972373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3612.8680092546902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0.30114706394756641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485797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7585.1979838707957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910.79220186972373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3612.8680092546902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0.30114706394756641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485797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7585.1979838707957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910.79220186972373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3612.8680092546902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133.75837564629899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115.03220305581712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57.51610152790856</v>
      </c>
      <c r="R33" s="16" t="s">
        <v>34030</v>
      </c>
      <c r="S33" s="15">
        <f>D6L826C5-D6L826C7</f>
        <v>57.51610152790856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55.272257609250453</v>
      </c>
      <c r="X33" s="16" t="s">
        <v>34032</v>
      </c>
      <c r="Y33" s="33">
        <f>D6L826C7-D6L826C10</f>
        <v>2.2438439186581078</v>
      </c>
      <c r="Z33" s="16" t="s">
        <v>34033</v>
      </c>
      <c r="AA33" s="33">
        <f>CHOOSE(MIN(D6L826C9,RUN_YEARS),B7L808C7,B7L808C16,B7L808C25,B7L808C34,B7L808C43)</f>
        <v>485797</v>
      </c>
      <c r="AB33" s="16" t="s">
        <v>34034</v>
      </c>
      <c r="AC33" s="33">
        <f>IF(D6L826C12=0,0,D6L826C10/D6L826C12)</f>
        <v>1.1377644902963677E-4</v>
      </c>
      <c r="AD33" s="16" t="s">
        <v>34035</v>
      </c>
      <c r="AE33" s="33">
        <f>IF(D6L826C5=0,0,D6L826C10/D6L826C5)</f>
        <v>0.4804937760118414</v>
      </c>
      <c r="AF33" s="16" t="s">
        <v>34036</v>
      </c>
      <c r="AG33" s="33">
        <f>CHOOSE(MIN(D6L826C9,RUN_YEARS),B7L808C5,B7L808C14,B7L808C23,B7L808C32,B7L808C41)</f>
        <v>7585.1979838707957</v>
      </c>
      <c r="AH33" s="16" t="s">
        <v>34037</v>
      </c>
      <c r="AI33" s="33">
        <f>IF(D6L826C15=0,0,D6L826C11/D6L826C15)</f>
        <v>2.9581876747705586E-4</v>
      </c>
      <c r="AJ33" s="16" t="s">
        <v>34038</v>
      </c>
      <c r="AK33" s="33">
        <f>IF(D6L826C5=0,0,D6L826C11/D6L826C5)</f>
        <v>1.9506223988158572E-2</v>
      </c>
      <c r="AL33" s="16" t="s">
        <v>34039</v>
      </c>
      <c r="AM33" s="33">
        <f>D6L826C8*CHOOSE(MIN(D6L826C9,RUN_YEARS),B7L808C4,B7L808C13,B7L808C22,B7L808C31,B7L808C40)</f>
        <v>11.580272237234503</v>
      </c>
      <c r="AN33" s="16" t="s">
        <v>34040</v>
      </c>
      <c r="AO33" s="33">
        <f>D6L826C8-D6L826C18</f>
        <v>45.935829290674057</v>
      </c>
      <c r="AP33" s="16" t="s">
        <v>34041</v>
      </c>
      <c r="AQ33" s="33">
        <f>CHOOSE(MIN(D6L826C9,RUN_YEARS),B7L808C2,B7L808C11,B7L808C20,B7L808C29,B7L808C38)</f>
        <v>910.79220186972373</v>
      </c>
      <c r="AR33" s="16" t="s">
        <v>34042</v>
      </c>
      <c r="AS33" s="33">
        <f>IF(D6L826C20=0,0,D6L826C18/D6L826C20)</f>
        <v>1.2714505255383051E-2</v>
      </c>
      <c r="AT33" s="16" t="s">
        <v>34043</v>
      </c>
      <c r="AU33" s="33">
        <f>IF(D6L826C5=0,0,D6L826C18/D6L826C5)</f>
        <v>0.10066982922699831</v>
      </c>
      <c r="AV33" s="16" t="s">
        <v>34044</v>
      </c>
      <c r="AW33" s="33">
        <f>CHOOSE(MIN(D6L826C9,RUN_YEARS),B7L808C1,B7L808C10,B7L808C19,B7L808C28,B7L808C37)</f>
        <v>3612.8680092546902</v>
      </c>
      <c r="AX33" s="16" t="s">
        <v>34045</v>
      </c>
      <c r="AY33" s="33">
        <f>IF(D6L826C23=0,0,D6L826C19/D6L826C23)</f>
        <v>1.2714505255383051E-2</v>
      </c>
      <c r="AZ33" s="16" t="s">
        <v>34046</v>
      </c>
      <c r="BA33" s="33">
        <f>IF(D6L826C5=0,0,D6L826C19/D6L826C5)</f>
        <v>0.3993301707730017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-3.5315787866184905E-3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-3.0371577564919016E-3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-1.5185788782459508E-3</v>
      </c>
      <c r="R34" s="16" t="s">
        <v>34050</v>
      </c>
      <c r="S34" s="15">
        <f>D6L827C5-D6L827C7</f>
        <v>-1.5185788782459508E-3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-1.4587821543776223E-3</v>
      </c>
      <c r="X34" s="16" t="s">
        <v>34052</v>
      </c>
      <c r="Y34" s="33">
        <f>D6L827C7-D6L827C10</f>
        <v>-5.9796723868328541E-5</v>
      </c>
      <c r="Z34" s="16" t="s">
        <v>34053</v>
      </c>
      <c r="AA34" s="33">
        <f>CHOOSE(MIN(D6L827C9,RUN_YEARS),B7L808C7,B7L808C16,B7L808C25,B7L808C34,B7L808C43)</f>
        <v>495397.66666666663</v>
      </c>
      <c r="AB34" s="16" t="s">
        <v>34054</v>
      </c>
      <c r="AC34" s="33">
        <f>IF(D6L827C12=0,0,D6L827C10/D6L827C12)</f>
        <v>-2.9446690053935572E-9</v>
      </c>
      <c r="AD34" s="16" t="s">
        <v>34055</v>
      </c>
      <c r="AE34" s="33">
        <f>IF(D6L827C5=0,0,D6L827C10/D6L827C5)</f>
        <v>0.48031161741911049</v>
      </c>
      <c r="AF34" s="16" t="s">
        <v>34056</v>
      </c>
      <c r="AG34" s="33">
        <f>CHOOSE(MIN(D6L827C9,RUN_YEARS),B7L808C5,B7L808C14,B7L808C23,B7L808C32,B7L808C41)</f>
        <v>7810.2971530015293</v>
      </c>
      <c r="AH34" s="16" t="s">
        <v>34057</v>
      </c>
      <c r="AI34" s="33">
        <f>IF(D6L827C15=0,0,D6L827C11/D6L827C15)</f>
        <v>-7.6561394140232448E-9</v>
      </c>
      <c r="AJ34" s="16" t="s">
        <v>34058</v>
      </c>
      <c r="AK34" s="33">
        <f>IF(D6L827C5=0,0,D6L827C11/D6L827C5)</f>
        <v>1.9688382580889483E-2</v>
      </c>
      <c r="AL34" s="16" t="s">
        <v>34059</v>
      </c>
      <c r="AM34" s="33">
        <f>D6L827C8*CHOOSE(MIN(D6L827C9,RUN_YEARS),B7L808C4,B7L808C13,B7L808C22,B7L808C31,B7L808C40)</f>
        <v>-2.9921620307496216E-4</v>
      </c>
      <c r="AN34" s="16" t="s">
        <v>34060</v>
      </c>
      <c r="AO34" s="33">
        <f>D6L827C8-D6L827C18</f>
        <v>-1.2193626751709887E-3</v>
      </c>
      <c r="AP34" s="16" t="s">
        <v>34061</v>
      </c>
      <c r="AQ34" s="33">
        <f>CHOOSE(MIN(D6L827C9,RUN_YEARS),B7L808C2,B7L808C11,B7L808C20,B7L808C29,B7L808C38)</f>
        <v>904.36793461719992</v>
      </c>
      <c r="AR34" s="16" t="s">
        <v>34062</v>
      </c>
      <c r="AS34" s="33">
        <f>IF(D6L827C20=0,0,D6L827C18/D6L827C20)</f>
        <v>-3.3085671397849164E-7</v>
      </c>
      <c r="AT34" s="16" t="s">
        <v>34063</v>
      </c>
      <c r="AU34" s="33">
        <f>IF(D6L827C5=0,0,D6L827C18/D6L827C5)</f>
        <v>9.8518492309261782E-2</v>
      </c>
      <c r="AV34" s="16" t="s">
        <v>34064</v>
      </c>
      <c r="AW34" s="33">
        <f>CHOOSE(MIN(D6L827C9,RUN_YEARS),B7L808C1,B7L808C10,B7L808C19,B7L808C28,B7L808C37)</f>
        <v>3685.4705485899758</v>
      </c>
      <c r="AX34" s="16" t="s">
        <v>34065</v>
      </c>
      <c r="AY34" s="33">
        <f>IF(D6L827C23=0,0,D6L827C19/D6L827C23)</f>
        <v>-3.3085671397849175E-7</v>
      </c>
      <c r="AZ34" s="16" t="s">
        <v>34066</v>
      </c>
      <c r="BA34" s="33">
        <f>IF(D6L827C5=0,0,D6L827C19/D6L827C5)</f>
        <v>0.4014815076907382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39501.307853064696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27557.032123993966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13778.516061996983</v>
      </c>
      <c r="R35" s="16" t="s">
        <v>34070</v>
      </c>
      <c r="S35" s="15">
        <f>SUM(D6L801C8:D6L827C8)-2*SUM(D6L809C8,D6L811C8,D6L822C8,D6L824C8,D6L827C8)</f>
        <v>13778.516061996983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13236.033931899921</v>
      </c>
      <c r="X35" s="16" t="s">
        <v>34072</v>
      </c>
      <c r="Y35" s="33">
        <f>SUM(D6L801C11:D6L827C11)-2*SUM(D6L809C11,D6L811C11,D6L822C11,D6L824C11,D6L827C11)</f>
        <v>542.48213009705637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2.6741980156037942E-2</v>
      </c>
      <c r="AD35" s="16" t="s">
        <v>34074</v>
      </c>
      <c r="AE35" s="33">
        <f>IF(D6L828C5=0,0,D6L828C10/D6L828C5)</f>
        <v>0.48031420337080782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6.9529148405698682E-2</v>
      </c>
      <c r="AJ35" s="16" t="s">
        <v>34076</v>
      </c>
      <c r="AK35" s="33">
        <f>IF(D6L828C5=0,0,D6L828C11/D6L828C5)</f>
        <v>1.9685796629192009E-2</v>
      </c>
      <c r="AL35" s="16" t="s">
        <v>34077</v>
      </c>
      <c r="AM35" s="33">
        <f>SUM(D6L801C18:D6L827C18)-2*SUM(D6L809C18,D6L811C18,D6L822C18,D6L824C18,D6L827C18)</f>
        <v>2716.5361711499081</v>
      </c>
      <c r="AN35" s="16" t="s">
        <v>34078</v>
      </c>
      <c r="AO35" s="33">
        <f>SUM(D6L801C19:D6L827C19)-2*SUM(D6L809C19,D6L811C19,D6L822C19,D6L824C19,D6L827C19)</f>
        <v>11061.979890847071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3.0035806341576423</v>
      </c>
      <c r="AT35" s="16" t="s">
        <v>34080</v>
      </c>
      <c r="AU35" s="33">
        <f>IF(D6L828C5=0,0,D6L828C18/D6L828C5)</f>
        <v>9.8578691599543272E-2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3.0035806341576428</v>
      </c>
      <c r="AZ35" s="16" t="s">
        <v>34082</v>
      </c>
      <c r="BA35" s="33">
        <f>IF(D6L828C5=0,0,D6L828C19/D6L828C5)</f>
        <v>0.40142130840045659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281.52882749238881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140.76441374619441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70.382206873097203</v>
      </c>
      <c r="R36" s="16" t="s">
        <v>34087</v>
      </c>
      <c r="S36" s="15">
        <f>D6L829C5-D6L829C7</f>
        <v>70.382206873097203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67.636424689002112</v>
      </c>
      <c r="X36" s="16" t="s">
        <v>34089</v>
      </c>
      <c r="Y36" s="33">
        <f>D6L829C7-D6L829C10</f>
        <v>2.7457821840950913</v>
      </c>
      <c r="Z36" s="16" t="s">
        <v>34090</v>
      </c>
      <c r="AA36" s="33">
        <f>CHOOSE(MIN(D6L829C9,RUN_YEARS),B7L808C7,B7L808C16,B7L808C25,B7L808C34,B7L808C43)</f>
        <v>485797</v>
      </c>
      <c r="AB36" s="16" t="s">
        <v>34091</v>
      </c>
      <c r="AC36" s="33">
        <f>IF(D6L829C12=0,0,D6L829C10/D6L829C12)</f>
        <v>1.3922775292766755E-4</v>
      </c>
      <c r="AD36" s="16" t="s">
        <v>34092</v>
      </c>
      <c r="AE36" s="33">
        <f>IF(D6L829C5=0,0,D6L829C10/D6L829C5)</f>
        <v>0.48049377601184146</v>
      </c>
      <c r="AF36" s="16" t="s">
        <v>34093</v>
      </c>
      <c r="AG36" s="33">
        <f>CHOOSE(MIN(D6L829C9,RUN_YEARS),B7L808C5,B7L808C14,B7L808C23,B7L808C32,B7L808C41)</f>
        <v>7585.1979838707957</v>
      </c>
      <c r="AH36" s="16" t="s">
        <v>34094</v>
      </c>
      <c r="AI36" s="33">
        <f>IF(D6L829C15=0,0,D6L829C11/D6L829C15)</f>
        <v>3.6199215761193533E-4</v>
      </c>
      <c r="AJ36" s="16" t="s">
        <v>34095</v>
      </c>
      <c r="AK36" s="33">
        <f>IF(D6L829C5=0,0,D6L829C11/D6L829C5)</f>
        <v>1.9506223988158541E-2</v>
      </c>
      <c r="AL36" s="16" t="s">
        <v>34096</v>
      </c>
      <c r="AM36" s="33">
        <f>D6L829C8*CHOOSE(MIN(D6L829C9,RUN_YEARS),B7L808C4,B7L808C13,B7L808C22,B7L808C31,B7L808C40)</f>
        <v>14.170729493067924</v>
      </c>
      <c r="AN36" s="16" t="s">
        <v>34097</v>
      </c>
      <c r="AO36" s="33">
        <f>D6L829C8-D6L829C18</f>
        <v>56.21147738002928</v>
      </c>
      <c r="AP36" s="16" t="s">
        <v>34098</v>
      </c>
      <c r="AQ36" s="33">
        <f>CHOOSE(MIN(D6L829C9,RUN_YEARS),B7L808C2,B7L808C11,B7L808C20,B7L808C29,B7L808C38)</f>
        <v>910.79220186972373</v>
      </c>
      <c r="AR36" s="16" t="s">
        <v>34099</v>
      </c>
      <c r="AS36" s="33">
        <f>IF(D6L829C20=0,0,D6L829C18/D6L829C20)</f>
        <v>1.5558685575016431E-2</v>
      </c>
      <c r="AT36" s="16" t="s">
        <v>34100</v>
      </c>
      <c r="AU36" s="33">
        <f>IF(D6L829C5=0,0,D6L829C18/D6L829C5)</f>
        <v>0.10066982922699831</v>
      </c>
      <c r="AV36" s="16" t="s">
        <v>34101</v>
      </c>
      <c r="AW36" s="33">
        <f>CHOOSE(MIN(D6L829C9,RUN_YEARS),B7L808C1,B7L808C10,B7L808C19,B7L808C28,B7L808C37)</f>
        <v>3612.8680092546902</v>
      </c>
      <c r="AX36" s="16" t="s">
        <v>34102</v>
      </c>
      <c r="AY36" s="33">
        <f>IF(D6L829C23=0,0,D6L829C19/D6L829C23)</f>
        <v>1.5558685575016431E-2</v>
      </c>
      <c r="AZ36" s="16" t="s">
        <v>34103</v>
      </c>
      <c r="BA36" s="33">
        <f>IF(D6L829C5=0,0,D6L829C19/D6L829C5)</f>
        <v>0.3993301707730017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0.53267009436347101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0.53267009436347101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0.26633504718173551</v>
      </c>
      <c r="R37" s="16" t="s">
        <v>34107</v>
      </c>
      <c r="S37" s="15">
        <f>D6L830C5-D6L830C7</f>
        <v>0.26633504718173551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0.25594466500928809</v>
      </c>
      <c r="X37" s="16" t="s">
        <v>34109</v>
      </c>
      <c r="Y37" s="33">
        <f>D6L830C7-D6L830C10</f>
        <v>1.0390382172447421E-2</v>
      </c>
      <c r="Z37" s="16" t="s">
        <v>34110</v>
      </c>
      <c r="AA37" s="33">
        <f>CHOOSE(MIN(D6L830C9,RUN_YEARS),B7L808C7,B7L808C16,B7L808C25,B7L808C34,B7L808C43)</f>
        <v>485797</v>
      </c>
      <c r="AB37" s="16" t="s">
        <v>34111</v>
      </c>
      <c r="AC37" s="33">
        <f>IF(D6L830C12=0,0,D6L830C10/D6L830C12)</f>
        <v>5.2685517821083309E-7</v>
      </c>
      <c r="AD37" s="16" t="s">
        <v>34112</v>
      </c>
      <c r="AE37" s="33">
        <f>IF(D6L830C5=0,0,D6L830C10/D6L830C5)</f>
        <v>0.48049377601184146</v>
      </c>
      <c r="AF37" s="16" t="s">
        <v>34113</v>
      </c>
      <c r="AG37" s="33">
        <f>CHOOSE(MIN(D6L830C9,RUN_YEARS),B7L808C5,B7L808C14,B7L808C23,B7L808C32,B7L808C41)</f>
        <v>7585.1979838707957</v>
      </c>
      <c r="AH37" s="16" t="s">
        <v>34114</v>
      </c>
      <c r="AI37" s="33">
        <f>IF(D6L830C15=0,0,D6L830C11/D6L830C15)</f>
        <v>1.3698234633481662E-6</v>
      </c>
      <c r="AJ37" s="16" t="s">
        <v>34115</v>
      </c>
      <c r="AK37" s="33">
        <f>IF(D6L830C5=0,0,D6L830C11/D6L830C5)</f>
        <v>1.9506223988158558E-2</v>
      </c>
      <c r="AL37" s="16" t="s">
        <v>34116</v>
      </c>
      <c r="AM37" s="33">
        <f>D6L830C8*CHOOSE(MIN(D6L830C9,RUN_YEARS),B7L808C4,B7L808C13,B7L808C22,B7L808C31,B7L808C40)</f>
        <v>5.3623807433899703E-2</v>
      </c>
      <c r="AN37" s="16" t="s">
        <v>34117</v>
      </c>
      <c r="AO37" s="33">
        <f>D6L830C8-D6L830C18</f>
        <v>0.21271123974783579</v>
      </c>
      <c r="AP37" s="16" t="s">
        <v>34118</v>
      </c>
      <c r="AQ37" s="33">
        <f>CHOOSE(MIN(D6L830C9,RUN_YEARS),B7L808C2,B7L808C11,B7L808C20,B7L808C29,B7L808C38)</f>
        <v>910.79220186972373</v>
      </c>
      <c r="AR37" s="16" t="s">
        <v>34119</v>
      </c>
      <c r="AS37" s="33">
        <f>IF(D6L830C20=0,0,D6L830C18/D6L830C20)</f>
        <v>5.8876006320451402E-5</v>
      </c>
      <c r="AT37" s="16" t="s">
        <v>34120</v>
      </c>
      <c r="AU37" s="33">
        <f>IF(D6L830C5=0,0,D6L830C18/D6L830C5)</f>
        <v>0.10066982922699831</v>
      </c>
      <c r="AV37" s="16" t="s">
        <v>34121</v>
      </c>
      <c r="AW37" s="33">
        <f>CHOOSE(MIN(D6L830C9,RUN_YEARS),B7L808C1,B7L808C10,B7L808C19,B7L808C28,B7L808C37)</f>
        <v>3612.8680092546902</v>
      </c>
      <c r="AX37" s="16" t="s">
        <v>34122</v>
      </c>
      <c r="AY37" s="33">
        <f>IF(D6L830C23=0,0,D6L830C19/D6L830C23)</f>
        <v>5.8876006320451395E-5</v>
      </c>
      <c r="AZ37" s="16" t="s">
        <v>34123</v>
      </c>
      <c r="BA37" s="33">
        <f>IF(D6L830C5=0,0,D6L830C19/D6L830C5)</f>
        <v>0.39933017077300165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127.52818369933109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63.764091849665547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31.882045924832774</v>
      </c>
      <c r="R38" s="16" t="s">
        <v>34127</v>
      </c>
      <c r="S38" s="15">
        <f>D6L831C5-D6L831C7</f>
        <v>31.882045924832774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30.638249266811684</v>
      </c>
      <c r="X38" s="16" t="s">
        <v>34129</v>
      </c>
      <c r="Y38" s="33">
        <f>D6L831C7-D6L831C10</f>
        <v>1.2437966580210897</v>
      </c>
      <c r="Z38" s="16" t="s">
        <v>34130</v>
      </c>
      <c r="AA38" s="33">
        <f>CHOOSE(MIN(D6L831C9,RUN_YEARS),B7L808C7,B7L808C16,B7L808C25,B7L808C34,B7L808C43)</f>
        <v>485797</v>
      </c>
      <c r="AB38" s="16" t="s">
        <v>34131</v>
      </c>
      <c r="AC38" s="33">
        <f>IF(D6L831C12=0,0,D6L831C10/D6L831C12)</f>
        <v>6.3068008379655869E-5</v>
      </c>
      <c r="AD38" s="16" t="s">
        <v>34132</v>
      </c>
      <c r="AE38" s="33">
        <f>IF(D6L831C5=0,0,D6L831C10/D6L831C5)</f>
        <v>0.48049377601184146</v>
      </c>
      <c r="AF38" s="16" t="s">
        <v>34133</v>
      </c>
      <c r="AG38" s="33">
        <f>CHOOSE(MIN(D6L831C9,RUN_YEARS),B7L808C5,B7L808C14,B7L808C23,B7L808C32,B7L808C41)</f>
        <v>7585.1979838707957</v>
      </c>
      <c r="AH38" s="16" t="s">
        <v>34134</v>
      </c>
      <c r="AI38" s="33">
        <f>IF(D6L831C15=0,0,D6L831C11/D6L831C15)</f>
        <v>1.63976821787105E-4</v>
      </c>
      <c r="AJ38" s="16" t="s">
        <v>34135</v>
      </c>
      <c r="AK38" s="33">
        <f>IF(D6L831C5=0,0,D6L831C11/D6L831C5)</f>
        <v>1.9506223988158527E-2</v>
      </c>
      <c r="AL38" s="16" t="s">
        <v>34136</v>
      </c>
      <c r="AM38" s="33">
        <f>D6L831C8*CHOOSE(MIN(D6L831C9,RUN_YEARS),B7L808C4,B7L808C13,B7L808C22,B7L808C31,B7L808C40)</f>
        <v>6.4191202373204659</v>
      </c>
      <c r="AN38" s="16" t="s">
        <v>34137</v>
      </c>
      <c r="AO38" s="33">
        <f>D6L831C8-D6L831C18</f>
        <v>25.462925687512307</v>
      </c>
      <c r="AP38" s="16" t="s">
        <v>34138</v>
      </c>
      <c r="AQ38" s="33">
        <f>CHOOSE(MIN(D6L831C9,RUN_YEARS),B7L808C2,B7L808C11,B7L808C20,B7L808C29,B7L808C38)</f>
        <v>910.79220186972373</v>
      </c>
      <c r="AR38" s="16" t="s">
        <v>34139</v>
      </c>
      <c r="AS38" s="33">
        <f>IF(D6L831C20=0,0,D6L831C18/D6L831C20)</f>
        <v>7.0478427726356763E-3</v>
      </c>
      <c r="AT38" s="16" t="s">
        <v>34140</v>
      </c>
      <c r="AU38" s="33">
        <f>IF(D6L831C5=0,0,D6L831C18/D6L831C5)</f>
        <v>0.10066982922699831</v>
      </c>
      <c r="AV38" s="16" t="s">
        <v>34141</v>
      </c>
      <c r="AW38" s="33">
        <f>CHOOSE(MIN(D6L831C9,RUN_YEARS),B7L808C1,B7L808C10,B7L808C19,B7L808C28,B7L808C37)</f>
        <v>3612.8680092546902</v>
      </c>
      <c r="AX38" s="16" t="s">
        <v>34142</v>
      </c>
      <c r="AY38" s="33">
        <f>IF(D6L831C23=0,0,D6L831C19/D6L831C23)</f>
        <v>7.0478427726356754E-3</v>
      </c>
      <c r="AZ38" s="16" t="s">
        <v>34143</v>
      </c>
      <c r="BA38" s="33">
        <f>IF(D6L831C5=0,0,D6L831C19/D6L831C5)</f>
        <v>0.39933017077300165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485797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7585.1979838707957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910.79220186972373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3612.8680092546902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3407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3407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1362.8000000000002</v>
      </c>
      <c r="R40" s="16" t="s">
        <v>34168</v>
      </c>
      <c r="S40" s="15">
        <f>D6L833C5-D6L833C7</f>
        <v>2044.1999999999998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1309.6338358978753</v>
      </c>
      <c r="X40" s="16" t="s">
        <v>34170</v>
      </c>
      <c r="Y40" s="33">
        <f>D6L833C7-D6L833C10</f>
        <v>53.166164102124867</v>
      </c>
      <c r="Z40" s="16" t="s">
        <v>34171</v>
      </c>
      <c r="AA40" s="33">
        <f>CHOOSE(MIN(D6L833C9,RUN_YEARS),B7L808C7,B7L808C16,B7L808C25,B7L808C34,B7L808C43)</f>
        <v>485797</v>
      </c>
      <c r="AB40" s="16" t="s">
        <v>34172</v>
      </c>
      <c r="AC40" s="33">
        <f>IF(D6L833C12=0,0,D6L833C10/D6L833C12)</f>
        <v>2.6958458695666614E-3</v>
      </c>
      <c r="AD40" s="16" t="s">
        <v>34173</v>
      </c>
      <c r="AE40" s="33">
        <f>IF(D6L833C5=0,0,D6L833C10/D6L833C5)</f>
        <v>0.38439502080947324</v>
      </c>
      <c r="AF40" s="16" t="s">
        <v>34174</v>
      </c>
      <c r="AG40" s="33">
        <f>CHOOSE(MIN(D6L833C9,RUN_YEARS),B7L808C5,B7L808C14,B7L808C23,B7L808C32,B7L808C41)</f>
        <v>7585.1979838707957</v>
      </c>
      <c r="AH40" s="16" t="s">
        <v>34175</v>
      </c>
      <c r="AI40" s="33">
        <f>IF(D6L833C15=0,0,D6L833C11/D6L833C15)</f>
        <v>7.0091992608733054E-3</v>
      </c>
      <c r="AJ40" s="16" t="s">
        <v>34176</v>
      </c>
      <c r="AK40" s="33">
        <f>IF(D6L833C5=0,0,D6L833C11/D6L833C5)</f>
        <v>1.5604979190526818E-2</v>
      </c>
      <c r="AL40" s="16" t="s">
        <v>34177</v>
      </c>
      <c r="AM40" s="33">
        <f>D6L833C8*CHOOSE(MIN(D6L833C9,RUN_YEARS),B7L808C4,B7L808C13,B7L808C22,B7L808C31,B7L808C40)</f>
        <v>411.57852981165985</v>
      </c>
      <c r="AN40" s="16" t="s">
        <v>34178</v>
      </c>
      <c r="AO40" s="33">
        <f>D6L833C8-D6L833C18</f>
        <v>1632.62147018834</v>
      </c>
      <c r="AP40" s="16" t="s">
        <v>34179</v>
      </c>
      <c r="AQ40" s="33">
        <f>CHOOSE(MIN(D6L833C9,RUN_YEARS),B7L808C2,B7L808C11,B7L808C20,B7L808C29,B7L808C38)</f>
        <v>910.79220186972373</v>
      </c>
      <c r="AR40" s="16" t="s">
        <v>34180</v>
      </c>
      <c r="AS40" s="33">
        <f>IF(D6L833C20=0,0,D6L833C18/D6L833C20)</f>
        <v>0.45189070456109426</v>
      </c>
      <c r="AT40" s="16" t="s">
        <v>34181</v>
      </c>
      <c r="AU40" s="33">
        <f>IF(D6L833C5=0,0,D6L833C18/D6L833C5)</f>
        <v>0.12080379507239795</v>
      </c>
      <c r="AV40" s="16" t="s">
        <v>34182</v>
      </c>
      <c r="AW40" s="33">
        <f>CHOOSE(MIN(D6L833C9,RUN_YEARS),B7L808C1,B7L808C10,B7L808C19,B7L808C28,B7L808C37)</f>
        <v>3612.8680092546902</v>
      </c>
      <c r="AX40" s="16" t="s">
        <v>34183</v>
      </c>
      <c r="AY40" s="33">
        <f>IF(D6L833C23=0,0,D6L833C19/D6L833C23)</f>
        <v>0.45189070456109426</v>
      </c>
      <c r="AZ40" s="16" t="s">
        <v>34184</v>
      </c>
      <c r="BA40" s="33">
        <f>IF(D6L833C5=0,0,D6L833C19/D6L833C5)</f>
        <v>0.47919620492760201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45390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45390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45390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485797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7585.1979838707957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9138.807097226907</v>
      </c>
      <c r="AN41" s="16" t="s">
        <v>34197</v>
      </c>
      <c r="AO41" s="33">
        <f>D6L834C8-D6L834C18</f>
        <v>36251.192902773095</v>
      </c>
      <c r="AP41" s="16" t="s">
        <v>34198</v>
      </c>
      <c r="AQ41" s="33">
        <f>CHOOSE(MIN(D6L834C9,RUN_YEARS),B7L808C2,B7L808C11,B7L808C20,B7L808C29,B7L808C38)</f>
        <v>910.79220186972373</v>
      </c>
      <c r="AR41" s="16" t="s">
        <v>34199</v>
      </c>
      <c r="AS41" s="33">
        <f>IF(D6L834C20=0,0,D6L834C18/D6L834C20)</f>
        <v>10.033910126224475</v>
      </c>
      <c r="AT41" s="16" t="s">
        <v>34200</v>
      </c>
      <c r="AU41" s="33">
        <f>IF(D6L834C5=0,0,D6L834C18/D6L834C5)</f>
        <v>0.20133965845399662</v>
      </c>
      <c r="AV41" s="16" t="s">
        <v>34201</v>
      </c>
      <c r="AW41" s="33">
        <f>CHOOSE(MIN(D6L834C9,RUN_YEARS),B7L808C1,B7L808C10,B7L808C19,B7L808C28,B7L808C37)</f>
        <v>3612.8680092546902</v>
      </c>
      <c r="AX41" s="16" t="s">
        <v>34202</v>
      </c>
      <c r="AY41" s="33">
        <f>IF(D6L834C23=0,0,D6L834C19/D6L834C23)</f>
        <v>10.033910126224475</v>
      </c>
      <c r="AZ41" s="16" t="s">
        <v>34203</v>
      </c>
      <c r="BA41" s="33">
        <f>IF(D6L834C5=0,0,D6L834C19/D6L834C5)</f>
        <v>0.7986603415460034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-199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-199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-199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-191.23652285271291</v>
      </c>
      <c r="X42" s="16" t="s">
        <v>34210</v>
      </c>
      <c r="Y42" s="33">
        <f>D6L835C7-D6L835C10</f>
        <v>-7.7634771472870909</v>
      </c>
      <c r="Z42" s="16" t="s">
        <v>34211</v>
      </c>
      <c r="AA42" s="33">
        <f>CHOOSE(MIN(D6L835C9,RUN_YEARS),B7L808C7,B7L808C16,B7L808C25,B7L808C34,B7L808C43)</f>
        <v>485797</v>
      </c>
      <c r="AB42" s="16" t="s">
        <v>34212</v>
      </c>
      <c r="AC42" s="33">
        <f>IF(D6L835C12=0,0,D6L835C10/D6L835C12)</f>
        <v>-3.9365521576443022E-4</v>
      </c>
      <c r="AD42" s="16" t="s">
        <v>34213</v>
      </c>
      <c r="AE42" s="33">
        <f>IF(D6L835C5=0,0,D6L835C10/D6L835C5)</f>
        <v>0.96098755202368291</v>
      </c>
      <c r="AF42" s="16" t="s">
        <v>34214</v>
      </c>
      <c r="AG42" s="33">
        <f>CHOOSE(MIN(D6L835C9,RUN_YEARS),B7L808C5,B7L808C14,B7L808C23,B7L808C32,B7L808C41)</f>
        <v>7585.1979838707957</v>
      </c>
      <c r="AH42" s="16" t="s">
        <v>34215</v>
      </c>
      <c r="AI42" s="33">
        <f>IF(D6L835C15=0,0,D6L835C11/D6L835C15)</f>
        <v>-1.0235035609875167E-3</v>
      </c>
      <c r="AJ42" s="16" t="s">
        <v>34216</v>
      </c>
      <c r="AK42" s="33">
        <f>IF(D6L835C5=0,0,D6L835C11/D6L835C5)</f>
        <v>3.901244797631704E-2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910.79220186972373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3612.8680092546902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-586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-586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-586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485797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7585.1979838707957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-117.98503985404201</v>
      </c>
      <c r="AN43" s="16" t="s">
        <v>34238</v>
      </c>
      <c r="AO43" s="33">
        <f>D6L836C8-D6L836C18</f>
        <v>-468.01496014595796</v>
      </c>
      <c r="AP43" s="16" t="s">
        <v>34239</v>
      </c>
      <c r="AQ43" s="33">
        <f>CHOOSE(MIN(D6L836C9,RUN_YEARS),B7L808C2,B7L808C11,B7L808C20,B7L808C29,B7L808C38)</f>
        <v>910.79220186972373</v>
      </c>
      <c r="AR43" s="16" t="s">
        <v>34240</v>
      </c>
      <c r="AS43" s="33">
        <f>IF(D6L836C20=0,0,D6L836C18/D6L836C20)</f>
        <v>-0.12954111773446886</v>
      </c>
      <c r="AT43" s="16" t="s">
        <v>34241</v>
      </c>
      <c r="AU43" s="33">
        <f>IF(D6L836C5=0,0,D6L836C18/D6L836C5)</f>
        <v>0.20133965845399662</v>
      </c>
      <c r="AV43" s="16" t="s">
        <v>34242</v>
      </c>
      <c r="AW43" s="33">
        <f>CHOOSE(MIN(D6L836C9,RUN_YEARS),B7L808C1,B7L808C10,B7L808C19,B7L808C28,B7L808C37)</f>
        <v>3612.8680092546902</v>
      </c>
      <c r="AX43" s="16" t="s">
        <v>34243</v>
      </c>
      <c r="AY43" s="33">
        <f>IF(D6L836C23=0,0,D6L836C19/D6L836C23)</f>
        <v>-0.12954111773446886</v>
      </c>
      <c r="AZ43" s="16" t="s">
        <v>34244</v>
      </c>
      <c r="BA43" s="33">
        <f>IF(D6L836C5=0,0,D6L836C19/D6L836C5)</f>
        <v>0.79866034154600329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48421.589681286081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48217.061175690222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1266.3305878451119</v>
      </c>
      <c r="R44" s="16" t="s">
        <v>34248</v>
      </c>
      <c r="S44" s="15">
        <f>SUM(D6L829C8:D6L836C8)</f>
        <v>46950.730587845115</v>
      </c>
      <c r="U44" s="21" t="str">
        <f>NULL_VALUE</f>
        <v>n/a</v>
      </c>
      <c r="V44" s="16" t="s">
        <v>34249</v>
      </c>
      <c r="W44" s="33">
        <f>SUM(D6L829C10:D6L836C10)</f>
        <v>1216.9279316659856</v>
      </c>
      <c r="X44" s="16" t="s">
        <v>34250</v>
      </c>
      <c r="Y44" s="33">
        <f>SUM(D6L829C11:D6L836C11)</f>
        <v>49.402656179126403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2.5050132702877652E-3</v>
      </c>
      <c r="AD44" s="16" t="s">
        <v>34252</v>
      </c>
      <c r="AE44" s="33">
        <f>IF(D6L837C5=0,0,D6L837C10/D6L837C5)</f>
        <v>2.5238533871482172E-2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6.5130345027481773E-3</v>
      </c>
      <c r="AJ44" s="16" t="s">
        <v>34254</v>
      </c>
      <c r="AK44" s="33">
        <f>IF(D6L837C5=0,0,D6L837C11/D6L837C5)</f>
        <v>1.0245887031380073E-3</v>
      </c>
      <c r="AL44" s="16" t="s">
        <v>34255</v>
      </c>
      <c r="AM44" s="33">
        <f>SUM(D6L829C18:D6L836C18)</f>
        <v>9453.0440607223463</v>
      </c>
      <c r="AN44" s="16" t="s">
        <v>34256</v>
      </c>
      <c r="AO44" s="33">
        <f>SUM(D6L829C19:D6L836C19)</f>
        <v>37497.686527122765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10.378925117405073</v>
      </c>
      <c r="AT44" s="16" t="s">
        <v>34258</v>
      </c>
      <c r="AU44" s="33">
        <f>IF(D6L837C5=0,0,D6L837C18/D6L837C5)</f>
        <v>0.19605185032488714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10.378925117405073</v>
      </c>
      <c r="AZ44" s="16" t="s">
        <v>34260</v>
      </c>
      <c r="BA44" s="33">
        <f>IF(D6L837C5=0,0,D6L837C19/D6L837C5)</f>
        <v>0.7776850271004927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1520.3463522610871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760.17317613054354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380.08658806527177</v>
      </c>
      <c r="R45" s="16" t="s">
        <v>34265</v>
      </c>
      <c r="S45" s="15">
        <f>D6L838C5-D6L838C7</f>
        <v>380.08658806527177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365.25847982187952</v>
      </c>
      <c r="X45" s="16" t="s">
        <v>34267</v>
      </c>
      <c r="Y45" s="33">
        <f>D6L838C7-D6L838C10</f>
        <v>14.828108243392251</v>
      </c>
      <c r="Z45" s="16" t="s">
        <v>34268</v>
      </c>
      <c r="AA45" s="33">
        <f>CHOOSE(MIN(D6L838C9,RUN_YEARS),B7L808C7,B7L808C16,B7L808C25,B7L808C34,B7L808C43)</f>
        <v>485797</v>
      </c>
      <c r="AB45" s="16" t="s">
        <v>34269</v>
      </c>
      <c r="AC45" s="33">
        <f>IF(D6L838C12=0,0,D6L838C10/D6L838C12)</f>
        <v>7.518747127336717E-4</v>
      </c>
      <c r="AD45" s="16" t="s">
        <v>34270</v>
      </c>
      <c r="AE45" s="33">
        <f>IF(D6L838C5=0,0,D6L838C10/D6L838C5)</f>
        <v>0.48049377601184151</v>
      </c>
      <c r="AF45" s="16" t="s">
        <v>34271</v>
      </c>
      <c r="AG45" s="33">
        <f>CHOOSE(MIN(D6L838C9,RUN_YEARS),B7L808C5,B7L808C14,B7L808C23,B7L808C32,B7L808C41)</f>
        <v>7585.1979838707957</v>
      </c>
      <c r="AH45" s="16" t="s">
        <v>34272</v>
      </c>
      <c r="AI45" s="33">
        <f>IF(D6L838C15=0,0,D6L838C11/D6L838C15)</f>
        <v>1.9548742531075415E-3</v>
      </c>
      <c r="AJ45" s="16" t="s">
        <v>34273</v>
      </c>
      <c r="AK45" s="33">
        <f>IF(D6L838C5=0,0,D6L838C11/D6L838C5)</f>
        <v>1.9506223988158506E-2</v>
      </c>
      <c r="AL45" s="16" t="s">
        <v>34274</v>
      </c>
      <c r="AM45" s="33">
        <f>D6L838C8*CHOOSE(MIN(D6L838C9,RUN_YEARS),B7L808C4,B7L808C13,B7L808C22,B7L808C31,B7L808C40)</f>
        <v>76.526503824006724</v>
      </c>
      <c r="AN45" s="16" t="s">
        <v>34275</v>
      </c>
      <c r="AO45" s="33">
        <f>D6L838C8-D6L838C18</f>
        <v>303.56008424126503</v>
      </c>
      <c r="AP45" s="16" t="s">
        <v>34276</v>
      </c>
      <c r="AQ45" s="33">
        <f>CHOOSE(MIN(D6L838C9,RUN_YEARS),B7L808C2,B7L808C11,B7L808C20,B7L808C29,B7L808C38)</f>
        <v>910.79220186972373</v>
      </c>
      <c r="AR45" s="16" t="s">
        <v>34277</v>
      </c>
      <c r="AS45" s="33">
        <f>IF(D6L838C20=0,0,D6L838C18/D6L838C20)</f>
        <v>8.4021913743781471E-2</v>
      </c>
      <c r="AT45" s="16" t="s">
        <v>34278</v>
      </c>
      <c r="AU45" s="33">
        <f>IF(D6L838C5=0,0,D6L838C18/D6L838C5)</f>
        <v>0.10066982922699831</v>
      </c>
      <c r="AV45" s="16" t="s">
        <v>34279</v>
      </c>
      <c r="AW45" s="33">
        <f>CHOOSE(MIN(D6L838C9,RUN_YEARS),B7L808C1,B7L808C10,B7L808C19,B7L808C28,B7L808C37)</f>
        <v>3612.8680092546902</v>
      </c>
      <c r="AX45" s="16" t="s">
        <v>34280</v>
      </c>
      <c r="AY45" s="33">
        <f>IF(D6L838C23=0,0,D6L838C19/D6L838C23)</f>
        <v>8.4021913743781471E-2</v>
      </c>
      <c r="AZ45" s="16" t="s">
        <v>34281</v>
      </c>
      <c r="BA45" s="33">
        <f>IF(D6L838C5=0,0,D6L838C19/D6L838C5)</f>
        <v>0.39933017077300165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11394.359671564489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11394.359671564489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4557.7438686257956</v>
      </c>
      <c r="R46" s="16" t="s">
        <v>34285</v>
      </c>
      <c r="S46" s="15">
        <f>D6L839C5-D6L839C7</f>
        <v>6836.6158029386934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4379.9351230616539</v>
      </c>
      <c r="X46" s="16" t="s">
        <v>34287</v>
      </c>
      <c r="Y46" s="33">
        <f>D6L839C7-D6L839C10</f>
        <v>177.80874556414165</v>
      </c>
      <c r="Z46" s="16" t="s">
        <v>34288</v>
      </c>
      <c r="AA46" s="33">
        <f>CHOOSE(MIN(D6L839C9,RUN_YEARS),B7L808C7,B7L808C16,B7L808C25,B7L808C34,B7L808C43)</f>
        <v>485797</v>
      </c>
      <c r="AB46" s="16" t="s">
        <v>34289</v>
      </c>
      <c r="AC46" s="33">
        <f>IF(D6L839C12=0,0,D6L839C10/D6L839C12)</f>
        <v>9.0159781206175706E-3</v>
      </c>
      <c r="AD46" s="16" t="s">
        <v>34290</v>
      </c>
      <c r="AE46" s="33">
        <f>IF(D6L839C5=0,0,D6L839C10/D6L839C5)</f>
        <v>0.38439502080947319</v>
      </c>
      <c r="AF46" s="16" t="s">
        <v>34291</v>
      </c>
      <c r="AG46" s="33">
        <f>CHOOSE(MIN(D6L839C9,RUN_YEARS),B7L808C5,B7L808C14,B7L808C23,B7L808C32,B7L808C41)</f>
        <v>7585.1979838707957</v>
      </c>
      <c r="AH46" s="16" t="s">
        <v>34292</v>
      </c>
      <c r="AI46" s="33">
        <f>IF(D6L839C15=0,0,D6L839C11/D6L839C15)</f>
        <v>2.3441543113605613E-2</v>
      </c>
      <c r="AJ46" s="16" t="s">
        <v>34293</v>
      </c>
      <c r="AK46" s="33">
        <f>IF(D6L839C5=0,0,D6L839C11/D6L839C5)</f>
        <v>1.5604979190526801E-2</v>
      </c>
      <c r="AL46" s="16" t="s">
        <v>34294</v>
      </c>
      <c r="AM46" s="33">
        <f>D6L839C8*CHOOSE(MIN(D6L839C9,RUN_YEARS),B7L808C4,B7L808C13,B7L808C22,B7L808C31,B7L808C40)</f>
        <v>1376.4818907448723</v>
      </c>
      <c r="AN46" s="16" t="s">
        <v>34295</v>
      </c>
      <c r="AO46" s="33">
        <f>D6L839C8-D6L839C18</f>
        <v>5460.1339121938208</v>
      </c>
      <c r="AP46" s="16" t="s">
        <v>34296</v>
      </c>
      <c r="AQ46" s="33">
        <f>CHOOSE(MIN(D6L839C9,RUN_YEARS),B7L808C2,B7L808C11,B7L808C20,B7L808C29,B7L808C38)</f>
        <v>910.79220186972373</v>
      </c>
      <c r="AR46" s="16" t="s">
        <v>34297</v>
      </c>
      <c r="AS46" s="33">
        <f>IF(D6L839C20=0,0,D6L839C18/D6L839C20)</f>
        <v>1.511301796303433</v>
      </c>
      <c r="AT46" s="16" t="s">
        <v>34298</v>
      </c>
      <c r="AU46" s="33">
        <f>IF(D6L839C5=0,0,D6L839C18/D6L839C5)</f>
        <v>0.12080379507239797</v>
      </c>
      <c r="AV46" s="16" t="s">
        <v>34299</v>
      </c>
      <c r="AW46" s="33">
        <f>CHOOSE(MIN(D6L839C9,RUN_YEARS),B7L808C1,B7L808C10,B7L808C19,B7L808C28,B7L808C37)</f>
        <v>3612.8680092546902</v>
      </c>
      <c r="AX46" s="16" t="s">
        <v>34300</v>
      </c>
      <c r="AY46" s="33">
        <f>IF(D6L839C23=0,0,D6L839C19/D6L839C23)</f>
        <v>1.511301796303433</v>
      </c>
      <c r="AZ46" s="16" t="s">
        <v>34301</v>
      </c>
      <c r="BA46" s="33">
        <f>IF(D6L839C5=0,0,D6L839C19/D6L839C5)</f>
        <v>0.47919620492760201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12914.706023825576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12154.532847695033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4937.8304566910674</v>
      </c>
      <c r="R47" s="16" t="s">
        <v>34305</v>
      </c>
      <c r="S47" s="15">
        <f>SUM(D6L838C8:D6L839C8)</f>
        <v>7216.7023910039652</v>
      </c>
      <c r="U47" s="21" t="str">
        <f>NULL_VALUE</f>
        <v>n/a</v>
      </c>
      <c r="V47" s="16" t="s">
        <v>34306</v>
      </c>
      <c r="W47" s="33">
        <f>SUM(D6L838C10:D6L839C10)</f>
        <v>4745.1936028835335</v>
      </c>
      <c r="X47" s="16" t="s">
        <v>34307</v>
      </c>
      <c r="Y47" s="33">
        <f>SUM(D6L838C11:D6L839C11)</f>
        <v>192.6368538075339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9.7678528333512427E-3</v>
      </c>
      <c r="AD47" s="16" t="s">
        <v>34309</v>
      </c>
      <c r="AE47" s="33">
        <f>IF(D6L840C5=0,0,D6L840C10/D6L840C5)</f>
        <v>0.39040526380932894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2.5396417366713154E-2</v>
      </c>
      <c r="AJ47" s="16" t="s">
        <v>34311</v>
      </c>
      <c r="AK47" s="33">
        <f>IF(D6L840C5=0,0,D6L840C11/D6L840C5)</f>
        <v>1.5848972249399552E-2</v>
      </c>
      <c r="AL47" s="16" t="s">
        <v>34312</v>
      </c>
      <c r="AM47" s="33">
        <f>SUM(D6L838C18:D6L839C18)</f>
        <v>1453.0083945688791</v>
      </c>
      <c r="AN47" s="16" t="s">
        <v>34313</v>
      </c>
      <c r="AO47" s="33">
        <f>SUM(D6L838C19:D6L839C19)</f>
        <v>5763.6939964350859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1.5953237100472144</v>
      </c>
      <c r="AT47" s="16" t="s">
        <v>34315</v>
      </c>
      <c r="AU47" s="33">
        <f>IF(D6L840C5=0,0,D6L840C18/D6L840C5)</f>
        <v>0.1195445693204429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1.5953237100472144</v>
      </c>
      <c r="AZ47" s="16" t="s">
        <v>34317</v>
      </c>
      <c r="BA47" s="33">
        <f>IF(D6L840C5=0,0,D6L840C19/D6L840C5)</f>
        <v>0.47420119462082855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100837.60355817636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87928.626147379226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19982.677106533163</v>
      </c>
      <c r="R48" s="16" t="s">
        <v>34322</v>
      </c>
      <c r="S48" s="15">
        <f>SUM(D6L828C8,D6L837C8,D6L840C8)</f>
        <v>67945.94904084607</v>
      </c>
      <c r="U48" s="21" t="str">
        <f>NULL_VALUE</f>
        <v>n/a</v>
      </c>
      <c r="V48" s="16" t="s">
        <v>34323</v>
      </c>
      <c r="W48" s="33">
        <f>SUM(D6L828C10,D6L837C10,D6L840C10)</f>
        <v>19198.15546644944</v>
      </c>
      <c r="X48" s="16" t="s">
        <v>34324</v>
      </c>
      <c r="Y48" s="33">
        <f>SUM(D6L828C11,D6L837C11,D6L840C11)</f>
        <v>784.52164008371665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3.9014846259676952E-2</v>
      </c>
      <c r="AD48" s="16" t="s">
        <v>34326</v>
      </c>
      <c r="AE48" s="33">
        <f>IF(D6L841C5=0,0,D6L841C10/D6L841C5)</f>
        <v>0.21833794416702204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0.10143860027516001</v>
      </c>
      <c r="AJ48" s="16" t="s">
        <v>34328</v>
      </c>
      <c r="AK48" s="33">
        <f>IF(D6L841C5=0,0,D6L841C11/D6L841C5)</f>
        <v>8.9222551796585749E-3</v>
      </c>
      <c r="AL48" s="16" t="s">
        <v>34329</v>
      </c>
      <c r="AM48" s="33">
        <f>SUM(D6L828C18,D6L837C18,D6L840C18)</f>
        <v>13622.588626441133</v>
      </c>
      <c r="AN48" s="16" t="s">
        <v>34330</v>
      </c>
      <c r="AO48" s="33">
        <f>SUM(D6L828C19,D6L837C19,D6L840C19)</f>
        <v>54323.360414404917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14.977829461609929</v>
      </c>
      <c r="AT48" s="16" t="s">
        <v>34332</v>
      </c>
      <c r="AU48" s="33">
        <f>IF(D6L841C5=0,0,D6L841C18/D6L841C5)</f>
        <v>0.15492780023206543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14.977829461609931</v>
      </c>
      <c r="AZ48" s="16" t="s">
        <v>34334</v>
      </c>
      <c r="BA48" s="33">
        <f>IF(D6L841C5=0,0,D6L841C19/D6L841C5)</f>
        <v>0.61781200042125373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30903.32845666667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26576.862472733337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13288.431236366669</v>
      </c>
      <c r="R8" s="16" t="s">
        <v>34344</v>
      </c>
      <c r="S8" s="15">
        <f>D6L901C5-D6L901C7</f>
        <v>13288.431236366669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12922.678670828953</v>
      </c>
      <c r="X8" s="16" t="s">
        <v>34346</v>
      </c>
      <c r="Y8" s="33">
        <f>D6L901C7-D6L901C10</f>
        <v>365.75256553771578</v>
      </c>
      <c r="Z8" s="16" t="s">
        <v>34347</v>
      </c>
      <c r="AA8" s="33">
        <f>CHOOSE(MIN(D6L901C9,RUN_YEARS),B7L809C7,B7L809C16,B7L809C25,B7L809C34,B7L809C43)</f>
        <v>185763</v>
      </c>
      <c r="AB8" s="16" t="s">
        <v>34348</v>
      </c>
      <c r="AC8" s="33">
        <f>IF(D6L901C12=0,0,D6L901C10/D6L901C12)</f>
        <v>6.9565406840054009E-2</v>
      </c>
      <c r="AD8" s="16" t="s">
        <v>34349</v>
      </c>
      <c r="AE8" s="33">
        <f>IF(D6L901C5=0,0,D6L901C10/D6L901C5)</f>
        <v>0.48623793286687012</v>
      </c>
      <c r="AF8" s="16" t="s">
        <v>34350</v>
      </c>
      <c r="AG8" s="33">
        <f>CHOOSE(MIN(D6L901C9,RUN_YEARS),B7L809C5,B7L809C14,B7L809C23,B7L809C32,B7L809C41)</f>
        <v>2022.1841581663132</v>
      </c>
      <c r="AH8" s="16" t="s">
        <v>34351</v>
      </c>
      <c r="AI8" s="33">
        <f>IF(D6L901C15=0,0,D6L901C11/D6L901C15)</f>
        <v>0.18087005778414109</v>
      </c>
      <c r="AJ8" s="16" t="s">
        <v>34352</v>
      </c>
      <c r="AK8" s="33">
        <f>IF(D6L901C5=0,0,D6L901C11/D6L901C5)</f>
        <v>1.3762067133129857E-2</v>
      </c>
      <c r="AL8" s="16" t="s">
        <v>34353</v>
      </c>
      <c r="AM8" s="33">
        <f>D6L901C8*CHOOSE(MIN(D6L901C9,RUN_YEARS),B7L809C4,B7L809C13,B7L809C22,B7L809C31,B7L809C40)</f>
        <v>3561.9744025745372</v>
      </c>
      <c r="AN8" s="16" t="s">
        <v>34354</v>
      </c>
      <c r="AO8" s="33">
        <f>D6L901C8-D6L901C18</f>
        <v>9726.4568337921319</v>
      </c>
      <c r="AP8" s="16" t="s">
        <v>34355</v>
      </c>
      <c r="AQ8" s="33">
        <f>CHOOSE(MIN(D6L901C9,RUN_YEARS),B7L809C2,B7L809C11,B7L809C20,B7L809C29,B7L809C38)</f>
        <v>339.11766635617641</v>
      </c>
      <c r="AR8" s="16" t="s">
        <v>34356</v>
      </c>
      <c r="AS8" s="33">
        <f>IF(D6L901C20=0,0,D6L901C18/D6L901C20)</f>
        <v>10.503653321420842</v>
      </c>
      <c r="AT8" s="16" t="s">
        <v>34357</v>
      </c>
      <c r="AU8" s="33">
        <f>IF(D6L901C5=0,0,D6L901C18/D6L901C5)</f>
        <v>0.13402539168154112</v>
      </c>
      <c r="AV8" s="16" t="s">
        <v>34358</v>
      </c>
      <c r="AW8" s="33">
        <f>CHOOSE(MIN(D6L901C9,RUN_YEARS),B7L809C1,B7L809C10,B7L809C19,B7L809C28,B7L809C37)</f>
        <v>926.00703166357209</v>
      </c>
      <c r="AX8" s="16" t="s">
        <v>34359</v>
      </c>
      <c r="AY8" s="33">
        <f>IF(D6L901C23=0,0,D6L901C19/D6L901C23)</f>
        <v>10.50365332142084</v>
      </c>
      <c r="AZ8" s="16" t="s">
        <v>34360</v>
      </c>
      <c r="BA8" s="33">
        <f>IF(D6L901C5=0,0,D6L901C19/D6L901C5)</f>
        <v>0.3659746083184589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50.190404509707186</v>
      </c>
      <c r="J9" s="16" t="s">
        <v>34381</v>
      </c>
      <c r="K9" s="21">
        <f>IF(FLOW_THRU_100PCT="Y",1,INDEX(VariabilityMatrix,D6L902C1,D6L902C9))</f>
        <v>0.61092672130876635</v>
      </c>
      <c r="L9" s="16" t="s">
        <v>34361</v>
      </c>
      <c r="M9" s="15">
        <f>IF(D6L902C2&lt;&gt;0,D6L902C2*D6L902C4,D6L902C3*D6L902C4)</f>
        <v>30.662659268276133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15.331329634138067</v>
      </c>
      <c r="R9" s="16" t="s">
        <v>34363</v>
      </c>
      <c r="S9" s="15">
        <f>D6L902C5-D6L902C7</f>
        <v>15.331329634138067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14.912217884589197</v>
      </c>
      <c r="X9" s="16" t="s">
        <v>34365</v>
      </c>
      <c r="Y9" s="33">
        <f>D6L902C7-D6L902C10</f>
        <v>0.41911174954887009</v>
      </c>
      <c r="Z9" s="16" t="s">
        <v>34366</v>
      </c>
      <c r="AA9" s="33">
        <f>CHOOSE(MIN(D6L902C9,RUN_YEARS),B7L809C7,B7L809C16,B7L809C25,B7L809C34,B7L809C43)</f>
        <v>179703.6</v>
      </c>
      <c r="AB9" s="16" t="s">
        <v>34367</v>
      </c>
      <c r="AC9" s="33">
        <f>IF(D6L902C12=0,0,D6L902C10/D6L902C12)</f>
        <v>8.2982299100236141E-5</v>
      </c>
      <c r="AD9" s="16" t="s">
        <v>34368</v>
      </c>
      <c r="AE9" s="33">
        <f>IF(D6L902C5=0,0,D6L902C10/D6L902C5)</f>
        <v>0.48633152637277982</v>
      </c>
      <c r="AF9" s="16" t="s">
        <v>34369</v>
      </c>
      <c r="AG9" s="33">
        <f>CHOOSE(MIN(D6L902C9,RUN_YEARS),B7L809C5,B7L809C14,B7L809C23,B7L809C32,B7L809C41)</f>
        <v>1942.5447173360815</v>
      </c>
      <c r="AH9" s="16" t="s">
        <v>34370</v>
      </c>
      <c r="AI9" s="33">
        <f>IF(D6L902C15=0,0,D6L902C11/D6L902C15)</f>
        <v>2.1575397766061268E-4</v>
      </c>
      <c r="AJ9" s="16" t="s">
        <v>34371</v>
      </c>
      <c r="AK9" s="33">
        <f>IF(D6L902C5=0,0,D6L902C11/D6L902C5)</f>
        <v>1.3668473627220158E-2</v>
      </c>
      <c r="AL9" s="16" t="s">
        <v>34372</v>
      </c>
      <c r="AM9" s="33">
        <f>D6L902C8*CHOOSE(MIN(D6L902C9,RUN_YEARS),B7L809C4,B7L809C13,B7L809C22,B7L809C31,B7L809C40)</f>
        <v>4.0261668332090546</v>
      </c>
      <c r="AN9" s="16" t="s">
        <v>34373</v>
      </c>
      <c r="AO9" s="33">
        <f>D6L902C8-D6L902C18</f>
        <v>11.305162800929011</v>
      </c>
      <c r="AP9" s="16" t="s">
        <v>34374</v>
      </c>
      <c r="AQ9" s="33">
        <f>CHOOSE(MIN(D6L902C9,RUN_YEARS),B7L809C2,B7L809C11,B7L809C20,B7L809C29,B7L809C38)</f>
        <v>317.93158723574885</v>
      </c>
      <c r="AR9" s="16" t="s">
        <v>34375</v>
      </c>
      <c r="AS9" s="33">
        <f>IF(D6L902C20=0,0,D6L902C18/D6L902C20)</f>
        <v>1.2663626373882816E-2</v>
      </c>
      <c r="AT9" s="16" t="s">
        <v>34376</v>
      </c>
      <c r="AU9" s="33">
        <f>IF(D6L902C5=0,0,D6L902C18/D6L902C5)</f>
        <v>0.13130520735279355</v>
      </c>
      <c r="AV9" s="16" t="s">
        <v>34377</v>
      </c>
      <c r="AW9" s="33">
        <f>CHOOSE(MIN(D6L902C9,RUN_YEARS),B7L809C1,B7L809C10,B7L809C19,B7L809C28,B7L809C37)</f>
        <v>892.72712785056024</v>
      </c>
      <c r="AX9" s="16" t="s">
        <v>34378</v>
      </c>
      <c r="AY9" s="33">
        <f>IF(D6L902C23=0,0,D6L902C19/D6L902C23)</f>
        <v>1.2663626373882816E-2</v>
      </c>
      <c r="AZ9" s="16" t="s">
        <v>34379</v>
      </c>
      <c r="BA9" s="33">
        <f>IF(D6L902C5=0,0,D6L902C19/D6L902C5)</f>
        <v>0.36869479264720645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5.9761722923828833</v>
      </c>
      <c r="J10" s="16" t="s">
        <v>34402</v>
      </c>
      <c r="K10" s="21">
        <f>IF(FLOW_THRU_100PCT="Y",1,INDEX(VariabilityMatrix,D6L903C1,D6L903C9))</f>
        <v>0.61092672130876635</v>
      </c>
      <c r="L10" s="16" t="s">
        <v>34382</v>
      </c>
      <c r="M10" s="15">
        <f>IF(D6L903C2&lt;&gt;0,D6L903C2*D6L903C4,D6L903C3*D6L903C4)</f>
        <v>3.6510033445617691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1.8255016722808846</v>
      </c>
      <c r="R10" s="16" t="s">
        <v>34384</v>
      </c>
      <c r="S10" s="15">
        <f>D6L903C5-D6L903C7</f>
        <v>1.8255016722808846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1.7755980293528493</v>
      </c>
      <c r="X10" s="16" t="s">
        <v>34386</v>
      </c>
      <c r="Y10" s="33">
        <f>D6L903C7-D6L903C10</f>
        <v>4.9903642928035286E-2</v>
      </c>
      <c r="Z10" s="16" t="s">
        <v>34387</v>
      </c>
      <c r="AA10" s="33">
        <f>CHOOSE(MIN(D6L903C9,RUN_YEARS),B7L809C7,B7L809C16,B7L809C25,B7L809C34,B7L809C43)</f>
        <v>179703.6</v>
      </c>
      <c r="AB10" s="16" t="s">
        <v>34388</v>
      </c>
      <c r="AC10" s="33">
        <f>IF(D6L903C12=0,0,D6L903C10/D6L903C12)</f>
        <v>9.8807037218667243E-6</v>
      </c>
      <c r="AD10" s="16" t="s">
        <v>34389</v>
      </c>
      <c r="AE10" s="33">
        <f>IF(D6L903C5=0,0,D6L903C10/D6L903C5)</f>
        <v>0.48633152637277982</v>
      </c>
      <c r="AF10" s="16" t="s">
        <v>34390</v>
      </c>
      <c r="AG10" s="33">
        <f>CHOOSE(MIN(D6L903C9,RUN_YEARS),B7L809C5,B7L809C14,B7L809C23,B7L809C32,B7L809C41)</f>
        <v>1942.5447173360815</v>
      </c>
      <c r="AH10" s="16" t="s">
        <v>34391</v>
      </c>
      <c r="AI10" s="33">
        <f>IF(D6L903C15=0,0,D6L903C11/D6L903C15)</f>
        <v>2.5689829676853412E-5</v>
      </c>
      <c r="AJ10" s="16" t="s">
        <v>34392</v>
      </c>
      <c r="AK10" s="33">
        <f>IF(D6L903C5=0,0,D6L903C11/D6L903C5)</f>
        <v>1.36684736272202E-2</v>
      </c>
      <c r="AL10" s="16" t="s">
        <v>34393</v>
      </c>
      <c r="AM10" s="33">
        <f>D6L903C8*CHOOSE(MIN(D6L903C9,RUN_YEARS),B7L809C4,B7L809C13,B7L809C22,B7L809C31,B7L809C40)</f>
        <v>0.47939575120342587</v>
      </c>
      <c r="AN10" s="16" t="s">
        <v>34394</v>
      </c>
      <c r="AO10" s="33">
        <f>D6L903C8-D6L903C18</f>
        <v>1.3461059210774586</v>
      </c>
      <c r="AP10" s="16" t="s">
        <v>34395</v>
      </c>
      <c r="AQ10" s="33">
        <f>CHOOSE(MIN(D6L903C9,RUN_YEARS),B7L809C2,B7L809C11,B7L809C20,B7L809C29,B7L809C38)</f>
        <v>317.93158723574885</v>
      </c>
      <c r="AR10" s="16" t="s">
        <v>34396</v>
      </c>
      <c r="AS10" s="33">
        <f>IF(D6L903C20=0,0,D6L903C18/D6L903C20)</f>
        <v>1.5078582011039691E-3</v>
      </c>
      <c r="AT10" s="16" t="s">
        <v>34397</v>
      </c>
      <c r="AU10" s="33">
        <f>IF(D6L903C5=0,0,D6L903C18/D6L903C5)</f>
        <v>0.13130520735279355</v>
      </c>
      <c r="AV10" s="16" t="s">
        <v>34398</v>
      </c>
      <c r="AW10" s="33">
        <f>CHOOSE(MIN(D6L903C9,RUN_YEARS),B7L809C1,B7L809C10,B7L809C19,B7L809C28,B7L809C37)</f>
        <v>892.72712785056024</v>
      </c>
      <c r="AX10" s="16" t="s">
        <v>34399</v>
      </c>
      <c r="AY10" s="33">
        <f>IF(D6L903C23=0,0,D6L903C19/D6L903C23)</f>
        <v>1.5078582011039689E-3</v>
      </c>
      <c r="AZ10" s="16" t="s">
        <v>34400</v>
      </c>
      <c r="BA10" s="33">
        <f>IF(D6L903C5=0,0,D6L903C19/D6L903C5)</f>
        <v>0.36869479264720645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-0.12118745141313109</v>
      </c>
      <c r="J11" s="16" t="s">
        <v>34423</v>
      </c>
      <c r="K11" s="21">
        <f>IF(FLOW_THRU_100PCT="Y",1,INDEX(VariabilityMatrix,D6L904C1,D6L904C9))</f>
        <v>0.61905176758577873</v>
      </c>
      <c r="L11" s="16" t="s">
        <v>34403</v>
      </c>
      <c r="M11" s="15">
        <f>IF(D6L904C2&lt;&gt;0,D6L904C2*D6L904C4,D6L904C3*D6L904C4)</f>
        <v>-7.5021306006514479E-2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-3.751065300325724E-2</v>
      </c>
      <c r="R11" s="16" t="s">
        <v>34405</v>
      </c>
      <c r="S11" s="15">
        <f>D6L904C5-D6L904C7</f>
        <v>-3.751065300325724E-2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-3.6474945929585341E-2</v>
      </c>
      <c r="X11" s="16" t="s">
        <v>34407</v>
      </c>
      <c r="Y11" s="33">
        <f>D6L904C7-D6L904C10</f>
        <v>-1.0357070736718987E-3</v>
      </c>
      <c r="Z11" s="16" t="s">
        <v>34408</v>
      </c>
      <c r="AA11" s="33">
        <f>CHOOSE(MIN(D6L904C9,RUN_YEARS),B7L809C7,B7L809C16,B7L809C25,B7L809C34,B7L809C43)</f>
        <v>175812</v>
      </c>
      <c r="AB11" s="16" t="s">
        <v>34409</v>
      </c>
      <c r="AC11" s="33">
        <f>IF(D6L904C12=0,0,D6L904C10/D6L904C12)</f>
        <v>-2.0746562196883797E-7</v>
      </c>
      <c r="AD11" s="16" t="s">
        <v>34410</v>
      </c>
      <c r="AE11" s="33">
        <f>IF(D6L904C5=0,0,D6L904C10/D6L904C5)</f>
        <v>0.4861944942203224</v>
      </c>
      <c r="AF11" s="16" t="s">
        <v>34411</v>
      </c>
      <c r="AG11" s="33">
        <f>CHOOSE(MIN(D6L904C9,RUN_YEARS),B7L809C5,B7L809C14,B7L809C23,B7L809C32,B7L809C41)</f>
        <v>1920.0717242157166</v>
      </c>
      <c r="AH11" s="16" t="s">
        <v>34412</v>
      </c>
      <c r="AI11" s="33">
        <f>IF(D6L904C15=0,0,D6L904C11/D6L904C15)</f>
        <v>-5.3941061711897748E-7</v>
      </c>
      <c r="AJ11" s="16" t="s">
        <v>34413</v>
      </c>
      <c r="AK11" s="33">
        <f>IF(D6L904C5=0,0,D6L904C11/D6L904C5)</f>
        <v>1.3805505779677617E-2</v>
      </c>
      <c r="AL11" s="16" t="s">
        <v>34414</v>
      </c>
      <c r="AM11" s="33">
        <f>D6L904C8*CHOOSE(MIN(D6L904C9,RUN_YEARS),B7L809C4,B7L809C13,B7L809C22,B7L809C31,B7L809C40)</f>
        <v>-1.027731111550957E-2</v>
      </c>
      <c r="AN11" s="16" t="s">
        <v>34415</v>
      </c>
      <c r="AO11" s="33">
        <f>D6L904C8-D6L904C18</f>
        <v>-2.7233341887747668E-2</v>
      </c>
      <c r="AP11" s="16" t="s">
        <v>34416</v>
      </c>
      <c r="AQ11" s="33">
        <f>CHOOSE(MIN(D6L904C9,RUN_YEARS),B7L809C2,B7L809C11,B7L809C20,B7L809C29,B7L809C38)</f>
        <v>329.61957071599841</v>
      </c>
      <c r="AR11" s="16" t="s">
        <v>34417</v>
      </c>
      <c r="AS11" s="33">
        <f>IF(D6L904C20=0,0,D6L904C18/D6L904C20)</f>
        <v>-3.1179311025693143E-5</v>
      </c>
      <c r="AT11" s="16" t="s">
        <v>34418</v>
      </c>
      <c r="AU11" s="33">
        <f>IF(D6L904C5=0,0,D6L904C18/D6L904C5)</f>
        <v>0.1369918982031203</v>
      </c>
      <c r="AV11" s="16" t="s">
        <v>34419</v>
      </c>
      <c r="AW11" s="33">
        <f>CHOOSE(MIN(D6L904C9,RUN_YEARS),B7L809C1,B7L809C10,B7L809C19,B7L809C28,B7L809C37)</f>
        <v>873.44270902285757</v>
      </c>
      <c r="AX11" s="16" t="s">
        <v>34420</v>
      </c>
      <c r="AY11" s="33">
        <f>IF(D6L904C23=0,0,D6L904C19/D6L904C23)</f>
        <v>-3.1179311025693143E-5</v>
      </c>
      <c r="AZ11" s="16" t="s">
        <v>34421</v>
      </c>
      <c r="BA11" s="33">
        <f>IF(D6L904C5=0,0,D6L904C19/D6L904C5)</f>
        <v>0.36300810179687965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217.02288967626887</v>
      </c>
      <c r="J12" s="16" t="s">
        <v>34444</v>
      </c>
      <c r="K12" s="21">
        <f>IF(FLOW_THRU_100PCT="Y",1,INDEX(VariabilityMatrix,D6L905C1,D6L905C9))</f>
        <v>0.32581930471580645</v>
      </c>
      <c r="L12" s="16" t="s">
        <v>34424</v>
      </c>
      <c r="M12" s="15">
        <f>IF(D6L905C2&lt;&gt;0,D6L905C2*D6L905C4,D6L905C3*D6L905C4)</f>
        <v>70.710247021737089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35.355123510868545</v>
      </c>
      <c r="R12" s="16" t="s">
        <v>34426</v>
      </c>
      <c r="S12" s="15">
        <f>D6L905C5-D6L905C7</f>
        <v>35.355123510868545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34.388622364277708</v>
      </c>
      <c r="X12" s="16" t="s">
        <v>34428</v>
      </c>
      <c r="Y12" s="33">
        <f>D6L905C7-D6L905C10</f>
        <v>0.96650114659083641</v>
      </c>
      <c r="Z12" s="16" t="s">
        <v>34429</v>
      </c>
      <c r="AA12" s="33">
        <f>CHOOSE(MIN(D6L905C9,RUN_YEARS),B7L809C7,B7L809C16,B7L809C25,B7L809C34,B7L809C43)</f>
        <v>179703.6</v>
      </c>
      <c r="AB12" s="16" t="s">
        <v>34430</v>
      </c>
      <c r="AC12" s="33">
        <f>IF(D6L905C12=0,0,D6L905C10/D6L905C12)</f>
        <v>1.9136301311870049E-4</v>
      </c>
      <c r="AD12" s="16" t="s">
        <v>34431</v>
      </c>
      <c r="AE12" s="33">
        <f>IF(D6L905C5=0,0,D6L905C10/D6L905C5)</f>
        <v>0.48633152637277982</v>
      </c>
      <c r="AF12" s="16" t="s">
        <v>34432</v>
      </c>
      <c r="AG12" s="33">
        <f>CHOOSE(MIN(D6L905C9,RUN_YEARS),B7L809C5,B7L809C14,B7L809C23,B7L809C32,B7L809C41)</f>
        <v>1942.5447173360815</v>
      </c>
      <c r="AH12" s="16" t="s">
        <v>34433</v>
      </c>
      <c r="AI12" s="33">
        <f>IF(D6L905C15=0,0,D6L905C11/D6L905C15)</f>
        <v>4.9754383410861847E-4</v>
      </c>
      <c r="AJ12" s="16" t="s">
        <v>34434</v>
      </c>
      <c r="AK12" s="33">
        <f>IF(D6L905C5=0,0,D6L905C11/D6L905C5)</f>
        <v>1.3668473627220162E-2</v>
      </c>
      <c r="AL12" s="16" t="s">
        <v>34435</v>
      </c>
      <c r="AM12" s="33">
        <f>D6L905C8*CHOOSE(MIN(D6L905C9,RUN_YEARS),B7L809C4,B7L809C13,B7L809C22,B7L809C31,B7L809C40)</f>
        <v>9.2846236471564421</v>
      </c>
      <c r="AN12" s="16" t="s">
        <v>34436</v>
      </c>
      <c r="AO12" s="33">
        <f>D6L905C8-D6L905C18</f>
        <v>26.070499863712101</v>
      </c>
      <c r="AP12" s="16" t="s">
        <v>34437</v>
      </c>
      <c r="AQ12" s="33">
        <f>CHOOSE(MIN(D6L905C9,RUN_YEARS),B7L809C2,B7L809C11,B7L809C20,B7L809C29,B7L809C38)</f>
        <v>317.93158723574885</v>
      </c>
      <c r="AR12" s="16" t="s">
        <v>34438</v>
      </c>
      <c r="AS12" s="33">
        <f>IF(D6L905C20=0,0,D6L905C18/D6L905C20)</f>
        <v>2.9203212325901479E-2</v>
      </c>
      <c r="AT12" s="16" t="s">
        <v>34439</v>
      </c>
      <c r="AU12" s="33">
        <f>IF(D6L905C5=0,0,D6L905C18/D6L905C5)</f>
        <v>0.13130520735279355</v>
      </c>
      <c r="AV12" s="16" t="s">
        <v>34440</v>
      </c>
      <c r="AW12" s="33">
        <f>CHOOSE(MIN(D6L905C9,RUN_YEARS),B7L809C1,B7L809C10,B7L809C19,B7L809C28,B7L809C37)</f>
        <v>892.72712785056024</v>
      </c>
      <c r="AX12" s="16" t="s">
        <v>34441</v>
      </c>
      <c r="AY12" s="33">
        <f>IF(D6L905C23=0,0,D6L905C19/D6L905C23)</f>
        <v>2.9203212325901472E-2</v>
      </c>
      <c r="AZ12" s="16" t="s">
        <v>34442</v>
      </c>
      <c r="BA12" s="33">
        <f>IF(D6L905C5=0,0,D6L905C19/D6L905C5)</f>
        <v>0.36869479264720639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77.309282494511251</v>
      </c>
      <c r="J13" s="16" t="s">
        <v>34465</v>
      </c>
      <c r="K13" s="21">
        <f>IF(FLOW_THRU_100PCT="Y",1,INDEX(VariabilityMatrix,D6L906C1,D6L906C9))</f>
        <v>0.61092672130876635</v>
      </c>
      <c r="L13" s="16" t="s">
        <v>34445</v>
      </c>
      <c r="M13" s="15">
        <f>IF(D6L906C2&lt;&gt;0,D6L906C2*D6L906C4,D6L906C3*D6L906C4)</f>
        <v>47.230306481104961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23.61515324055248</v>
      </c>
      <c r="R13" s="16" t="s">
        <v>34447</v>
      </c>
      <c r="S13" s="15">
        <f>D6L906C5-D6L906C7</f>
        <v>23.61515324055248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22.969587042009969</v>
      </c>
      <c r="X13" s="16" t="s">
        <v>34449</v>
      </c>
      <c r="Y13" s="33">
        <f>D6L906C7-D6L906C10</f>
        <v>0.64556619854251096</v>
      </c>
      <c r="Z13" s="16" t="s">
        <v>34450</v>
      </c>
      <c r="AA13" s="33">
        <f>CHOOSE(MIN(D6L906C9,RUN_YEARS),B7L809C7,B7L809C16,B7L809C25,B7L809C34,B7L809C43)</f>
        <v>179703.6</v>
      </c>
      <c r="AB13" s="16" t="s">
        <v>34451</v>
      </c>
      <c r="AC13" s="33">
        <f>IF(D6L906C12=0,0,D6L906C10/D6L906C12)</f>
        <v>1.2781929266864975E-4</v>
      </c>
      <c r="AD13" s="16" t="s">
        <v>34452</v>
      </c>
      <c r="AE13" s="33">
        <f>IF(D6L906C5=0,0,D6L906C10/D6L906C5)</f>
        <v>0.48633152637277977</v>
      </c>
      <c r="AF13" s="16" t="s">
        <v>34453</v>
      </c>
      <c r="AG13" s="33">
        <f>CHOOSE(MIN(D6L906C9,RUN_YEARS),B7L809C5,B7L809C14,B7L809C23,B7L809C32,B7L809C41)</f>
        <v>1942.5447173360815</v>
      </c>
      <c r="AH13" s="16" t="s">
        <v>34454</v>
      </c>
      <c r="AI13" s="33">
        <f>IF(D6L906C15=0,0,D6L906C11/D6L906C15)</f>
        <v>3.323301609384887E-4</v>
      </c>
      <c r="AJ13" s="16" t="s">
        <v>34455</v>
      </c>
      <c r="AK13" s="33">
        <f>IF(D6L906C5=0,0,D6L906C11/D6L906C5)</f>
        <v>1.366847362722021E-2</v>
      </c>
      <c r="AL13" s="16" t="s">
        <v>34456</v>
      </c>
      <c r="AM13" s="33">
        <f>D6L906C8*CHOOSE(MIN(D6L906C9,RUN_YEARS),B7L809C4,B7L809C13,B7L809C22,B7L809C31,B7L809C40)</f>
        <v>6.2015851858374758</v>
      </c>
      <c r="AN13" s="16" t="s">
        <v>34457</v>
      </c>
      <c r="AO13" s="33">
        <f>D6L906C8-D6L906C18</f>
        <v>17.413568054715004</v>
      </c>
      <c r="AP13" s="16" t="s">
        <v>34458</v>
      </c>
      <c r="AQ13" s="33">
        <f>CHOOSE(MIN(D6L906C9,RUN_YEARS),B7L809C2,B7L809C11,B7L809C20,B7L809C29,B7L809C38)</f>
        <v>317.93158723574885</v>
      </c>
      <c r="AR13" s="16" t="s">
        <v>34459</v>
      </c>
      <c r="AS13" s="33">
        <f>IF(D6L906C20=0,0,D6L906C18/D6L906C20)</f>
        <v>1.9506036628059074E-2</v>
      </c>
      <c r="AT13" s="16" t="s">
        <v>34460</v>
      </c>
      <c r="AU13" s="33">
        <f>IF(D6L906C5=0,0,D6L906C18/D6L906C5)</f>
        <v>0.13130520735279355</v>
      </c>
      <c r="AV13" s="16" t="s">
        <v>34461</v>
      </c>
      <c r="AW13" s="33">
        <f>CHOOSE(MIN(D6L906C9,RUN_YEARS),B7L809C1,B7L809C10,B7L809C19,B7L809C28,B7L809C37)</f>
        <v>892.72712785056024</v>
      </c>
      <c r="AX13" s="16" t="s">
        <v>34462</v>
      </c>
      <c r="AY13" s="33">
        <f>IF(D6L906C23=0,0,D6L906C19/D6L906C23)</f>
        <v>1.9506036628059074E-2</v>
      </c>
      <c r="AZ13" s="16" t="s">
        <v>34463</v>
      </c>
      <c r="BA13" s="33">
        <f>IF(D6L906C5=0,0,D6L906C19/D6L906C5)</f>
        <v>0.36869479264720645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2.824158918404656</v>
      </c>
      <c r="J14" s="16" t="s">
        <v>34486</v>
      </c>
      <c r="K14" s="21">
        <f>IF(FLOW_THRU_100PCT="Y",1,INDEX(VariabilityMatrix,D6L907C1,D6L907C9))</f>
        <v>0.61905176758577873</v>
      </c>
      <c r="L14" s="16" t="s">
        <v>34466</v>
      </c>
      <c r="M14" s="15">
        <f>IF(D6L907C2&lt;&gt;0,D6L907C2*D6L907C4,D6L907C3*D6L907C4)</f>
        <v>1.7483005703815433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0.87415028519077165</v>
      </c>
      <c r="R14" s="16" t="s">
        <v>34468</v>
      </c>
      <c r="S14" s="15">
        <f>D6L907C5-D6L907C7</f>
        <v>0.87415028519077165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0.85001411156175566</v>
      </c>
      <c r="X14" s="16" t="s">
        <v>34470</v>
      </c>
      <c r="Y14" s="33">
        <f>D6L907C7-D6L907C10</f>
        <v>2.4136173629015989E-2</v>
      </c>
      <c r="Z14" s="16" t="s">
        <v>34471</v>
      </c>
      <c r="AA14" s="33">
        <f>CHOOSE(MIN(D6L907C9,RUN_YEARS),B7L809C7,B7L809C16,B7L809C25,B7L809C34,B7L809C43)</f>
        <v>175812</v>
      </c>
      <c r="AB14" s="16" t="s">
        <v>34472</v>
      </c>
      <c r="AC14" s="33">
        <f>IF(D6L907C12=0,0,D6L907C10/D6L907C12)</f>
        <v>4.8347900687197441E-6</v>
      </c>
      <c r="AD14" s="16" t="s">
        <v>34473</v>
      </c>
      <c r="AE14" s="33">
        <f>IF(D6L907C5=0,0,D6L907C10/D6L907C5)</f>
        <v>0.4861944942203224</v>
      </c>
      <c r="AF14" s="16" t="s">
        <v>34474</v>
      </c>
      <c r="AG14" s="33">
        <f>CHOOSE(MIN(D6L907C9,RUN_YEARS),B7L809C5,B7L809C14,B7L809C23,B7L809C32,B7L809C41)</f>
        <v>1920.0717242157166</v>
      </c>
      <c r="AH14" s="16" t="s">
        <v>34475</v>
      </c>
      <c r="AI14" s="33">
        <f>IF(D6L907C15=0,0,D6L907C11/D6L907C15)</f>
        <v>1.2570454178671262E-5</v>
      </c>
      <c r="AJ14" s="16" t="s">
        <v>34476</v>
      </c>
      <c r="AK14" s="33">
        <f>IF(D6L907C5=0,0,D6L907C11/D6L907C5)</f>
        <v>1.380550577967757E-2</v>
      </c>
      <c r="AL14" s="16" t="s">
        <v>34477</v>
      </c>
      <c r="AM14" s="33">
        <f>D6L907C8*CHOOSE(MIN(D6L907C9,RUN_YEARS),B7L809C4,B7L809C13,B7L809C22,B7L809C31,B7L809C40)</f>
        <v>0.23950301376616553</v>
      </c>
      <c r="AN14" s="16" t="s">
        <v>34478</v>
      </c>
      <c r="AO14" s="33">
        <f>D6L907C8-D6L907C18</f>
        <v>0.63464727142460609</v>
      </c>
      <c r="AP14" s="16" t="s">
        <v>34479</v>
      </c>
      <c r="AQ14" s="33">
        <f>CHOOSE(MIN(D6L907C9,RUN_YEARS),B7L809C2,B7L809C11,B7L809C20,B7L809C29,B7L809C38)</f>
        <v>329.61957071599841</v>
      </c>
      <c r="AR14" s="16" t="s">
        <v>34480</v>
      </c>
      <c r="AS14" s="33">
        <f>IF(D6L907C20=0,0,D6L907C18/D6L907C20)</f>
        <v>7.2660434951091646E-4</v>
      </c>
      <c r="AT14" s="16" t="s">
        <v>34481</v>
      </c>
      <c r="AU14" s="33">
        <f>IF(D6L907C5=0,0,D6L907C18/D6L907C5)</f>
        <v>0.1369918982031203</v>
      </c>
      <c r="AV14" s="16" t="s">
        <v>34482</v>
      </c>
      <c r="AW14" s="33">
        <f>CHOOSE(MIN(D6L907C9,RUN_YEARS),B7L809C1,B7L809C10,B7L809C19,B7L809C28,B7L809C37)</f>
        <v>873.44270902285757</v>
      </c>
      <c r="AX14" s="16" t="s">
        <v>34483</v>
      </c>
      <c r="AY14" s="33">
        <f>IF(D6L907C23=0,0,D6L907C19/D6L907C23)</f>
        <v>7.2660434951091646E-4</v>
      </c>
      <c r="AZ14" s="16" t="s">
        <v>34484</v>
      </c>
      <c r="BA14" s="33">
        <f>IF(D6L907C5=0,0,D6L907C19/D6L907C5)</f>
        <v>0.3630081017968797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1.2282511967547067</v>
      </c>
      <c r="J15" s="16" t="s">
        <v>34507</v>
      </c>
      <c r="K15" s="21">
        <f>IF(FLOW_THRU_100PCT="Y",1,INDEX(VariabilityMatrix,D6L908C1,D6L908C9))</f>
        <v>0.61905176758577873</v>
      </c>
      <c r="L15" s="16" t="s">
        <v>34487</v>
      </c>
      <c r="M15" s="15">
        <f>IF(D6L908C2&lt;&gt;0,D6L908C2*D6L908C4,D6L908C3*D6L908C4)</f>
        <v>0.76035107439034932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0.38017553719517466</v>
      </c>
      <c r="R15" s="16" t="s">
        <v>34489</v>
      </c>
      <c r="S15" s="15">
        <f>D6L908C5-D6L908C7</f>
        <v>0.38017553719517466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0.3696785060430946</v>
      </c>
      <c r="X15" s="16" t="s">
        <v>34491</v>
      </c>
      <c r="Y15" s="33">
        <f>D6L908C7-D6L908C10</f>
        <v>1.0497031152080061E-2</v>
      </c>
      <c r="Z15" s="16" t="s">
        <v>34492</v>
      </c>
      <c r="AA15" s="33">
        <f>CHOOSE(MIN(D6L908C9,RUN_YEARS),B7L809C7,B7L809C16,B7L809C25,B7L809C34,B7L809C43)</f>
        <v>175812</v>
      </c>
      <c r="AB15" s="16" t="s">
        <v>34493</v>
      </c>
      <c r="AC15" s="33">
        <f>IF(D6L908C12=0,0,D6L908C10/D6L908C12)</f>
        <v>2.102692114549033E-6</v>
      </c>
      <c r="AD15" s="16" t="s">
        <v>34494</v>
      </c>
      <c r="AE15" s="33">
        <f>IF(D6L908C5=0,0,D6L908C10/D6L908C5)</f>
        <v>0.48619449422032235</v>
      </c>
      <c r="AF15" s="16" t="s">
        <v>34495</v>
      </c>
      <c r="AG15" s="33">
        <f>CHOOSE(MIN(D6L908C9,RUN_YEARS),B7L809C5,B7L809C14,B7L809C23,B7L809C32,B7L809C41)</f>
        <v>1920.0717242157166</v>
      </c>
      <c r="AH15" s="16" t="s">
        <v>34496</v>
      </c>
      <c r="AI15" s="33">
        <f>IF(D6L908C15=0,0,D6L908C11/D6L908C15)</f>
        <v>5.4669994978274772E-6</v>
      </c>
      <c r="AJ15" s="16" t="s">
        <v>34497</v>
      </c>
      <c r="AK15" s="33">
        <f>IF(D6L908C5=0,0,D6L908C11/D6L908C5)</f>
        <v>1.3805505779677627E-2</v>
      </c>
      <c r="AL15" s="16" t="s">
        <v>34498</v>
      </c>
      <c r="AM15" s="33">
        <f>D6L908C8*CHOOSE(MIN(D6L908C9,RUN_YEARS),B7L809C4,B7L809C13,B7L809C22,B7L809C31,B7L809C40)</f>
        <v>0.10416193698151588</v>
      </c>
      <c r="AN15" s="16" t="s">
        <v>34499</v>
      </c>
      <c r="AO15" s="33">
        <f>D6L908C8-D6L908C18</f>
        <v>0.27601360021365878</v>
      </c>
      <c r="AP15" s="16" t="s">
        <v>34500</v>
      </c>
      <c r="AQ15" s="33">
        <f>CHOOSE(MIN(D6L908C9,RUN_YEARS),B7L809C2,B7L809C11,B7L809C20,B7L809C29,B7L809C38)</f>
        <v>329.61957071599841</v>
      </c>
      <c r="AR15" s="16" t="s">
        <v>34501</v>
      </c>
      <c r="AS15" s="33">
        <f>IF(D6L908C20=0,0,D6L908C18/D6L908C20)</f>
        <v>3.1600653066580879E-4</v>
      </c>
      <c r="AT15" s="16" t="s">
        <v>34502</v>
      </c>
      <c r="AU15" s="33">
        <f>IF(D6L908C5=0,0,D6L908C18/D6L908C5)</f>
        <v>0.1369918982031203</v>
      </c>
      <c r="AV15" s="16" t="s">
        <v>34503</v>
      </c>
      <c r="AW15" s="33">
        <f>CHOOSE(MIN(D6L908C9,RUN_YEARS),B7L809C1,B7L809C10,B7L809C19,B7L809C28,B7L809C37)</f>
        <v>873.44270902285757</v>
      </c>
      <c r="AX15" s="16" t="s">
        <v>34504</v>
      </c>
      <c r="AY15" s="33">
        <f>IF(D6L908C23=0,0,D6L908C19/D6L908C23)</f>
        <v>3.1600653066580885E-4</v>
      </c>
      <c r="AZ15" s="16" t="s">
        <v>34505</v>
      </c>
      <c r="BA15" s="33">
        <f>IF(D6L908C5=0,0,D6L908C19/D6L908C5)</f>
        <v>0.3630081017968797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2.2501561924546229</v>
      </c>
      <c r="J16" s="16" t="s">
        <v>34528</v>
      </c>
      <c r="K16" s="21">
        <f>IF(FLOW_THRU_100PCT="Y",1,INDEX(VariabilityMatrix,D6L909C1,D6L909C9))</f>
        <v>0.61905176758577873</v>
      </c>
      <c r="L16" s="16" t="s">
        <v>34508</v>
      </c>
      <c r="M16" s="15">
        <f>IF(D6L909C2&lt;&gt;0,D6L909C2*D6L909C4,D6L909C3*D6L909C4)</f>
        <v>1.3929631682831201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0.69648158414156003</v>
      </c>
      <c r="R16" s="16" t="s">
        <v>34510</v>
      </c>
      <c r="S16" s="15">
        <f>D6L909C5-D6L909C7</f>
        <v>0.69648158414156003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0.67725102307094942</v>
      </c>
      <c r="X16" s="16" t="s">
        <v>34512</v>
      </c>
      <c r="Y16" s="33">
        <f>D6L909C7-D6L909C10</f>
        <v>1.9230561070610608E-2</v>
      </c>
      <c r="Z16" s="16" t="s">
        <v>34513</v>
      </c>
      <c r="AA16" s="33">
        <f>CHOOSE(MIN(D6L909C9,RUN_YEARS),B7L809C7,B7L809C16,B7L809C25,B7L809C34,B7L809C43)</f>
        <v>175812</v>
      </c>
      <c r="AB16" s="16" t="s">
        <v>34514</v>
      </c>
      <c r="AC16" s="33">
        <f>IF(D6L909C12=0,0,D6L909C10/D6L909C12)</f>
        <v>3.8521319538538288E-6</v>
      </c>
      <c r="AD16" s="16" t="s">
        <v>34515</v>
      </c>
      <c r="AE16" s="33">
        <f>IF(D6L909C5=0,0,D6L909C10/D6L909C5)</f>
        <v>0.4861944942203224</v>
      </c>
      <c r="AF16" s="16" t="s">
        <v>34516</v>
      </c>
      <c r="AG16" s="33">
        <f>CHOOSE(MIN(D6L909C9,RUN_YEARS),B7L809C5,B7L809C14,B7L809C23,B7L809C32,B7L809C41)</f>
        <v>1920.0717242157166</v>
      </c>
      <c r="AH16" s="16" t="s">
        <v>34517</v>
      </c>
      <c r="AI16" s="33">
        <f>IF(D6L909C15=0,0,D6L909C11/D6L909C15)</f>
        <v>1.0015543080019906E-5</v>
      </c>
      <c r="AJ16" s="16" t="s">
        <v>34518</v>
      </c>
      <c r="AK16" s="33">
        <f>IF(D6L909C5=0,0,D6L909C11/D6L909C5)</f>
        <v>1.380550577967758E-2</v>
      </c>
      <c r="AL16" s="16" t="s">
        <v>34519</v>
      </c>
      <c r="AM16" s="33">
        <f>D6L909C8*CHOOSE(MIN(D6L909C9,RUN_YEARS),B7L809C4,B7L809C13,B7L809C22,B7L809C31,B7L809C40)</f>
        <v>0.19082466855013711</v>
      </c>
      <c r="AN16" s="16" t="s">
        <v>34520</v>
      </c>
      <c r="AO16" s="33">
        <f>D6L909C8-D6L909C18</f>
        <v>0.5056569155914229</v>
      </c>
      <c r="AP16" s="16" t="s">
        <v>34521</v>
      </c>
      <c r="AQ16" s="33">
        <f>CHOOSE(MIN(D6L909C9,RUN_YEARS),B7L809C2,B7L809C11,B7L809C20,B7L809C29,B7L809C38)</f>
        <v>329.61957071599841</v>
      </c>
      <c r="AR16" s="16" t="s">
        <v>34522</v>
      </c>
      <c r="AS16" s="33">
        <f>IF(D6L909C20=0,0,D6L909C18/D6L909C20)</f>
        <v>5.7892396417976171E-4</v>
      </c>
      <c r="AT16" s="16" t="s">
        <v>34523</v>
      </c>
      <c r="AU16" s="33">
        <f>IF(D6L909C5=0,0,D6L909C18/D6L909C5)</f>
        <v>0.1369918982031203</v>
      </c>
      <c r="AV16" s="16" t="s">
        <v>34524</v>
      </c>
      <c r="AW16" s="33">
        <f>CHOOSE(MIN(D6L909C9,RUN_YEARS),B7L809C1,B7L809C10,B7L809C19,B7L809C28,B7L809C37)</f>
        <v>873.44270902285757</v>
      </c>
      <c r="AX16" s="16" t="s">
        <v>34525</v>
      </c>
      <c r="AY16" s="33">
        <f>IF(D6L909C23=0,0,D6L909C19/D6L909C23)</f>
        <v>5.7892396417976181E-4</v>
      </c>
      <c r="AZ16" s="16" t="s">
        <v>34526</v>
      </c>
      <c r="BA16" s="33">
        <f>IF(D6L909C5=0,0,D6L909C19/D6L909C5)</f>
        <v>0.3630081017968797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0.53060451699803335</v>
      </c>
      <c r="J17" s="16" t="s">
        <v>34549</v>
      </c>
      <c r="K17" s="21">
        <f>IF(FLOW_THRU_100PCT="Y",1,INDEX(VariabilityMatrix,D6L910C1,D6L910C9))</f>
        <v>0.61905176758577873</v>
      </c>
      <c r="L17" s="16" t="s">
        <v>34529</v>
      </c>
      <c r="M17" s="15">
        <f>IF(D6L910C2&lt;&gt;0,D6L910C2*D6L910C4,D6L910C3*D6L910C4)</f>
        <v>0.32847166413663093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0.16423583206831546</v>
      </c>
      <c r="R17" s="16" t="s">
        <v>34531</v>
      </c>
      <c r="S17" s="15">
        <f>D6L910C5-D6L910C7</f>
        <v>0.16423583206831546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0.1597011146106169</v>
      </c>
      <c r="X17" s="16" t="s">
        <v>34533</v>
      </c>
      <c r="Y17" s="33">
        <f>D6L910C7-D6L910C10</f>
        <v>4.5347174576985672E-3</v>
      </c>
      <c r="Z17" s="16" t="s">
        <v>34534</v>
      </c>
      <c r="AA17" s="33">
        <f>CHOOSE(MIN(D6L910C9,RUN_YEARS),B7L809C7,B7L809C16,B7L809C25,B7L809C34,B7L809C43)</f>
        <v>175812</v>
      </c>
      <c r="AB17" s="16" t="s">
        <v>34535</v>
      </c>
      <c r="AC17" s="33">
        <f>IF(D6L910C12=0,0,D6L910C10/D6L910C12)</f>
        <v>9.0836299348518245E-7</v>
      </c>
      <c r="AD17" s="16" t="s">
        <v>34536</v>
      </c>
      <c r="AE17" s="33">
        <f>IF(D6L910C5=0,0,D6L910C10/D6L910C5)</f>
        <v>0.48619449422032246</v>
      </c>
      <c r="AF17" s="16" t="s">
        <v>34537</v>
      </c>
      <c r="AG17" s="33">
        <f>CHOOSE(MIN(D6L910C9,RUN_YEARS),B7L809C5,B7L809C14,B7L809C23,B7L809C32,B7L809C41)</f>
        <v>1920.0717242157166</v>
      </c>
      <c r="AH17" s="16" t="s">
        <v>34538</v>
      </c>
      <c r="AI17" s="33">
        <f>IF(D6L910C15=0,0,D6L910C11/D6L910C15)</f>
        <v>2.3617437830614602E-6</v>
      </c>
      <c r="AJ17" s="16" t="s">
        <v>34539</v>
      </c>
      <c r="AK17" s="33">
        <f>IF(D6L910C5=0,0,D6L910C11/D6L910C5)</f>
        <v>1.3805505779677568E-2</v>
      </c>
      <c r="AL17" s="16" t="s">
        <v>34540</v>
      </c>
      <c r="AM17" s="33">
        <f>D6L910C8*CHOOSE(MIN(D6L910C9,RUN_YEARS),B7L809C4,B7L809C13,B7L809C22,B7L809C31,B7L809C40)</f>
        <v>4.4997956776014862E-2</v>
      </c>
      <c r="AN17" s="16" t="s">
        <v>34541</v>
      </c>
      <c r="AO17" s="33">
        <f>D6L910C8-D6L910C18</f>
        <v>0.11923787529230059</v>
      </c>
      <c r="AP17" s="16" t="s">
        <v>34542</v>
      </c>
      <c r="AQ17" s="33">
        <f>CHOOSE(MIN(D6L910C9,RUN_YEARS),B7L809C2,B7L809C11,B7L809C20,B7L809C29,B7L809C38)</f>
        <v>329.61957071599841</v>
      </c>
      <c r="AR17" s="16" t="s">
        <v>34543</v>
      </c>
      <c r="AS17" s="33">
        <f>IF(D6L910C20=0,0,D6L910C18/D6L910C20)</f>
        <v>1.365148212476294E-4</v>
      </c>
      <c r="AT17" s="16" t="s">
        <v>34544</v>
      </c>
      <c r="AU17" s="33">
        <f>IF(D6L910C5=0,0,D6L910C18/D6L910C5)</f>
        <v>0.1369918982031203</v>
      </c>
      <c r="AV17" s="16" t="s">
        <v>34545</v>
      </c>
      <c r="AW17" s="33">
        <f>CHOOSE(MIN(D6L910C9,RUN_YEARS),B7L809C1,B7L809C10,B7L809C19,B7L809C28,B7L809C37)</f>
        <v>873.44270902285757</v>
      </c>
      <c r="AX17" s="16" t="s">
        <v>34546</v>
      </c>
      <c r="AY17" s="33">
        <f>IF(D6L910C23=0,0,D6L910C19/D6L910C23)</f>
        <v>1.365148212476294E-4</v>
      </c>
      <c r="AZ17" s="16" t="s">
        <v>34547</v>
      </c>
      <c r="BA17" s="33">
        <f>IF(D6L910C5=0,0,D6L910C19/D6L910C5)</f>
        <v>0.3630081017968797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6.5506730493584367E-2</v>
      </c>
      <c r="J18" s="16" t="s">
        <v>34570</v>
      </c>
      <c r="K18" s="21">
        <f>IF(FLOW_THRU_100PCT="Y",1,INDEX(VariabilityMatrix,D6L911C1,D6L911C9))</f>
        <v>0.61905176758577873</v>
      </c>
      <c r="L18" s="16" t="s">
        <v>34550</v>
      </c>
      <c r="M18" s="15">
        <f>IF(D6L911C2&lt;&gt;0,D6L911C2*D6L911C4,D6L911C3*D6L911C4)</f>
        <v>4.0552057300818636E-2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2.0276028650409318E-2</v>
      </c>
      <c r="R18" s="16" t="s">
        <v>34552</v>
      </c>
      <c r="S18" s="15">
        <f>D6L911C5-D6L911C7</f>
        <v>2.0276028650409318E-2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1.9716186988965049E-2</v>
      </c>
      <c r="X18" s="16" t="s">
        <v>34554</v>
      </c>
      <c r="Y18" s="33">
        <f>D6L911C7-D6L911C10</f>
        <v>5.5984166144426931E-4</v>
      </c>
      <c r="Z18" s="16" t="s">
        <v>34555</v>
      </c>
      <c r="AA18" s="33">
        <f>CHOOSE(MIN(D6L911C9,RUN_YEARS),B7L809C7,B7L809C16,B7L809C25,B7L809C34,B7L809C43)</f>
        <v>175812</v>
      </c>
      <c r="AB18" s="16" t="s">
        <v>34556</v>
      </c>
      <c r="AC18" s="33">
        <f>IF(D6L911C12=0,0,D6L911C10/D6L911C12)</f>
        <v>1.1214357944261512E-7</v>
      </c>
      <c r="AD18" s="16" t="s">
        <v>34557</v>
      </c>
      <c r="AE18" s="33">
        <f>IF(D6L911C5=0,0,D6L911C10/D6L911C5)</f>
        <v>0.4861944942203224</v>
      </c>
      <c r="AF18" s="16" t="s">
        <v>34558</v>
      </c>
      <c r="AG18" s="33">
        <f>CHOOSE(MIN(D6L911C9,RUN_YEARS),B7L809C5,B7L809C14,B7L809C23,B7L809C32,B7L809C41)</f>
        <v>1920.0717242157166</v>
      </c>
      <c r="AH18" s="16" t="s">
        <v>34559</v>
      </c>
      <c r="AI18" s="33">
        <f>IF(D6L911C15=0,0,D6L911C11/D6L911C15)</f>
        <v>2.9157330655079846E-7</v>
      </c>
      <c r="AJ18" s="16" t="s">
        <v>34560</v>
      </c>
      <c r="AK18" s="33">
        <f>IF(D6L911C5=0,0,D6L911C11/D6L911C5)</f>
        <v>1.380550577967761E-2</v>
      </c>
      <c r="AL18" s="16" t="s">
        <v>34561</v>
      </c>
      <c r="AM18" s="33">
        <f>D6L911C8*CHOOSE(MIN(D6L911C9,RUN_YEARS),B7L809C4,B7L809C13,B7L809C22,B7L809C31,B7L809C40)</f>
        <v>5.555303305680848E-3</v>
      </c>
      <c r="AN18" s="16" t="s">
        <v>34562</v>
      </c>
      <c r="AO18" s="33">
        <f>D6L911C8-D6L911C18</f>
        <v>1.472072534472847E-2</v>
      </c>
      <c r="AP18" s="16" t="s">
        <v>34563</v>
      </c>
      <c r="AQ18" s="33">
        <f>CHOOSE(MIN(D6L911C9,RUN_YEARS),B7L809C2,B7L809C11,B7L809C20,B7L809C29,B7L809C38)</f>
        <v>329.61957071599841</v>
      </c>
      <c r="AR18" s="16" t="s">
        <v>34564</v>
      </c>
      <c r="AS18" s="33">
        <f>IF(D6L911C20=0,0,D6L911C18/D6L911C20)</f>
        <v>1.6853681635509805E-5</v>
      </c>
      <c r="AT18" s="16" t="s">
        <v>34565</v>
      </c>
      <c r="AU18" s="33">
        <f>IF(D6L911C5=0,0,D6L911C18/D6L911C5)</f>
        <v>0.1369918982031203</v>
      </c>
      <c r="AV18" s="16" t="s">
        <v>34566</v>
      </c>
      <c r="AW18" s="33">
        <f>CHOOSE(MIN(D6L911C9,RUN_YEARS),B7L809C1,B7L809C10,B7L809C19,B7L809C28,B7L809C37)</f>
        <v>873.44270902285757</v>
      </c>
      <c r="AX18" s="16" t="s">
        <v>34567</v>
      </c>
      <c r="AY18" s="33">
        <f>IF(D6L911C23=0,0,D6L911C19/D6L911C23)</f>
        <v>1.6853681635509805E-5</v>
      </c>
      <c r="AZ18" s="16" t="s">
        <v>34568</v>
      </c>
      <c r="BA18" s="33">
        <f>IF(D6L911C5=0,0,D6L911C19/D6L911C5)</f>
        <v>0.3630081017968797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0.61905176758577873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175812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1920.0717242157166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329.61957071599841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873.44270902285757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2.5098420965985149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2.1584642030747228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1.0792321015373614</v>
      </c>
      <c r="R20" s="16" t="s">
        <v>34594</v>
      </c>
      <c r="S20" s="15">
        <f>D6L913C5-D6L913C7</f>
        <v>1.0792321015373614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1.0494334115065862</v>
      </c>
      <c r="X20" s="16" t="s">
        <v>34596</v>
      </c>
      <c r="Y20" s="33">
        <f>D6L913C7-D6L913C10</f>
        <v>2.9798690030775177E-2</v>
      </c>
      <c r="Z20" s="16" t="s">
        <v>34597</v>
      </c>
      <c r="AA20" s="33">
        <f>CHOOSE(MIN(D6L913C9,RUN_YEARS),B7L809C7,B7L809C16,B7L809C25,B7L809C34,B7L809C43)</f>
        <v>175812</v>
      </c>
      <c r="AB20" s="16" t="s">
        <v>34598</v>
      </c>
      <c r="AC20" s="33">
        <f>IF(D6L913C12=0,0,D6L913C10/D6L913C12)</f>
        <v>5.9690658857562979E-6</v>
      </c>
      <c r="AD20" s="16" t="s">
        <v>34599</v>
      </c>
      <c r="AE20" s="33">
        <f>IF(D6L913C5=0,0,D6L913C10/D6L913C5)</f>
        <v>0.48619449422032246</v>
      </c>
      <c r="AF20" s="16" t="s">
        <v>34600</v>
      </c>
      <c r="AG20" s="33">
        <f>CHOOSE(MIN(D6L913C9,RUN_YEARS),B7L809C5,B7L809C14,B7L809C23,B7L809C32,B7L809C41)</f>
        <v>1920.0717242157166</v>
      </c>
      <c r="AH20" s="16" t="s">
        <v>34601</v>
      </c>
      <c r="AI20" s="33">
        <f>IF(D6L913C15=0,0,D6L913C11/D6L913C15)</f>
        <v>1.5519571302966257E-5</v>
      </c>
      <c r="AJ20" s="16" t="s">
        <v>34602</v>
      </c>
      <c r="AK20" s="33">
        <f>IF(D6L913C5=0,0,D6L913C11/D6L913C5)</f>
        <v>1.3805505779677547E-2</v>
      </c>
      <c r="AL20" s="16" t="s">
        <v>34603</v>
      </c>
      <c r="AM20" s="33">
        <f>D6L913C8*CHOOSE(MIN(D6L913C9,RUN_YEARS),B7L809C4,B7L809C13,B7L809C22,B7L809C31,B7L809C40)</f>
        <v>0.29569210838269161</v>
      </c>
      <c r="AN20" s="16" t="s">
        <v>34604</v>
      </c>
      <c r="AO20" s="33">
        <f>D6L913C8-D6L913C18</f>
        <v>0.78353999315466982</v>
      </c>
      <c r="AP20" s="16" t="s">
        <v>34605</v>
      </c>
      <c r="AQ20" s="33">
        <f>CHOOSE(MIN(D6L913C9,RUN_YEARS),B7L809C2,B7L809C11,B7L809C20,B7L809C29,B7L809C38)</f>
        <v>329.61957071599841</v>
      </c>
      <c r="AR20" s="16" t="s">
        <v>34606</v>
      </c>
      <c r="AS20" s="33">
        <f>IF(D6L913C20=0,0,D6L913C18/D6L913C20)</f>
        <v>8.9707084970831773E-4</v>
      </c>
      <c r="AT20" s="16" t="s">
        <v>34607</v>
      </c>
      <c r="AU20" s="33">
        <f>IF(D6L913C5=0,0,D6L913C18/D6L913C5)</f>
        <v>0.1369918982031203</v>
      </c>
      <c r="AV20" s="16" t="s">
        <v>34608</v>
      </c>
      <c r="AW20" s="33">
        <f>CHOOSE(MIN(D6L913C9,RUN_YEARS),B7L809C1,B7L809C10,B7L809C19,B7L809C28,B7L809C37)</f>
        <v>873.44270902285757</v>
      </c>
      <c r="AX20" s="16" t="s">
        <v>34609</v>
      </c>
      <c r="AY20" s="33">
        <f>IF(D6L913C23=0,0,D6L913C19/D6L913C23)</f>
        <v>8.9707084970831784E-4</v>
      </c>
      <c r="AZ20" s="16" t="s">
        <v>34610</v>
      </c>
      <c r="BA20" s="33">
        <f>IF(D6L913C5=0,0,D6L913C19/D6L913C5)</f>
        <v>0.3630081017968797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7.4477893357611871</v>
      </c>
      <c r="J21" s="16" t="s">
        <v>34632</v>
      </c>
      <c r="K21" s="21">
        <f>IF(FLOW_THRU_100PCT="Y",1,INDEX(VariabilityMatrix,D6L914C1,D6L914C9))</f>
        <v>0.61092672130876635</v>
      </c>
      <c r="L21" s="16" t="s">
        <v>34612</v>
      </c>
      <c r="M21" s="15">
        <f>IF(D6L914C2&lt;&gt;0,D6L914C2*D6L914C4,D6L914C3*D6L914C4)</f>
        <v>4.550053519894977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2.2750267599474885</v>
      </c>
      <c r="R21" s="16" t="s">
        <v>34614</v>
      </c>
      <c r="S21" s="15">
        <f>D6L914C5-D6L914C7</f>
        <v>2.2750267599474885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2.2128344734083636</v>
      </c>
      <c r="X21" s="16" t="s">
        <v>34616</v>
      </c>
      <c r="Y21" s="33">
        <f>D6L914C7-D6L914C10</f>
        <v>6.2192286539124897E-2</v>
      </c>
      <c r="Z21" s="16" t="s">
        <v>34617</v>
      </c>
      <c r="AA21" s="33">
        <f>CHOOSE(MIN(D6L914C9,RUN_YEARS),B7L809C7,B7L809C16,B7L809C25,B7L809C34,B7L809C43)</f>
        <v>179703.6</v>
      </c>
      <c r="AB21" s="16" t="s">
        <v>34618</v>
      </c>
      <c r="AC21" s="33">
        <f>IF(D6L914C12=0,0,D6L914C10/D6L914C12)</f>
        <v>1.2313801578868557E-5</v>
      </c>
      <c r="AD21" s="16" t="s">
        <v>34619</v>
      </c>
      <c r="AE21" s="33">
        <f>IF(D6L914C5=0,0,D6L914C10/D6L914C5)</f>
        <v>0.48633152637277982</v>
      </c>
      <c r="AF21" s="16" t="s">
        <v>34620</v>
      </c>
      <c r="AG21" s="33">
        <f>CHOOSE(MIN(D6L914C9,RUN_YEARS),B7L809C5,B7L809C14,B7L809C23,B7L809C32,B7L809C41)</f>
        <v>1942.5447173360815</v>
      </c>
      <c r="AH21" s="16" t="s">
        <v>34621</v>
      </c>
      <c r="AI21" s="33">
        <f>IF(D6L914C15=0,0,D6L914C11/D6L914C15)</f>
        <v>3.2015884105058136E-5</v>
      </c>
      <c r="AJ21" s="16" t="s">
        <v>34622</v>
      </c>
      <c r="AK21" s="33">
        <f>IF(D6L914C5=0,0,D6L914C11/D6L914C5)</f>
        <v>1.3668473627220191E-2</v>
      </c>
      <c r="AL21" s="16" t="s">
        <v>34623</v>
      </c>
      <c r="AM21" s="33">
        <f>D6L914C8*CHOOSE(MIN(D6L914C9,RUN_YEARS),B7L809C4,B7L809C13,B7L809C22,B7L809C31,B7L809C40)</f>
        <v>0.59744572089611814</v>
      </c>
      <c r="AN21" s="16" t="s">
        <v>34624</v>
      </c>
      <c r="AO21" s="33">
        <f>D6L914C8-D6L914C18</f>
        <v>1.6775810390513703</v>
      </c>
      <c r="AP21" s="16" t="s">
        <v>34625</v>
      </c>
      <c r="AQ21" s="33">
        <f>CHOOSE(MIN(D6L914C9,RUN_YEARS),B7L809C2,B7L809C11,B7L809C20,B7L809C29,B7L809C38)</f>
        <v>317.93158723574885</v>
      </c>
      <c r="AR21" s="16" t="s">
        <v>34626</v>
      </c>
      <c r="AS21" s="33">
        <f>IF(D6L914C20=0,0,D6L914C18/D6L914C20)</f>
        <v>1.8791644016582325E-3</v>
      </c>
      <c r="AT21" s="16" t="s">
        <v>34627</v>
      </c>
      <c r="AU21" s="33">
        <f>IF(D6L914C5=0,0,D6L914C18/D6L914C5)</f>
        <v>0.13130520735279355</v>
      </c>
      <c r="AV21" s="16" t="s">
        <v>34628</v>
      </c>
      <c r="AW21" s="33">
        <f>CHOOSE(MIN(D6L914C9,RUN_YEARS),B7L809C1,B7L809C10,B7L809C19,B7L809C28,B7L809C37)</f>
        <v>892.72712785056024</v>
      </c>
      <c r="AX21" s="16" t="s">
        <v>34629</v>
      </c>
      <c r="AY21" s="33">
        <f>IF(D6L914C23=0,0,D6L914C19/D6L914C23)</f>
        <v>1.8791644016582323E-3</v>
      </c>
      <c r="AZ21" s="16" t="s">
        <v>34630</v>
      </c>
      <c r="BA21" s="33">
        <f>IF(D6L914C5=0,0,D6L914C19/D6L914C5)</f>
        <v>0.36869479264720645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11.204873318482809</v>
      </c>
      <c r="J22" s="16" t="s">
        <v>34653</v>
      </c>
      <c r="K22" s="21">
        <f>IF(FLOW_THRU_100PCT="Y",1,INDEX(VariabilityMatrix,D6L915C1,D6L915C9))</f>
        <v>0.61691050769121758</v>
      </c>
      <c r="L22" s="16" t="s">
        <v>34633</v>
      </c>
      <c r="M22" s="15">
        <f>IF(D6L915C2&lt;&gt;0,D6L915C2*D6L915C4,D6L915C3*D6L915C4)</f>
        <v>6.9124040875210078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3.4562020437605039</v>
      </c>
      <c r="R22" s="16" t="s">
        <v>34635</v>
      </c>
      <c r="S22" s="15">
        <f>D6L915C5-D6L915C7</f>
        <v>3.4562020437605039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3.3610730746567188</v>
      </c>
      <c r="X22" s="16" t="s">
        <v>34637</v>
      </c>
      <c r="Y22" s="33">
        <f>D6L915C7-D6L915C10</f>
        <v>9.5128969103785099E-2</v>
      </c>
      <c r="Z22" s="16" t="s">
        <v>34638</v>
      </c>
      <c r="AA22" s="33">
        <f>CHOOSE(MIN(D6L915C9,RUN_YEARS),B7L809C7,B7L809C16,B7L809C25,B7L809C34,B7L809C43)</f>
        <v>185763</v>
      </c>
      <c r="AB22" s="16" t="s">
        <v>34639</v>
      </c>
      <c r="AC22" s="33">
        <f>IF(D6L915C12=0,0,D6L915C10/D6L915C12)</f>
        <v>1.8093339764413359E-5</v>
      </c>
      <c r="AD22" s="16" t="s">
        <v>34640</v>
      </c>
      <c r="AE22" s="33">
        <f>IF(D6L915C5=0,0,D6L915C10/D6L915C5)</f>
        <v>0.48623793286687017</v>
      </c>
      <c r="AF22" s="16" t="s">
        <v>34641</v>
      </c>
      <c r="AG22" s="33">
        <f>CHOOSE(MIN(D6L915C9,RUN_YEARS),B7L809C5,B7L809C14,B7L809C23,B7L809C32,B7L809C41)</f>
        <v>2022.1841581663132</v>
      </c>
      <c r="AH22" s="16" t="s">
        <v>34642</v>
      </c>
      <c r="AI22" s="33">
        <f>IF(D6L915C15=0,0,D6L915C11/D6L915C15)</f>
        <v>4.7042683387474784E-5</v>
      </c>
      <c r="AJ22" s="16" t="s">
        <v>34643</v>
      </c>
      <c r="AK22" s="33">
        <f>IF(D6L915C5=0,0,D6L915C11/D6L915C5)</f>
        <v>1.3762067133129822E-2</v>
      </c>
      <c r="AL22" s="16" t="s">
        <v>34644</v>
      </c>
      <c r="AM22" s="33">
        <f>D6L915C8*CHOOSE(MIN(D6L915C9,RUN_YEARS),B7L809C4,B7L809C13,B7L809C22,B7L809C31,B7L809C40)</f>
        <v>0.92643766529108895</v>
      </c>
      <c r="AN22" s="16" t="s">
        <v>34645</v>
      </c>
      <c r="AO22" s="33">
        <f>D6L915C8-D6L915C18</f>
        <v>2.529764378469415</v>
      </c>
      <c r="AP22" s="16" t="s">
        <v>34646</v>
      </c>
      <c r="AQ22" s="33">
        <f>CHOOSE(MIN(D6L915C9,RUN_YEARS),B7L809C2,B7L809C11,B7L809C20,B7L809C29,B7L809C38)</f>
        <v>339.11766635617641</v>
      </c>
      <c r="AR22" s="16" t="s">
        <v>34647</v>
      </c>
      <c r="AS22" s="33">
        <f>IF(D6L915C20=0,0,D6L915C18/D6L915C20)</f>
        <v>2.7319062296154409E-3</v>
      </c>
      <c r="AT22" s="16" t="s">
        <v>34648</v>
      </c>
      <c r="AU22" s="33">
        <f>IF(D6L915C5=0,0,D6L915C18/D6L915C5)</f>
        <v>0.13402539168154112</v>
      </c>
      <c r="AV22" s="16" t="s">
        <v>34649</v>
      </c>
      <c r="AW22" s="33">
        <f>CHOOSE(MIN(D6L915C9,RUN_YEARS),B7L809C1,B7L809C10,B7L809C19,B7L809C28,B7L809C37)</f>
        <v>926.00703166357209</v>
      </c>
      <c r="AX22" s="16" t="s">
        <v>34650</v>
      </c>
      <c r="AY22" s="33">
        <f>IF(D6L915C23=0,0,D6L915C19/D6L915C23)</f>
        <v>2.7319062296154405E-3</v>
      </c>
      <c r="AZ22" s="16" t="s">
        <v>34651</v>
      </c>
      <c r="BA22" s="33">
        <f>IF(D6L915C5=0,0,D6L915C19/D6L915C5)</f>
        <v>0.3659746083184589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2514.9170568276236</v>
      </c>
      <c r="J23" s="16" t="s">
        <v>34674</v>
      </c>
      <c r="K23" s="21">
        <f>IF(FLOW_THRU_100PCT="Y",1,INDEX(VariabilityMatrix,D6L916C1,D6L916C9))</f>
        <v>0.32355524390286988</v>
      </c>
      <c r="L23" s="16" t="s">
        <v>34654</v>
      </c>
      <c r="M23" s="15">
        <f>IF(D6L916C2&lt;&gt;0,D6L916C2*D6L916C4,D6L916C3*D6L916C4)</f>
        <v>813.71460171734941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406.85730085867471</v>
      </c>
      <c r="R23" s="16" t="s">
        <v>34656</v>
      </c>
      <c r="S23" s="15">
        <f>D6L916C5-D6L916C7</f>
        <v>406.85730085867471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395.65890588263255</v>
      </c>
      <c r="X23" s="16" t="s">
        <v>34658</v>
      </c>
      <c r="Y23" s="33">
        <f>D6L916C7-D6L916C10</f>
        <v>11.198394976042152</v>
      </c>
      <c r="Z23" s="16" t="s">
        <v>34659</v>
      </c>
      <c r="AA23" s="33">
        <f>CHOOSE(MIN(D6L916C9,RUN_YEARS),B7L809C7,B7L809C16,B7L809C25,B7L809C34,B7L809C43)</f>
        <v>185763</v>
      </c>
      <c r="AB23" s="16" t="s">
        <v>34660</v>
      </c>
      <c r="AC23" s="33">
        <f>IF(D6L916C12=0,0,D6L916C10/D6L916C12)</f>
        <v>2.1299123392851784E-3</v>
      </c>
      <c r="AD23" s="16" t="s">
        <v>34661</v>
      </c>
      <c r="AE23" s="33">
        <f>IF(D6L916C5=0,0,D6L916C10/D6L916C5)</f>
        <v>0.48623793286687017</v>
      </c>
      <c r="AF23" s="16" t="s">
        <v>34662</v>
      </c>
      <c r="AG23" s="33">
        <f>CHOOSE(MIN(D6L916C9,RUN_YEARS),B7L809C5,B7L809C14,B7L809C23,B7L809C32,B7L809C41)</f>
        <v>2022.1841581663132</v>
      </c>
      <c r="AH23" s="16" t="s">
        <v>34663</v>
      </c>
      <c r="AI23" s="33">
        <f>IF(D6L916C15=0,0,D6L916C11/D6L916C15)</f>
        <v>5.5377720821414662E-3</v>
      </c>
      <c r="AJ23" s="16" t="s">
        <v>34664</v>
      </c>
      <c r="AK23" s="33">
        <f>IF(D6L916C5=0,0,D6L916C11/D6L916C5)</f>
        <v>1.3762067133129816E-2</v>
      </c>
      <c r="AL23" s="16" t="s">
        <v>34665</v>
      </c>
      <c r="AM23" s="33">
        <f>D6L916C8*CHOOSE(MIN(D6L916C9,RUN_YEARS),B7L809C4,B7L809C13,B7L809C22,B7L809C31,B7L809C40)</f>
        <v>109.05841821215699</v>
      </c>
      <c r="AN23" s="16" t="s">
        <v>34666</v>
      </c>
      <c r="AO23" s="33">
        <f>D6L916C8-D6L916C18</f>
        <v>297.79888264651771</v>
      </c>
      <c r="AP23" s="16" t="s">
        <v>34667</v>
      </c>
      <c r="AQ23" s="33">
        <f>CHOOSE(MIN(D6L916C9,RUN_YEARS),B7L809C2,B7L809C11,B7L809C20,B7L809C29,B7L809C38)</f>
        <v>339.11766635617641</v>
      </c>
      <c r="AR23" s="16" t="s">
        <v>34668</v>
      </c>
      <c r="AS23" s="33">
        <f>IF(D6L916C20=0,0,D6L916C18/D6L916C20)</f>
        <v>0.3215946234355499</v>
      </c>
      <c r="AT23" s="16" t="s">
        <v>34669</v>
      </c>
      <c r="AU23" s="33">
        <f>IF(D6L916C5=0,0,D6L916C18/D6L916C5)</f>
        <v>0.13402539168154112</v>
      </c>
      <c r="AV23" s="16" t="s">
        <v>34670</v>
      </c>
      <c r="AW23" s="33">
        <f>CHOOSE(MIN(D6L916C9,RUN_YEARS),B7L809C1,B7L809C10,B7L809C19,B7L809C28,B7L809C37)</f>
        <v>926.00703166357209</v>
      </c>
      <c r="AX23" s="16" t="s">
        <v>34671</v>
      </c>
      <c r="AY23" s="33">
        <f>IF(D6L916C23=0,0,D6L916C19/D6L916C23)</f>
        <v>0.32159462343554979</v>
      </c>
      <c r="AZ23" s="16" t="s">
        <v>34672</v>
      </c>
      <c r="BA23" s="33">
        <f>IF(D6L916C5=0,0,D6L916C19/D6L916C5)</f>
        <v>0.36597460831845885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293.98549431580659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252.82752511159367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126.41376255579684</v>
      </c>
      <c r="R24" s="16" t="s">
        <v>34677</v>
      </c>
      <c r="S24" s="15">
        <f>D6L917C5-D6L917C7</f>
        <v>126.41376255579684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122.93433318210802</v>
      </c>
      <c r="X24" s="16" t="s">
        <v>34679</v>
      </c>
      <c r="Y24" s="33">
        <f>D6L917C7-D6L917C10</f>
        <v>3.4794293736888164</v>
      </c>
      <c r="Z24" s="16" t="s">
        <v>34680</v>
      </c>
      <c r="AA24" s="33">
        <f>CHOOSE(MIN(D6L917C9,RUN_YEARS),B7L809C7,B7L809C16,B7L809C25,B7L809C34,B7L809C43)</f>
        <v>185763</v>
      </c>
      <c r="AB24" s="16" t="s">
        <v>34681</v>
      </c>
      <c r="AC24" s="33">
        <f>IF(D6L917C12=0,0,D6L917C10/D6L917C12)</f>
        <v>6.6178051163099229E-4</v>
      </c>
      <c r="AD24" s="16" t="s">
        <v>34682</v>
      </c>
      <c r="AE24" s="33">
        <f>IF(D6L917C5=0,0,D6L917C10/D6L917C5)</f>
        <v>0.48623793286687017</v>
      </c>
      <c r="AF24" s="16" t="s">
        <v>34683</v>
      </c>
      <c r="AG24" s="33">
        <f>CHOOSE(MIN(D6L917C9,RUN_YEARS),B7L809C5,B7L809C14,B7L809C23,B7L809C32,B7L809C41)</f>
        <v>2022.1841581663132</v>
      </c>
      <c r="AH24" s="16" t="s">
        <v>34684</v>
      </c>
      <c r="AI24" s="33">
        <f>IF(D6L917C15=0,0,D6L917C11/D6L917C15)</f>
        <v>1.720629330240581E-3</v>
      </c>
      <c r="AJ24" s="16" t="s">
        <v>34685</v>
      </c>
      <c r="AK24" s="33">
        <f>IF(D6L917C5=0,0,D6L917C11/D6L917C5)</f>
        <v>1.3762067133129816E-2</v>
      </c>
      <c r="AL24" s="16" t="s">
        <v>34686</v>
      </c>
      <c r="AM24" s="33">
        <f>D6L917C8*CHOOSE(MIN(D6L917C9,RUN_YEARS),B7L809C4,B7L809C13,B7L809C22,B7L809C31,B7L809C40)</f>
        <v>33.885308080956015</v>
      </c>
      <c r="AN24" s="16" t="s">
        <v>34687</v>
      </c>
      <c r="AO24" s="33">
        <f>D6L917C8-D6L917C18</f>
        <v>92.528454474840828</v>
      </c>
      <c r="AP24" s="16" t="s">
        <v>34688</v>
      </c>
      <c r="AQ24" s="33">
        <f>CHOOSE(MIN(D6L917C9,RUN_YEARS),B7L809C2,B7L809C11,B7L809C20,B7L809C29,B7L809C38)</f>
        <v>339.11766635617641</v>
      </c>
      <c r="AR24" s="16" t="s">
        <v>34689</v>
      </c>
      <c r="AS24" s="33">
        <f>IF(D6L917C20=0,0,D6L917C18/D6L917C20)</f>
        <v>9.9921978247415055E-2</v>
      </c>
      <c r="AT24" s="16" t="s">
        <v>34690</v>
      </c>
      <c r="AU24" s="33">
        <f>IF(D6L917C5=0,0,D6L917C18/D6L917C5)</f>
        <v>0.13402539168154112</v>
      </c>
      <c r="AV24" s="16" t="s">
        <v>34691</v>
      </c>
      <c r="AW24" s="33">
        <f>CHOOSE(MIN(D6L917C9,RUN_YEARS),B7L809C1,B7L809C10,B7L809C19,B7L809C28,B7L809C37)</f>
        <v>926.00703166357209</v>
      </c>
      <c r="AX24" s="16" t="s">
        <v>34692</v>
      </c>
      <c r="AY24" s="33">
        <f>IF(D6L917C23=0,0,D6L917C19/D6L917C23)</f>
        <v>9.9921978247415041E-2</v>
      </c>
      <c r="AZ24" s="16" t="s">
        <v>34693</v>
      </c>
      <c r="BA24" s="33">
        <f>IF(D6L917C5=0,0,D6L917C19/D6L917C5)</f>
        <v>0.3659746083184589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1775.7710082105923</v>
      </c>
      <c r="J25" s="16" t="s">
        <v>34715</v>
      </c>
      <c r="K25" s="21">
        <f>IF(FLOW_THRU_100PCT="Y",1,INDEX(VariabilityMatrix,D6L918C1,D6L918C9))</f>
        <v>0.30114706394756641</v>
      </c>
      <c r="L25" s="16" t="s">
        <v>34695</v>
      </c>
      <c r="M25" s="15">
        <f>IF(D6L918C2&lt;&gt;0,D6L918C2*D6L918C4,D6L918C3*D6L918C4)</f>
        <v>534.76822536582972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267.38411268291486</v>
      </c>
      <c r="R25" s="16" t="s">
        <v>34697</v>
      </c>
      <c r="S25" s="15">
        <f>D6L918C5-D6L918C7</f>
        <v>267.38411268291486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260.00136685683896</v>
      </c>
      <c r="X25" s="16" t="s">
        <v>34699</v>
      </c>
      <c r="Y25" s="33">
        <f>D6L918C7-D6L918C10</f>
        <v>7.3827458260759045</v>
      </c>
      <c r="Z25" s="16" t="s">
        <v>34700</v>
      </c>
      <c r="AA25" s="33">
        <f>CHOOSE(MIN(D6L918C9,RUN_YEARS),B7L809C7,B7L809C16,B7L809C25,B7L809C34,B7L809C43)</f>
        <v>175812</v>
      </c>
      <c r="AB25" s="16" t="s">
        <v>34701</v>
      </c>
      <c r="AC25" s="33">
        <f>IF(D6L918C12=0,0,D6L918C10/D6L918C12)</f>
        <v>1.4788601850660875E-3</v>
      </c>
      <c r="AD25" s="16" t="s">
        <v>34702</v>
      </c>
      <c r="AE25" s="33">
        <f>IF(D6L918C5=0,0,D6L918C10/D6L918C5)</f>
        <v>0.4861944942203224</v>
      </c>
      <c r="AF25" s="16" t="s">
        <v>34703</v>
      </c>
      <c r="AG25" s="33">
        <f>CHOOSE(MIN(D6L918C9,RUN_YEARS),B7L809C5,B7L809C14,B7L809C23,B7L809C32,B7L809C41)</f>
        <v>1920.0717242157166</v>
      </c>
      <c r="AH25" s="16" t="s">
        <v>34704</v>
      </c>
      <c r="AI25" s="33">
        <f>IF(D6L918C15=0,0,D6L918C11/D6L918C15)</f>
        <v>3.8450364811718181E-3</v>
      </c>
      <c r="AJ25" s="16" t="s">
        <v>34705</v>
      </c>
      <c r="AK25" s="33">
        <f>IF(D6L918C5=0,0,D6L918C11/D6L918C5)</f>
        <v>1.3805505779677617E-2</v>
      </c>
      <c r="AL25" s="16" t="s">
        <v>34706</v>
      </c>
      <c r="AM25" s="33">
        <f>D6L918C8*CHOOSE(MIN(D6L918C9,RUN_YEARS),B7L809C4,B7L809C13,B7L809C22,B7L809C31,B7L809C40)</f>
        <v>73.258914291579046</v>
      </c>
      <c r="AN25" s="16" t="s">
        <v>34707</v>
      </c>
      <c r="AO25" s="33">
        <f>D6L918C8-D6L918C18</f>
        <v>194.1251983913358</v>
      </c>
      <c r="AP25" s="16" t="s">
        <v>34708</v>
      </c>
      <c r="AQ25" s="33">
        <f>CHOOSE(MIN(D6L918C9,RUN_YEARS),B7L809C2,B7L809C11,B7L809C20,B7L809C29,B7L809C38)</f>
        <v>329.61957071599841</v>
      </c>
      <c r="AR25" s="16" t="s">
        <v>34709</v>
      </c>
      <c r="AS25" s="33">
        <f>IF(D6L918C20=0,0,D6L918C18/D6L918C20)</f>
        <v>0.22225292670713181</v>
      </c>
      <c r="AT25" s="16" t="s">
        <v>34710</v>
      </c>
      <c r="AU25" s="33">
        <f>IF(D6L918C5=0,0,D6L918C18/D6L918C5)</f>
        <v>0.1369918982031203</v>
      </c>
      <c r="AV25" s="16" t="s">
        <v>34711</v>
      </c>
      <c r="AW25" s="33">
        <f>CHOOSE(MIN(D6L918C9,RUN_YEARS),B7L809C1,B7L809C10,B7L809C19,B7L809C28,B7L809C37)</f>
        <v>873.44270902285757</v>
      </c>
      <c r="AX25" s="16" t="s">
        <v>34712</v>
      </c>
      <c r="AY25" s="33">
        <f>IF(D6L918C23=0,0,D6L918C19/D6L918C23)</f>
        <v>0.22225292670713179</v>
      </c>
      <c r="AZ25" s="16" t="s">
        <v>34713</v>
      </c>
      <c r="BA25" s="33">
        <f>IF(D6L918C5=0,0,D6L918C19/D6L918C5)</f>
        <v>0.36300810179687965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6754.4037750512589</v>
      </c>
      <c r="J26" s="16" t="s">
        <v>34736</v>
      </c>
      <c r="K26" s="21">
        <f>IF(FLOW_THRU_100PCT="Y",1,INDEX(VariabilityMatrix,D6L919C1,D6L919C9))</f>
        <v>0.32355524390286988</v>
      </c>
      <c r="L26" s="16" t="s">
        <v>34716</v>
      </c>
      <c r="M26" s="15">
        <f>IF(D6L919C2&lt;&gt;0,D6L919C2*D6L919C4,D6L919C3*D6L919C4)</f>
        <v>2185.4227608551751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1092.7113804275875</v>
      </c>
      <c r="R26" s="16" t="s">
        <v>34718</v>
      </c>
      <c r="S26" s="15">
        <f>D6L919C5-D6L919C7</f>
        <v>1092.7113804275875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1062.6354456784286</v>
      </c>
      <c r="X26" s="16" t="s">
        <v>34720</v>
      </c>
      <c r="Y26" s="33">
        <f>D6L919C7-D6L919C10</f>
        <v>30.075934749158932</v>
      </c>
      <c r="Z26" s="16" t="s">
        <v>34721</v>
      </c>
      <c r="AA26" s="33">
        <f>CHOOSE(MIN(D6L919C9,RUN_YEARS),B7L809C7,B7L809C16,B7L809C25,B7L809C34,B7L809C43)</f>
        <v>185763</v>
      </c>
      <c r="AB26" s="16" t="s">
        <v>34722</v>
      </c>
      <c r="AC26" s="33">
        <f>IF(D6L919C12=0,0,D6L919C10/D6L919C12)</f>
        <v>5.7203826686607591E-3</v>
      </c>
      <c r="AD26" s="16" t="s">
        <v>34723</v>
      </c>
      <c r="AE26" s="33">
        <f>IF(D6L919C5=0,0,D6L919C10/D6L919C5)</f>
        <v>0.48623793286687012</v>
      </c>
      <c r="AF26" s="16" t="s">
        <v>34724</v>
      </c>
      <c r="AG26" s="33">
        <f>CHOOSE(MIN(D6L919C9,RUN_YEARS),B7L809C5,B7L809C14,B7L809C23,B7L809C32,B7L809C41)</f>
        <v>2022.1841581663132</v>
      </c>
      <c r="AH26" s="16" t="s">
        <v>34725</v>
      </c>
      <c r="AI26" s="33">
        <f>IF(D6L919C15=0,0,D6L919C11/D6L919C15)</f>
        <v>1.4872994938518036E-2</v>
      </c>
      <c r="AJ26" s="16" t="s">
        <v>34726</v>
      </c>
      <c r="AK26" s="33">
        <f>IF(D6L919C5=0,0,D6L919C11/D6L919C5)</f>
        <v>1.3762067133129864E-2</v>
      </c>
      <c r="AL26" s="16" t="s">
        <v>34727</v>
      </c>
      <c r="AM26" s="33">
        <f>D6L919C8*CHOOSE(MIN(D6L919C9,RUN_YEARS),B7L809C4,B7L809C13,B7L809C22,B7L809C31,B7L809C40)</f>
        <v>292.90214151336983</v>
      </c>
      <c r="AN26" s="16" t="s">
        <v>34728</v>
      </c>
      <c r="AO26" s="33">
        <f>D6L919C8-D6L919C18</f>
        <v>799.80923891421776</v>
      </c>
      <c r="AP26" s="16" t="s">
        <v>34729</v>
      </c>
      <c r="AQ26" s="33">
        <f>CHOOSE(MIN(D6L919C9,RUN_YEARS),B7L809C2,B7L809C11,B7L809C20,B7L809C29,B7L809C38)</f>
        <v>339.11766635617641</v>
      </c>
      <c r="AR26" s="16" t="s">
        <v>34730</v>
      </c>
      <c r="AS26" s="33">
        <f>IF(D6L919C20=0,0,D6L919C18/D6L919C20)</f>
        <v>0.86371832131486104</v>
      </c>
      <c r="AT26" s="16" t="s">
        <v>34731</v>
      </c>
      <c r="AU26" s="33">
        <f>IF(D6L919C5=0,0,D6L919C18/D6L919C5)</f>
        <v>0.13402539168154112</v>
      </c>
      <c r="AV26" s="16" t="s">
        <v>34732</v>
      </c>
      <c r="AW26" s="33">
        <f>CHOOSE(MIN(D6L919C9,RUN_YEARS),B7L809C1,B7L809C10,B7L809C19,B7L809C28,B7L809C37)</f>
        <v>926.00703166357209</v>
      </c>
      <c r="AX26" s="16" t="s">
        <v>34733</v>
      </c>
      <c r="AY26" s="33">
        <f>IF(D6L919C23=0,0,D6L919C19/D6L919C23)</f>
        <v>0.86371832131486093</v>
      </c>
      <c r="AZ26" s="16" t="s">
        <v>34734</v>
      </c>
      <c r="BA26" s="33">
        <f>IF(D6L919C5=0,0,D6L919C19/D6L919C5)</f>
        <v>0.3659746083184589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2081.8334008757261</v>
      </c>
      <c r="J27" s="16" t="s">
        <v>34757</v>
      </c>
      <c r="K27" s="21">
        <f>IF(FLOW_THRU_100PCT="Y",1,INDEX(VariabilityMatrix,D6L920C1,D6L920C9))</f>
        <v>0.30114706394756641</v>
      </c>
      <c r="L27" s="16" t="s">
        <v>34737</v>
      </c>
      <c r="M27" s="15">
        <f>IF(D6L920C2&lt;&gt;0,D6L920C2*D6L920C4,D6L920C3*D6L920C4)</f>
        <v>626.93801630170196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313.46900815085098</v>
      </c>
      <c r="R27" s="16" t="s">
        <v>34739</v>
      </c>
      <c r="S27" s="15">
        <f>D6L920C5-D6L920C7</f>
        <v>313.46900815085098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304.81381174329823</v>
      </c>
      <c r="X27" s="16" t="s">
        <v>34741</v>
      </c>
      <c r="Y27" s="33">
        <f>D6L920C7-D6L920C10</f>
        <v>8.6551964075527508</v>
      </c>
      <c r="Z27" s="16" t="s">
        <v>34742</v>
      </c>
      <c r="AA27" s="33">
        <f>CHOOSE(MIN(D6L920C9,RUN_YEARS),B7L809C7,B7L809C16,B7L809C25,B7L809C34,B7L809C43)</f>
        <v>175812</v>
      </c>
      <c r="AB27" s="16" t="s">
        <v>34743</v>
      </c>
      <c r="AC27" s="33">
        <f>IF(D6L920C12=0,0,D6L920C10/D6L920C12)</f>
        <v>1.7337486163816931E-3</v>
      </c>
      <c r="AD27" s="16" t="s">
        <v>34744</v>
      </c>
      <c r="AE27" s="33">
        <f>IF(D6L920C5=0,0,D6L920C10/D6L920C5)</f>
        <v>0.4861944942203224</v>
      </c>
      <c r="AF27" s="16" t="s">
        <v>34745</v>
      </c>
      <c r="AG27" s="33">
        <f>CHOOSE(MIN(D6L920C9,RUN_YEARS),B7L809C5,B7L809C14,B7L809C23,B7L809C32,B7L809C41)</f>
        <v>1920.0717242157166</v>
      </c>
      <c r="AH27" s="16" t="s">
        <v>34746</v>
      </c>
      <c r="AI27" s="33">
        <f>IF(D6L920C15=0,0,D6L920C11/D6L920C15)</f>
        <v>4.507746402592383E-3</v>
      </c>
      <c r="AJ27" s="16" t="s">
        <v>34747</v>
      </c>
      <c r="AK27" s="33">
        <f>IF(D6L920C5=0,0,D6L920C11/D6L920C5)</f>
        <v>1.3805505779677592E-2</v>
      </c>
      <c r="AL27" s="16" t="s">
        <v>34748</v>
      </c>
      <c r="AM27" s="33">
        <f>D6L920C8*CHOOSE(MIN(D6L920C9,RUN_YEARS),B7L809C4,B7L809C13,B7L809C22,B7L809C31,B7L809C40)</f>
        <v>85.885428908868931</v>
      </c>
      <c r="AN27" s="16" t="s">
        <v>34749</v>
      </c>
      <c r="AO27" s="33">
        <f>D6L920C8-D6L920C18</f>
        <v>227.58357924198205</v>
      </c>
      <c r="AP27" s="16" t="s">
        <v>34750</v>
      </c>
      <c r="AQ27" s="33">
        <f>CHOOSE(MIN(D6L920C9,RUN_YEARS),B7L809C2,B7L809C11,B7L809C20,B7L809C29,B7L809C38)</f>
        <v>329.61957071599841</v>
      </c>
      <c r="AR27" s="16" t="s">
        <v>34751</v>
      </c>
      <c r="AS27" s="33">
        <f>IF(D6L920C20=0,0,D6L920C18/D6L920C20)</f>
        <v>0.26055925235964877</v>
      </c>
      <c r="AT27" s="16" t="s">
        <v>34752</v>
      </c>
      <c r="AU27" s="33">
        <f>IF(D6L920C5=0,0,D6L920C18/D6L920C5)</f>
        <v>0.1369918982031203</v>
      </c>
      <c r="AV27" s="16" t="s">
        <v>34753</v>
      </c>
      <c r="AW27" s="33">
        <f>CHOOSE(MIN(D6L920C9,RUN_YEARS),B7L809C1,B7L809C10,B7L809C19,B7L809C28,B7L809C37)</f>
        <v>873.44270902285757</v>
      </c>
      <c r="AX27" s="16" t="s">
        <v>34754</v>
      </c>
      <c r="AY27" s="33">
        <f>IF(D6L920C23=0,0,D6L920C19/D6L920C23)</f>
        <v>0.26055925235964883</v>
      </c>
      <c r="AZ27" s="16" t="s">
        <v>34755</v>
      </c>
      <c r="BA27" s="33">
        <f>IF(D6L920C5=0,0,D6L920C19/D6L920C5)</f>
        <v>0.3630081017968797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0.30114706394756641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175812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1920.0717242157166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329.61957071599841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873.44270902285757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0.30114706394756641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175812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1920.0717242157166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329.61957071599841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873.44270902285757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0.30114706394756641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175812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1920.0717242157166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329.61957071599841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873.44270902285757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0.30114706394756641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175812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1920.0717242157166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329.61957071599841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873.44270902285757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0.30114706394756641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175812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1920.0717242157166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329.61957071599841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873.44270902285757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151.86971820219657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130.60795765388903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65.303978826944515</v>
      </c>
      <c r="R33" s="16" t="s">
        <v>34865</v>
      </c>
      <c r="S33" s="15">
        <f>D6L926C5-D6L926C7</f>
        <v>65.303978826944515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63.500869912681864</v>
      </c>
      <c r="X33" s="16" t="s">
        <v>34867</v>
      </c>
      <c r="Y33" s="33">
        <f>D6L926C7-D6L926C10</f>
        <v>1.8031089142626513</v>
      </c>
      <c r="Z33" s="16" t="s">
        <v>34868</v>
      </c>
      <c r="AA33" s="33">
        <f>CHOOSE(MIN(D6L926C9,RUN_YEARS),B7L809C7,B7L809C16,B7L809C25,B7L809C34,B7L809C43)</f>
        <v>175812</v>
      </c>
      <c r="AB33" s="16" t="s">
        <v>34869</v>
      </c>
      <c r="AC33" s="33">
        <f>IF(D6L926C12=0,0,D6L926C10/D6L926C12)</f>
        <v>3.6118620977340491E-4</v>
      </c>
      <c r="AD33" s="16" t="s">
        <v>34870</v>
      </c>
      <c r="AE33" s="33">
        <f>IF(D6L926C5=0,0,D6L926C10/D6L926C5)</f>
        <v>0.4861944942203224</v>
      </c>
      <c r="AF33" s="16" t="s">
        <v>34871</v>
      </c>
      <c r="AG33" s="33">
        <f>CHOOSE(MIN(D6L926C9,RUN_YEARS),B7L809C5,B7L809C14,B7L809C23,B7L809C32,B7L809C41)</f>
        <v>1920.0717242157166</v>
      </c>
      <c r="AH33" s="16" t="s">
        <v>34872</v>
      </c>
      <c r="AI33" s="33">
        <f>IF(D6L926C15=0,0,D6L926C11/D6L926C15)</f>
        <v>9.3908414541084891E-4</v>
      </c>
      <c r="AJ33" s="16" t="s">
        <v>34873</v>
      </c>
      <c r="AK33" s="33">
        <f>IF(D6L926C5=0,0,D6L926C11/D6L926C5)</f>
        <v>1.3805505779677592E-2</v>
      </c>
      <c r="AL33" s="16" t="s">
        <v>34874</v>
      </c>
      <c r="AM33" s="33">
        <f>D6L926C8*CHOOSE(MIN(D6L926C9,RUN_YEARS),B7L809C4,B7L809C13,B7L809C22,B7L809C31,B7L809C40)</f>
        <v>17.892232039439012</v>
      </c>
      <c r="AN33" s="16" t="s">
        <v>34875</v>
      </c>
      <c r="AO33" s="33">
        <f>D6L926C8-D6L926C18</f>
        <v>47.411746787505507</v>
      </c>
      <c r="AP33" s="16" t="s">
        <v>34876</v>
      </c>
      <c r="AQ33" s="33">
        <f>CHOOSE(MIN(D6L926C9,RUN_YEARS),B7L809C2,B7L809C11,B7L809C20,B7L809C29,B7L809C38)</f>
        <v>329.61957071599841</v>
      </c>
      <c r="AR33" s="16" t="s">
        <v>34877</v>
      </c>
      <c r="AS33" s="33">
        <f>IF(D6L926C20=0,0,D6L926C18/D6L926C20)</f>
        <v>5.4281461505982703E-2</v>
      </c>
      <c r="AT33" s="16" t="s">
        <v>34878</v>
      </c>
      <c r="AU33" s="33">
        <f>IF(D6L926C5=0,0,D6L926C18/D6L926C5)</f>
        <v>0.1369918982031203</v>
      </c>
      <c r="AV33" s="16" t="s">
        <v>34879</v>
      </c>
      <c r="AW33" s="33">
        <f>CHOOSE(MIN(D6L926C9,RUN_YEARS),B7L809C1,B7L809C10,B7L809C19,B7L809C28,B7L809C37)</f>
        <v>873.44270902285757</v>
      </c>
      <c r="AX33" s="16" t="s">
        <v>34880</v>
      </c>
      <c r="AY33" s="33">
        <f>IF(D6L926C23=0,0,D6L926C19/D6L926C23)</f>
        <v>5.4281461505982717E-2</v>
      </c>
      <c r="AZ33" s="16" t="s">
        <v>34881</v>
      </c>
      <c r="BA33" s="33">
        <f>IF(D6L926C5=0,0,D6L926C19/D6L926C5)</f>
        <v>0.36300810179687976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-4.009766659778106E-3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-3.448399327409171E-3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-1.7241996637045855E-3</v>
      </c>
      <c r="R34" s="16" t="s">
        <v>34885</v>
      </c>
      <c r="S34" s="15">
        <f>D6L927C5-D6L927C7</f>
        <v>-1.7241996637045855E-3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-1.6767425606589407E-3</v>
      </c>
      <c r="X34" s="16" t="s">
        <v>34887</v>
      </c>
      <c r="Y34" s="33">
        <f>D6L927C7-D6L927C10</f>
        <v>-4.7457103045644815E-5</v>
      </c>
      <c r="Z34" s="16" t="s">
        <v>34888</v>
      </c>
      <c r="AA34" s="33">
        <f>CHOOSE(MIN(D6L927C9,RUN_YEARS),B7L809C7,B7L809C16,B7L809C25,B7L809C34,B7L809C43)</f>
        <v>185763</v>
      </c>
      <c r="AB34" s="16" t="s">
        <v>34889</v>
      </c>
      <c r="AC34" s="33">
        <f>IF(D6L927C12=0,0,D6L927C10/D6L927C12)</f>
        <v>-9.0262461343698193E-9</v>
      </c>
      <c r="AD34" s="16" t="s">
        <v>34890</v>
      </c>
      <c r="AE34" s="33">
        <f>IF(D6L927C5=0,0,D6L927C10/D6L927C5)</f>
        <v>0.48623793286687017</v>
      </c>
      <c r="AF34" s="16" t="s">
        <v>34891</v>
      </c>
      <c r="AG34" s="33">
        <f>CHOOSE(MIN(D6L927C9,RUN_YEARS),B7L809C5,B7L809C14,B7L809C23,B7L809C32,B7L809C41)</f>
        <v>2022.1841581663132</v>
      </c>
      <c r="AH34" s="16" t="s">
        <v>34892</v>
      </c>
      <c r="AI34" s="33">
        <f>IF(D6L927C15=0,0,D6L927C11/D6L927C15)</f>
        <v>-2.3468239949361594E-8</v>
      </c>
      <c r="AJ34" s="16" t="s">
        <v>34893</v>
      </c>
      <c r="AK34" s="33">
        <f>IF(D6L927C5=0,0,D6L927C11/D6L927C5)</f>
        <v>1.3762067133129845E-2</v>
      </c>
      <c r="AL34" s="16" t="s">
        <v>34894</v>
      </c>
      <c r="AM34" s="33">
        <f>D6L927C8*CHOOSE(MIN(D6L927C9,RUN_YEARS),B7L809C4,B7L809C13,B7L809C22,B7L809C31,B7L809C40)</f>
        <v>-4.6217307053037708E-4</v>
      </c>
      <c r="AN34" s="16" t="s">
        <v>34895</v>
      </c>
      <c r="AO34" s="33">
        <f>D6L927C8-D6L927C18</f>
        <v>-1.2620265931742084E-3</v>
      </c>
      <c r="AP34" s="16" t="s">
        <v>34896</v>
      </c>
      <c r="AQ34" s="33">
        <f>CHOOSE(MIN(D6L927C9,RUN_YEARS),B7L809C2,B7L809C11,B7L809C20,B7L809C29,B7L809C38)</f>
        <v>339.11766635617641</v>
      </c>
      <c r="AR34" s="16" t="s">
        <v>34897</v>
      </c>
      <c r="AS34" s="33">
        <f>IF(D6L927C20=0,0,D6L927C18/D6L927C20)</f>
        <v>-1.3628693411830546E-6</v>
      </c>
      <c r="AT34" s="16" t="s">
        <v>34898</v>
      </c>
      <c r="AU34" s="33">
        <f>IF(D6L927C5=0,0,D6L927C18/D6L927C5)</f>
        <v>0.13402539168154112</v>
      </c>
      <c r="AV34" s="16" t="s">
        <v>34899</v>
      </c>
      <c r="AW34" s="33">
        <f>CHOOSE(MIN(D6L927C9,RUN_YEARS),B7L809C1,B7L809C10,B7L809C19,B7L809C28,B7L809C37)</f>
        <v>926.00703166357209</v>
      </c>
      <c r="AX34" s="16" t="s">
        <v>34900</v>
      </c>
      <c r="AY34" s="33">
        <f>IF(D6L927C23=0,0,D6L927C19/D6L927C23)</f>
        <v>-1.3628693411830546E-6</v>
      </c>
      <c r="AZ34" s="16" t="s">
        <v>34901</v>
      </c>
      <c r="BA34" s="33">
        <f>IF(D6L927C5=0,0,D6L927C19/D6L927C5)</f>
        <v>0.3659746083184589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44849.920337898031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31288.348732841696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15644.174366420848</v>
      </c>
      <c r="R35" s="16" t="s">
        <v>34905</v>
      </c>
      <c r="S35" s="15">
        <f>SUM(D6L901C8:D6L927C8)-2*SUM(D6L909C8,D6L911C8,D6L922C8,D6L924C8,D6L927C8)</f>
        <v>15644.174366420848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15213.540398683532</v>
      </c>
      <c r="X35" s="16" t="s">
        <v>34907</v>
      </c>
      <c r="Y35" s="33">
        <f>SUM(D6L901C11:D6L927C11)-2*SUM(D6L909C11,D6L911C11,D6L922C11,D6L924C11,D6L927C11)</f>
        <v>430.63396773731694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8.2103382016958215E-2</v>
      </c>
      <c r="AD35" s="16" t="s">
        <v>34909</v>
      </c>
      <c r="AE35" s="33">
        <f>IF(D6L928C5=0,0,D6L928C10/D6L928C5)</f>
        <v>0.48623660291521542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0.21346879324409213</v>
      </c>
      <c r="AJ35" s="16" t="s">
        <v>34911</v>
      </c>
      <c r="AK35" s="33">
        <f>IF(D6L928C5=0,0,D6L928C11/D6L928C5)</f>
        <v>1.3763397084784587E-2</v>
      </c>
      <c r="AL35" s="16" t="s">
        <v>34912</v>
      </c>
      <c r="AM35" s="33">
        <f>SUM(D6L901C18:D6L927C18)-2*SUM(D6L909C18,D6L911C18,D6L922C18,D6L924C18,D6L927C18)</f>
        <v>4196.8506603305059</v>
      </c>
      <c r="AN35" s="16" t="s">
        <v>34913</v>
      </c>
      <c r="AO35" s="33">
        <f>SUM(D6L901C19:D6L927C19)-2*SUM(D6L909C19,D6L911C19,D6L922C19,D6L924C19,D6L927C19)</f>
        <v>11447.323706090343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12.394924291615283</v>
      </c>
      <c r="AT35" s="16" t="s">
        <v>34915</v>
      </c>
      <c r="AU35" s="33">
        <f>IF(D6L928C5=0,0,D6L928C18/D6L928C5)</f>
        <v>0.13413461656815712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12.394924291615281</v>
      </c>
      <c r="AZ35" s="16" t="s">
        <v>34917</v>
      </c>
      <c r="BA35" s="33">
        <f>IF(D6L928C5=0,0,D6L928C19/D6L928C5)</f>
        <v>0.36586538343184288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319.64879575185637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159.82439787592818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79.912198937964092</v>
      </c>
      <c r="R36" s="16" t="s">
        <v>34922</v>
      </c>
      <c r="S36" s="15">
        <f>D6L929C5-D6L929C7</f>
        <v>79.912198937964092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77.705742289354475</v>
      </c>
      <c r="X36" s="16" t="s">
        <v>34924</v>
      </c>
      <c r="Y36" s="33">
        <f>D6L929C7-D6L929C10</f>
        <v>2.2064566486096169</v>
      </c>
      <c r="Z36" s="16" t="s">
        <v>34925</v>
      </c>
      <c r="AA36" s="33">
        <f>CHOOSE(MIN(D6L929C9,RUN_YEARS),B7L809C7,B7L809C16,B7L809C25,B7L809C34,B7L809C43)</f>
        <v>175812</v>
      </c>
      <c r="AB36" s="16" t="s">
        <v>34926</v>
      </c>
      <c r="AC36" s="33">
        <f>IF(D6L929C12=0,0,D6L929C10/D6L929C12)</f>
        <v>4.4198201652534798E-4</v>
      </c>
      <c r="AD36" s="16" t="s">
        <v>34927</v>
      </c>
      <c r="AE36" s="33">
        <f>IF(D6L929C5=0,0,D6L929C10/D6L929C5)</f>
        <v>0.4861944942203224</v>
      </c>
      <c r="AF36" s="16" t="s">
        <v>34928</v>
      </c>
      <c r="AG36" s="33">
        <f>CHOOSE(MIN(D6L929C9,RUN_YEARS),B7L809C5,B7L809C14,B7L809C23,B7L809C32,B7L809C41)</f>
        <v>1920.0717242157166</v>
      </c>
      <c r="AH36" s="16" t="s">
        <v>34929</v>
      </c>
      <c r="AI36" s="33">
        <f>IF(D6L929C15=0,0,D6L929C11/D6L929C15)</f>
        <v>1.1491532429658995E-3</v>
      </c>
      <c r="AJ36" s="16" t="s">
        <v>34930</v>
      </c>
      <c r="AK36" s="33">
        <f>IF(D6L929C5=0,0,D6L929C11/D6L929C5)</f>
        <v>1.3805505779677587E-2</v>
      </c>
      <c r="AL36" s="16" t="s">
        <v>34931</v>
      </c>
      <c r="AM36" s="33">
        <f>D6L929C8*CHOOSE(MIN(D6L929C9,RUN_YEARS),B7L809C4,B7L809C13,B7L809C22,B7L809C31,B7L809C40)</f>
        <v>21.894647644194151</v>
      </c>
      <c r="AN36" s="16" t="s">
        <v>34932</v>
      </c>
      <c r="AO36" s="33">
        <f>D6L929C8-D6L929C18</f>
        <v>58.017551293769941</v>
      </c>
      <c r="AP36" s="16" t="s">
        <v>34933</v>
      </c>
      <c r="AQ36" s="33">
        <f>CHOOSE(MIN(D6L929C9,RUN_YEARS),B7L809C2,B7L809C11,B7L809C20,B7L809C29,B7L809C38)</f>
        <v>329.61957071599841</v>
      </c>
      <c r="AR36" s="16" t="s">
        <v>34934</v>
      </c>
      <c r="AS36" s="33">
        <f>IF(D6L929C20=0,0,D6L929C18/D6L929C20)</f>
        <v>6.6423991744891484E-2</v>
      </c>
      <c r="AT36" s="16" t="s">
        <v>34935</v>
      </c>
      <c r="AU36" s="33">
        <f>IF(D6L929C5=0,0,D6L929C18/D6L929C5)</f>
        <v>0.1369918982031203</v>
      </c>
      <c r="AV36" s="16" t="s">
        <v>34936</v>
      </c>
      <c r="AW36" s="33">
        <f>CHOOSE(MIN(D6L929C9,RUN_YEARS),B7L809C1,B7L809C10,B7L809C19,B7L809C28,B7L809C37)</f>
        <v>873.44270902285757</v>
      </c>
      <c r="AX36" s="16" t="s">
        <v>34937</v>
      </c>
      <c r="AY36" s="33">
        <f>IF(D6L929C23=0,0,D6L929C19/D6L929C23)</f>
        <v>6.6423991744891484E-2</v>
      </c>
      <c r="AZ36" s="16" t="s">
        <v>34938</v>
      </c>
      <c r="BA36" s="33">
        <f>IF(D6L929C5=0,0,D6L929C19/D6L929C5)</f>
        <v>0.3630081017968797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0.60479545101261223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0.60479545101261223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0.30239772550630611</v>
      </c>
      <c r="R37" s="16" t="s">
        <v>34942</v>
      </c>
      <c r="S37" s="15">
        <f>D6L930C5-D6L930C7</f>
        <v>0.30239772550630611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0.29404821841182877</v>
      </c>
      <c r="X37" s="16" t="s">
        <v>34944</v>
      </c>
      <c r="Y37" s="33">
        <f>D6L930C7-D6L930C10</f>
        <v>8.3495070944773486E-3</v>
      </c>
      <c r="Z37" s="16" t="s">
        <v>34945</v>
      </c>
      <c r="AA37" s="33">
        <f>CHOOSE(MIN(D6L930C9,RUN_YEARS),B7L809C7,B7L809C16,B7L809C25,B7L809C34,B7L809C43)</f>
        <v>175812</v>
      </c>
      <c r="AB37" s="16" t="s">
        <v>34946</v>
      </c>
      <c r="AC37" s="33">
        <f>IF(D6L930C12=0,0,D6L930C10/D6L930C12)</f>
        <v>1.6725150638854501E-6</v>
      </c>
      <c r="AD37" s="16" t="s">
        <v>34947</v>
      </c>
      <c r="AE37" s="33">
        <f>IF(D6L930C5=0,0,D6L930C10/D6L930C5)</f>
        <v>0.4861944942203224</v>
      </c>
      <c r="AF37" s="16" t="s">
        <v>34948</v>
      </c>
      <c r="AG37" s="33">
        <f>CHOOSE(MIN(D6L930C9,RUN_YEARS),B7L809C5,B7L809C14,B7L809C23,B7L809C32,B7L809C41)</f>
        <v>1920.0717242157166</v>
      </c>
      <c r="AH37" s="16" t="s">
        <v>34949</v>
      </c>
      <c r="AI37" s="33">
        <f>IF(D6L930C15=0,0,D6L930C11/D6L930C15)</f>
        <v>4.3485391661021597E-6</v>
      </c>
      <c r="AJ37" s="16" t="s">
        <v>34950</v>
      </c>
      <c r="AK37" s="33">
        <f>IF(D6L930C5=0,0,D6L930C11/D6L930C5)</f>
        <v>1.3805505779677617E-2</v>
      </c>
      <c r="AL37" s="16" t="s">
        <v>34951</v>
      </c>
      <c r="AM37" s="33">
        <f>D6L930C8*CHOOSE(MIN(D6L930C9,RUN_YEARS),B7L809C4,B7L809C13,B7L809C22,B7L809C31,B7L809C40)</f>
        <v>8.2852076858830004E-2</v>
      </c>
      <c r="AN37" s="16" t="s">
        <v>34952</v>
      </c>
      <c r="AO37" s="33">
        <f>D6L930C8-D6L930C18</f>
        <v>0.21954564864747611</v>
      </c>
      <c r="AP37" s="16" t="s">
        <v>34953</v>
      </c>
      <c r="AQ37" s="33">
        <f>CHOOSE(MIN(D6L930C9,RUN_YEARS),B7L809C2,B7L809C11,B7L809C20,B7L809C29,B7L809C38)</f>
        <v>329.61957071599841</v>
      </c>
      <c r="AR37" s="16" t="s">
        <v>34954</v>
      </c>
      <c r="AS37" s="33">
        <f>IF(D6L930C20=0,0,D6L930C18/D6L930C20)</f>
        <v>2.5135666756333376E-4</v>
      </c>
      <c r="AT37" s="16" t="s">
        <v>34955</v>
      </c>
      <c r="AU37" s="33">
        <f>IF(D6L930C5=0,0,D6L930C18/D6L930C5)</f>
        <v>0.1369918982031203</v>
      </c>
      <c r="AV37" s="16" t="s">
        <v>34956</v>
      </c>
      <c r="AW37" s="33">
        <f>CHOOSE(MIN(D6L930C9,RUN_YEARS),B7L809C1,B7L809C10,B7L809C19,B7L809C28,B7L809C37)</f>
        <v>873.44270902285757</v>
      </c>
      <c r="AX37" s="16" t="s">
        <v>34957</v>
      </c>
      <c r="AY37" s="33">
        <f>IF(D6L930C23=0,0,D6L930C19/D6L930C23)</f>
        <v>2.5135666756333382E-4</v>
      </c>
      <c r="AZ37" s="16" t="s">
        <v>34958</v>
      </c>
      <c r="BA37" s="33">
        <f>IF(D6L930C5=0,0,D6L930C19/D6L930C5)</f>
        <v>0.3630081017968797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237.68827898172952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118.84413949086476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59.422069745432381</v>
      </c>
      <c r="R38" s="16" t="s">
        <v>34962</v>
      </c>
      <c r="S38" s="15">
        <f>D6L931C5-D6L931C7</f>
        <v>59.422069745432381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57.781366290810439</v>
      </c>
      <c r="X38" s="16" t="s">
        <v>34964</v>
      </c>
      <c r="Y38" s="33">
        <f>D6L931C7-D6L931C10</f>
        <v>1.6407034546219421</v>
      </c>
      <c r="Z38" s="16" t="s">
        <v>34965</v>
      </c>
      <c r="AA38" s="33">
        <f>CHOOSE(MIN(D6L931C9,RUN_YEARS),B7L809C7,B7L809C16,B7L809C25,B7L809C34,B7L809C43)</f>
        <v>175812</v>
      </c>
      <c r="AB38" s="16" t="s">
        <v>34966</v>
      </c>
      <c r="AC38" s="33">
        <f>IF(D6L931C12=0,0,D6L931C10/D6L931C12)</f>
        <v>3.2865428008788046E-4</v>
      </c>
      <c r="AD38" s="16" t="s">
        <v>34967</v>
      </c>
      <c r="AE38" s="33">
        <f>IF(D6L931C5=0,0,D6L931C10/D6L931C5)</f>
        <v>0.4861944942203224</v>
      </c>
      <c r="AF38" s="16" t="s">
        <v>34968</v>
      </c>
      <c r="AG38" s="33">
        <f>CHOOSE(MIN(D6L931C9,RUN_YEARS),B7L809C5,B7L809C14,B7L809C23,B7L809C32,B7L809C41)</f>
        <v>1920.0717242157166</v>
      </c>
      <c r="AH38" s="16" t="s">
        <v>34969</v>
      </c>
      <c r="AI38" s="33">
        <f>IF(D6L931C15=0,0,D6L931C11/D6L931C15)</f>
        <v>8.5450112822848493E-4</v>
      </c>
      <c r="AJ38" s="16" t="s">
        <v>34970</v>
      </c>
      <c r="AK38" s="33">
        <f>IF(D6L931C5=0,0,D6L931C11/D6L931C5)</f>
        <v>1.380550577967758E-2</v>
      </c>
      <c r="AL38" s="16" t="s">
        <v>34971</v>
      </c>
      <c r="AM38" s="33">
        <f>D6L931C8*CHOOSE(MIN(D6L931C9,RUN_YEARS),B7L809C4,B7L809C13,B7L809C22,B7L809C31,B7L809C40)</f>
        <v>16.280684259169973</v>
      </c>
      <c r="AN38" s="16" t="s">
        <v>34972</v>
      </c>
      <c r="AO38" s="33">
        <f>D6L931C8-D6L931C18</f>
        <v>43.141385486262408</v>
      </c>
      <c r="AP38" s="16" t="s">
        <v>34973</v>
      </c>
      <c r="AQ38" s="33">
        <f>CHOOSE(MIN(D6L931C9,RUN_YEARS),B7L809C2,B7L809C11,B7L809C20,B7L809C29,B7L809C38)</f>
        <v>329.61957071599841</v>
      </c>
      <c r="AR38" s="16" t="s">
        <v>34974</v>
      </c>
      <c r="AS38" s="33">
        <f>IF(D6L931C20=0,0,D6L931C18/D6L931C20)</f>
        <v>4.9392347134622899E-2</v>
      </c>
      <c r="AT38" s="16" t="s">
        <v>34975</v>
      </c>
      <c r="AU38" s="33">
        <f>IF(D6L931C5=0,0,D6L931C18/D6L931C5)</f>
        <v>0.1369918982031203</v>
      </c>
      <c r="AV38" s="16" t="s">
        <v>34976</v>
      </c>
      <c r="AW38" s="33">
        <f>CHOOSE(MIN(D6L931C9,RUN_YEARS),B7L809C1,B7L809C10,B7L809C19,B7L809C28,B7L809C37)</f>
        <v>873.44270902285757</v>
      </c>
      <c r="AX38" s="16" t="s">
        <v>34977</v>
      </c>
      <c r="AY38" s="33">
        <f>IF(D6L931C23=0,0,D6L931C19/D6L931C23)</f>
        <v>4.9392347134622906E-2</v>
      </c>
      <c r="AZ38" s="16" t="s">
        <v>34978</v>
      </c>
      <c r="BA38" s="33">
        <f>IF(D6L931C5=0,0,D6L931C19/D6L931C5)</f>
        <v>0.3630081017968797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175812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1920.0717242157166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329.61957071599841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873.44270902285757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6350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6350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2540</v>
      </c>
      <c r="R40" s="16" t="s">
        <v>35003</v>
      </c>
      <c r="S40" s="15">
        <f>D6L933C5-D6L933C7</f>
        <v>3810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2469.868030639238</v>
      </c>
      <c r="X40" s="16" t="s">
        <v>35005</v>
      </c>
      <c r="Y40" s="33">
        <f>D6L933C7-D6L933C10</f>
        <v>70.131969360762014</v>
      </c>
      <c r="Z40" s="16" t="s">
        <v>35006</v>
      </c>
      <c r="AA40" s="33">
        <f>CHOOSE(MIN(D6L933C9,RUN_YEARS),B7L809C7,B7L809C16,B7L809C25,B7L809C34,B7L809C43)</f>
        <v>175812</v>
      </c>
      <c r="AB40" s="16" t="s">
        <v>35007</v>
      </c>
      <c r="AC40" s="33">
        <f>IF(D6L933C12=0,0,D6L933C10/D6L933C12)</f>
        <v>1.4048347272309273E-2</v>
      </c>
      <c r="AD40" s="16" t="s">
        <v>35008</v>
      </c>
      <c r="AE40" s="33">
        <f>IF(D6L933C5=0,0,D6L933C10/D6L933C5)</f>
        <v>0.38895559537625796</v>
      </c>
      <c r="AF40" s="16" t="s">
        <v>35009</v>
      </c>
      <c r="AG40" s="33">
        <f>CHOOSE(MIN(D6L933C9,RUN_YEARS),B7L809C5,B7L809C14,B7L809C23,B7L809C32,B7L809C41)</f>
        <v>1920.0717242157166</v>
      </c>
      <c r="AH40" s="16" t="s">
        <v>35010</v>
      </c>
      <c r="AI40" s="33">
        <f>IF(D6L933C15=0,0,D6L933C11/D6L933C15)</f>
        <v>3.6525702908003874E-2</v>
      </c>
      <c r="AJ40" s="16" t="s">
        <v>35011</v>
      </c>
      <c r="AK40" s="33">
        <f>IF(D6L933C5=0,0,D6L933C11/D6L933C5)</f>
        <v>1.104440462374205E-2</v>
      </c>
      <c r="AL40" s="16" t="s">
        <v>35012</v>
      </c>
      <c r="AM40" s="33">
        <f>D6L933C8*CHOOSE(MIN(D6L933C9,RUN_YEARS),B7L809C4,B7L809C13,B7L809C22,B7L809C31,B7L809C40)</f>
        <v>1043.8782643077766</v>
      </c>
      <c r="AN40" s="16" t="s">
        <v>35013</v>
      </c>
      <c r="AO40" s="33">
        <f>D6L933C8-D6L933C18</f>
        <v>2766.1217356922234</v>
      </c>
      <c r="AP40" s="16" t="s">
        <v>35014</v>
      </c>
      <c r="AQ40" s="33">
        <f>CHOOSE(MIN(D6L933C9,RUN_YEARS),B7L809C2,B7L809C11,B7L809C20,B7L809C29,B7L809C38)</f>
        <v>329.61957071599841</v>
      </c>
      <c r="AR40" s="16" t="s">
        <v>35015</v>
      </c>
      <c r="AS40" s="33">
        <f>IF(D6L933C20=0,0,D6L933C18/D6L933C20)</f>
        <v>3.1669183417728144</v>
      </c>
      <c r="AT40" s="16" t="s">
        <v>35016</v>
      </c>
      <c r="AU40" s="33">
        <f>IF(D6L933C5=0,0,D6L933C18/D6L933C5)</f>
        <v>0.16439027784374435</v>
      </c>
      <c r="AV40" s="16" t="s">
        <v>35017</v>
      </c>
      <c r="AW40" s="33">
        <f>CHOOSE(MIN(D6L933C9,RUN_YEARS),B7L809C1,B7L809C10,B7L809C19,B7L809C28,B7L809C37)</f>
        <v>873.44270902285757</v>
      </c>
      <c r="AX40" s="16" t="s">
        <v>35018</v>
      </c>
      <c r="AY40" s="33">
        <f>IF(D6L933C23=0,0,D6L933C19/D6L933C23)</f>
        <v>3.1669183417728148</v>
      </c>
      <c r="AZ40" s="16" t="s">
        <v>35019</v>
      </c>
      <c r="BA40" s="33">
        <f>IF(D6L933C5=0,0,D6L933C19/D6L933C5)</f>
        <v>0.43560972215625565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24290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24290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24290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175812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1920.0717242157166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6655.066414707584</v>
      </c>
      <c r="AN41" s="16" t="s">
        <v>35032</v>
      </c>
      <c r="AO41" s="33">
        <f>D6L934C8-D6L934C18</f>
        <v>17634.933585292416</v>
      </c>
      <c r="AP41" s="16" t="s">
        <v>35033</v>
      </c>
      <c r="AQ41" s="33">
        <f>CHOOSE(MIN(D6L934C9,RUN_YEARS),B7L809C2,B7L809C11,B7L809C20,B7L809C29,B7L809C38)</f>
        <v>329.61957071599841</v>
      </c>
      <c r="AR41" s="16" t="s">
        <v>35034</v>
      </c>
      <c r="AS41" s="33">
        <f>IF(D6L934C20=0,0,D6L934C18/D6L934C20)</f>
        <v>20.190143444005688</v>
      </c>
      <c r="AT41" s="16" t="s">
        <v>35035</v>
      </c>
      <c r="AU41" s="33">
        <f>IF(D6L934C5=0,0,D6L934C18/D6L934C5)</f>
        <v>0.2739837964062406</v>
      </c>
      <c r="AV41" s="16" t="s">
        <v>35036</v>
      </c>
      <c r="AW41" s="33">
        <f>CHOOSE(MIN(D6L934C9,RUN_YEARS),B7L809C1,B7L809C10,B7L809C19,B7L809C28,B7L809C37)</f>
        <v>873.44270902285757</v>
      </c>
      <c r="AX41" s="16" t="s">
        <v>35037</v>
      </c>
      <c r="AY41" s="33">
        <f>IF(D6L934C23=0,0,D6L934C19/D6L934C23)</f>
        <v>20.190143444005688</v>
      </c>
      <c r="AZ41" s="16" t="s">
        <v>35038</v>
      </c>
      <c r="BA41" s="33">
        <f>IF(D6L934C5=0,0,D6L934C19/D6L934C5)</f>
        <v>0.7260162035937594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-6603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-6603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-6603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-6420.6844906735778</v>
      </c>
      <c r="X42" s="16" t="s">
        <v>35045</v>
      </c>
      <c r="Y42" s="33">
        <f>D6L935C7-D6L935C10</f>
        <v>-182.31550932642222</v>
      </c>
      <c r="Z42" s="16" t="s">
        <v>35046</v>
      </c>
      <c r="AA42" s="33">
        <f>CHOOSE(MIN(D6L935C9,RUN_YEARS),B7L809C7,B7L809C16,B7L809C25,B7L809C34,B7L809C43)</f>
        <v>175812</v>
      </c>
      <c r="AB42" s="16" t="s">
        <v>35047</v>
      </c>
      <c r="AC42" s="33">
        <f>IF(D6L935C12=0,0,D6L935C10/D6L935C12)</f>
        <v>-3.6520172062621307E-2</v>
      </c>
      <c r="AD42" s="16" t="s">
        <v>35048</v>
      </c>
      <c r="AE42" s="33">
        <f>IF(D6L935C5=0,0,D6L935C10/D6L935C5)</f>
        <v>0.97238898844064481</v>
      </c>
      <c r="AF42" s="16" t="s">
        <v>35049</v>
      </c>
      <c r="AG42" s="33">
        <f>CHOOSE(MIN(D6L935C9,RUN_YEARS),B7L809C5,B7L809C14,B7L809C23,B7L809C32,B7L809C41)</f>
        <v>1920.0717242157166</v>
      </c>
      <c r="AH42" s="16" t="s">
        <v>35050</v>
      </c>
      <c r="AI42" s="33">
        <f>IF(D6L935C15=0,0,D6L935C11/D6L935C15)</f>
        <v>-9.4952447362814968E-2</v>
      </c>
      <c r="AJ42" s="16" t="s">
        <v>35051</v>
      </c>
      <c r="AK42" s="33">
        <f>IF(D6L935C5=0,0,D6L935C11/D6L935C5)</f>
        <v>2.7611011559355175E-2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329.61957071599841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873.44270902285757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-14477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-14477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-14477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175812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1920.0717242157166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-3966.463420573145</v>
      </c>
      <c r="AN43" s="16" t="s">
        <v>35073</v>
      </c>
      <c r="AO43" s="33">
        <f>D6L936C8-D6L936C18</f>
        <v>-10510.536579426855</v>
      </c>
      <c r="AP43" s="16" t="s">
        <v>35074</v>
      </c>
      <c r="AQ43" s="33">
        <f>CHOOSE(MIN(D6L936C9,RUN_YEARS),B7L809C2,B7L809C11,B7L809C20,B7L809C29,B7L809C38)</f>
        <v>329.61957071599841</v>
      </c>
      <c r="AR43" s="16" t="s">
        <v>35075</v>
      </c>
      <c r="AS43" s="33">
        <f>IF(D6L936C20=0,0,D6L936C18/D6L936C20)</f>
        <v>-12.033458486573499</v>
      </c>
      <c r="AT43" s="16" t="s">
        <v>35076</v>
      </c>
      <c r="AU43" s="33">
        <f>IF(D6L936C5=0,0,D6L936C18/D6L936C5)</f>
        <v>0.2739837964062406</v>
      </c>
      <c r="AV43" s="16" t="s">
        <v>35077</v>
      </c>
      <c r="AW43" s="33">
        <f>CHOOSE(MIN(D6L936C9,RUN_YEARS),B7L809C1,B7L809C10,B7L809C19,B7L809C28,B7L809C37)</f>
        <v>873.44270902285757</v>
      </c>
      <c r="AX43" s="16" t="s">
        <v>35078</v>
      </c>
      <c r="AY43" s="33">
        <f>IF(D6L936C23=0,0,D6L936C19/D6L936C23)</f>
        <v>-12.033458486573501</v>
      </c>
      <c r="AZ43" s="16" t="s">
        <v>35079</v>
      </c>
      <c r="BA43" s="33">
        <f>IF(D6L936C5=0,0,D6L936C19/D6L936C5)</f>
        <v>0.7260162035937594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10117.941870184601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9839.2733328178074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-3923.3633335910972</v>
      </c>
      <c r="R44" s="16" t="s">
        <v>35083</v>
      </c>
      <c r="S44" s="15">
        <f>SUM(D6L929C8:D6L936C8)</f>
        <v>13762.636666408904</v>
      </c>
      <c r="U44" s="21" t="str">
        <f>NULL_VALUE</f>
        <v>n/a</v>
      </c>
      <c r="V44" s="16" t="s">
        <v>35084</v>
      </c>
      <c r="W44" s="33">
        <f>SUM(D6L929C10:D6L936C10)</f>
        <v>-3815.035303235763</v>
      </c>
      <c r="X44" s="16" t="s">
        <v>35085</v>
      </c>
      <c r="Y44" s="33">
        <f>SUM(D6L929C11:D6L936C11)</f>
        <v>-108.32803035533416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-2.1699515978634919E-2</v>
      </c>
      <c r="AD44" s="16" t="s">
        <v>35087</v>
      </c>
      <c r="AE44" s="33">
        <f>IF(D6L937C5=0,0,D6L937C10/D6L937C5)</f>
        <v>-0.38773547336175068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-5.6418741544450604E-2</v>
      </c>
      <c r="AJ44" s="16" t="s">
        <v>35089</v>
      </c>
      <c r="AK44" s="33">
        <f>IF(D6L937C5=0,0,D6L937C11/D6L937C5)</f>
        <v>-1.100975922622436E-2</v>
      </c>
      <c r="AL44" s="16" t="s">
        <v>35090</v>
      </c>
      <c r="AM44" s="33">
        <f>SUM(D6L929C18:D6L936C18)</f>
        <v>3770.739442422439</v>
      </c>
      <c r="AN44" s="16" t="s">
        <v>35091</v>
      </c>
      <c r="AO44" s="33">
        <f>SUM(D6L929C19:D6L936C19)</f>
        <v>9991.8972239864634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11.439670994752079</v>
      </c>
      <c r="AT44" s="16" t="s">
        <v>35093</v>
      </c>
      <c r="AU44" s="33">
        <f>IF(D6L937C5=0,0,D6L937C18/D6L937C5)</f>
        <v>0.38323352902958341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11.439670994752081</v>
      </c>
      <c r="AZ44" s="16" t="s">
        <v>35095</v>
      </c>
      <c r="BA44" s="33">
        <f>IF(D6L937C5=0,0,D6L937C19/D6L937C5)</f>
        <v>1.0155117035583914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1927.4413234148833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963.72066170744165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481.86033085372082</v>
      </c>
      <c r="R45" s="16" t="s">
        <v>35100</v>
      </c>
      <c r="S45" s="15">
        <f>D6L938C5-D6L938C7</f>
        <v>481.86033085372082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468.55567968852404</v>
      </c>
      <c r="X45" s="16" t="s">
        <v>35102</v>
      </c>
      <c r="Y45" s="33">
        <f>D6L938C7-D6L938C10</f>
        <v>13.304651165196788</v>
      </c>
      <c r="Z45" s="16" t="s">
        <v>35103</v>
      </c>
      <c r="AA45" s="33">
        <f>CHOOSE(MIN(D6L938C9,RUN_YEARS),B7L809C7,B7L809C16,B7L809C25,B7L809C34,B7L809C43)</f>
        <v>175812</v>
      </c>
      <c r="AB45" s="16" t="s">
        <v>35104</v>
      </c>
      <c r="AC45" s="33">
        <f>IF(D6L938C12=0,0,D6L938C10/D6L938C12)</f>
        <v>2.6650949860562646E-3</v>
      </c>
      <c r="AD45" s="16" t="s">
        <v>35105</v>
      </c>
      <c r="AE45" s="33">
        <f>IF(D6L938C5=0,0,D6L938C10/D6L938C5)</f>
        <v>0.4861944942203224</v>
      </c>
      <c r="AF45" s="16" t="s">
        <v>35106</v>
      </c>
      <c r="AG45" s="33">
        <f>CHOOSE(MIN(D6L938C9,RUN_YEARS),B7L809C5,B7L809C14,B7L809C23,B7L809C32,B7L809C41)</f>
        <v>1920.0717242157166</v>
      </c>
      <c r="AH45" s="16" t="s">
        <v>35107</v>
      </c>
      <c r="AI45" s="33">
        <f>IF(D6L938C15=0,0,D6L938C11/D6L938C15)</f>
        <v>6.929246963746253E-3</v>
      </c>
      <c r="AJ45" s="16" t="s">
        <v>35108</v>
      </c>
      <c r="AK45" s="33">
        <f>IF(D6L938C5=0,0,D6L938C11/D6L938C5)</f>
        <v>1.380550577967758E-2</v>
      </c>
      <c r="AL45" s="16" t="s">
        <v>35109</v>
      </c>
      <c r="AM45" s="33">
        <f>D6L938C8*CHOOSE(MIN(D6L938C9,RUN_YEARS),B7L809C4,B7L809C13,B7L809C22,B7L809C31,B7L809C40)</f>
        <v>132.02192278486959</v>
      </c>
      <c r="AN45" s="16" t="s">
        <v>35110</v>
      </c>
      <c r="AO45" s="33">
        <f>D6L938C8-D6L938C18</f>
        <v>349.83840806885121</v>
      </c>
      <c r="AP45" s="16" t="s">
        <v>35111</v>
      </c>
      <c r="AQ45" s="33">
        <f>CHOOSE(MIN(D6L938C9,RUN_YEARS),B7L809C2,B7L809C11,B7L809C20,B7L809C29,B7L809C38)</f>
        <v>329.61957071599841</v>
      </c>
      <c r="AR45" s="16" t="s">
        <v>35112</v>
      </c>
      <c r="AS45" s="33">
        <f>IF(D6L938C20=0,0,D6L938C18/D6L938C20)</f>
        <v>0.4005281679667626</v>
      </c>
      <c r="AT45" s="16" t="s">
        <v>35113</v>
      </c>
      <c r="AU45" s="33">
        <f>IF(D6L938C5=0,0,D6L938C18/D6L938C5)</f>
        <v>0.1369918982031203</v>
      </c>
      <c r="AV45" s="16" t="s">
        <v>35114</v>
      </c>
      <c r="AW45" s="33">
        <f>CHOOSE(MIN(D6L938C9,RUN_YEARS),B7L809C1,B7L809C10,B7L809C19,B7L809C28,B7L809C37)</f>
        <v>873.44270902285757</v>
      </c>
      <c r="AX45" s="16" t="s">
        <v>35115</v>
      </c>
      <c r="AY45" s="33">
        <f>IF(D6L938C23=0,0,D6L938C19/D6L938C23)</f>
        <v>0.40052816796676255</v>
      </c>
      <c r="AZ45" s="16" t="s">
        <v>35116</v>
      </c>
      <c r="BA45" s="33">
        <f>IF(D6L938C5=0,0,D6L938C19/D6L938C5)</f>
        <v>0.36300810179687965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18006.046959442741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18006.046959442741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7202.4187837770969</v>
      </c>
      <c r="R46" s="16" t="s">
        <v>35120</v>
      </c>
      <c r="S46" s="15">
        <f>D6L939C5-D6L939C7</f>
        <v>10803.628175665644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7003.5527154829106</v>
      </c>
      <c r="X46" s="16" t="s">
        <v>35122</v>
      </c>
      <c r="Y46" s="33">
        <f>D6L939C7-D6L939C10</f>
        <v>198.86606829418633</v>
      </c>
      <c r="Z46" s="16" t="s">
        <v>35123</v>
      </c>
      <c r="AA46" s="33">
        <f>CHOOSE(MIN(D6L939C9,RUN_YEARS),B7L809C7,B7L809C16,B7L809C25,B7L809C34,B7L809C43)</f>
        <v>175812</v>
      </c>
      <c r="AB46" s="16" t="s">
        <v>35124</v>
      </c>
      <c r="AC46" s="33">
        <f>IF(D6L939C12=0,0,D6L939C10/D6L939C12)</f>
        <v>3.9835464675237811E-2</v>
      </c>
      <c r="AD46" s="16" t="s">
        <v>35125</v>
      </c>
      <c r="AE46" s="33">
        <f>IF(D6L939C5=0,0,D6L939C10/D6L939C5)</f>
        <v>0.38895559537625796</v>
      </c>
      <c r="AF46" s="16" t="s">
        <v>35126</v>
      </c>
      <c r="AG46" s="33">
        <f>CHOOSE(MIN(D6L939C9,RUN_YEARS),B7L809C5,B7L809C14,B7L809C23,B7L809C32,B7L809C41)</f>
        <v>1920.0717242157166</v>
      </c>
      <c r="AH46" s="16" t="s">
        <v>35127</v>
      </c>
      <c r="AI46" s="33">
        <f>IF(D6L939C15=0,0,D6L939C11/D6L939C15)</f>
        <v>0.10357220815561788</v>
      </c>
      <c r="AJ46" s="16" t="s">
        <v>35128</v>
      </c>
      <c r="AK46" s="33">
        <f>IF(D6L939C5=0,0,D6L939C11/D6L939C5)</f>
        <v>1.1044404623742074E-2</v>
      </c>
      <c r="AL46" s="16" t="s">
        <v>35129</v>
      </c>
      <c r="AM46" s="33">
        <f>D6L939C8*CHOOSE(MIN(D6L939C9,RUN_YEARS),B7L809C4,B7L809C13,B7L809C22,B7L809C31,B7L809C40)</f>
        <v>2960.0190625303003</v>
      </c>
      <c r="AN46" s="16" t="s">
        <v>35130</v>
      </c>
      <c r="AO46" s="33">
        <f>D6L939C8-D6L939C18</f>
        <v>7843.6091131353442</v>
      </c>
      <c r="AP46" s="16" t="s">
        <v>35131</v>
      </c>
      <c r="AQ46" s="33">
        <f>CHOOSE(MIN(D6L939C9,RUN_YEARS),B7L809C2,B7L809C11,B7L809C20,B7L809C29,B7L809C38)</f>
        <v>329.61957071599841</v>
      </c>
      <c r="AR46" s="16" t="s">
        <v>35132</v>
      </c>
      <c r="AS46" s="33">
        <f>IF(D6L939C20=0,0,D6L939C18/D6L939C20)</f>
        <v>8.9801071462491073</v>
      </c>
      <c r="AT46" s="16" t="s">
        <v>35133</v>
      </c>
      <c r="AU46" s="33">
        <f>IF(D6L939C5=0,0,D6L939C18/D6L939C5)</f>
        <v>0.16439027784374435</v>
      </c>
      <c r="AV46" s="16" t="s">
        <v>35134</v>
      </c>
      <c r="AW46" s="33">
        <f>CHOOSE(MIN(D6L939C9,RUN_YEARS),B7L809C1,B7L809C10,B7L809C19,B7L809C28,B7L809C37)</f>
        <v>873.44270902285757</v>
      </c>
      <c r="AX46" s="16" t="s">
        <v>35135</v>
      </c>
      <c r="AY46" s="33">
        <f>IF(D6L939C23=0,0,D6L939C19/D6L939C23)</f>
        <v>8.9801071462491091</v>
      </c>
      <c r="AZ46" s="16" t="s">
        <v>35136</v>
      </c>
      <c r="BA46" s="33">
        <f>IF(D6L939C5=0,0,D6L939C19/D6L939C5)</f>
        <v>0.43560972215625565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19933.488282857623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18969.767621150182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7684.2791146308173</v>
      </c>
      <c r="R47" s="16" t="s">
        <v>35140</v>
      </c>
      <c r="S47" s="15">
        <f>SUM(D6L938C8:D6L939C8)</f>
        <v>11285.488506519365</v>
      </c>
      <c r="U47" s="21" t="str">
        <f>NULL_VALUE</f>
        <v>n/a</v>
      </c>
      <c r="V47" s="16" t="s">
        <v>35141</v>
      </c>
      <c r="W47" s="33">
        <f>SUM(D6L938C10:D6L939C10)</f>
        <v>7472.1083951714345</v>
      </c>
      <c r="X47" s="16" t="s">
        <v>35142</v>
      </c>
      <c r="Y47" s="33">
        <f>SUM(D6L938C11:D6L939C11)</f>
        <v>212.17071945938312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4.2500559661294075E-2</v>
      </c>
      <c r="AD47" s="16" t="s">
        <v>35144</v>
      </c>
      <c r="AE47" s="33">
        <f>IF(D6L940C5=0,0,D6L940C10/D6L940C5)</f>
        <v>0.39389562088470026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0.11050145511936413</v>
      </c>
      <c r="AJ47" s="16" t="s">
        <v>35146</v>
      </c>
      <c r="AK47" s="33">
        <f>IF(D6L940C5=0,0,D6L940C11/D6L940C5)</f>
        <v>1.1184676781323625E-2</v>
      </c>
      <c r="AL47" s="16" t="s">
        <v>35147</v>
      </c>
      <c r="AM47" s="33">
        <f>SUM(D6L938C18:D6L939C18)</f>
        <v>3092.04098531517</v>
      </c>
      <c r="AN47" s="16" t="s">
        <v>35148</v>
      </c>
      <c r="AO47" s="33">
        <f>SUM(D6L938C19:D6L939C19)</f>
        <v>8193.4475212041962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9.3806353142158692</v>
      </c>
      <c r="AT47" s="16" t="s">
        <v>35150</v>
      </c>
      <c r="AU47" s="33">
        <f>IF(D6L940C5=0,0,D6L940C18/D6L940C5)</f>
        <v>0.16299835860233339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9.3806353142158709</v>
      </c>
      <c r="AZ47" s="16" t="s">
        <v>35152</v>
      </c>
      <c r="BA47" s="33">
        <f>IF(D6L940C5=0,0,D6L940C19/D6L940C5)</f>
        <v>0.43192134373164282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74901.350490940255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60097.389686809685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19405.090147460571</v>
      </c>
      <c r="R48" s="16" t="s">
        <v>35157</v>
      </c>
      <c r="S48" s="15">
        <f>SUM(D6L928C8,D6L937C8,D6L940C8)</f>
        <v>40692.299539349115</v>
      </c>
      <c r="U48" s="21" t="str">
        <f>NULL_VALUE</f>
        <v>n/a</v>
      </c>
      <c r="V48" s="16" t="s">
        <v>35158</v>
      </c>
      <c r="W48" s="33">
        <f>SUM(D6L928C10,D6L937C10,D6L940C10)</f>
        <v>18870.613490619202</v>
      </c>
      <c r="X48" s="16" t="s">
        <v>35159</v>
      </c>
      <c r="Y48" s="33">
        <f>SUM(D6L928C11,D6L937C11,D6L940C11)</f>
        <v>534.47665684136587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0.10290442569961737</v>
      </c>
      <c r="AD48" s="16" t="s">
        <v>35161</v>
      </c>
      <c r="AE48" s="33">
        <f>IF(D6L941C5=0,0,D6L941C10/D6L941C5)</f>
        <v>0.31400055125457416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0.26755150681900564</v>
      </c>
      <c r="AJ48" s="16" t="s">
        <v>35163</v>
      </c>
      <c r="AK48" s="33">
        <f>IF(D6L941C5=0,0,D6L941C11/D6L941C5)</f>
        <v>8.8935086802725809E-3</v>
      </c>
      <c r="AL48" s="16" t="s">
        <v>35164</v>
      </c>
      <c r="AM48" s="33">
        <f>SUM(D6L928C18,D6L937C18,D6L940C18)</f>
        <v>11059.631088068116</v>
      </c>
      <c r="AN48" s="16" t="s">
        <v>35165</v>
      </c>
      <c r="AO48" s="33">
        <f>SUM(D6L928C19,D6L937C19,D6L940C19)</f>
        <v>29632.668451281002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33.215230600583226</v>
      </c>
      <c r="AT48" s="16" t="s">
        <v>35167</v>
      </c>
      <c r="AU48" s="33">
        <f>IF(D6L941C5=0,0,D6L941C18/D6L941C5)</f>
        <v>0.18402847687235757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33.215230600583233</v>
      </c>
      <c r="AZ48" s="16" t="s">
        <v>35169</v>
      </c>
      <c r="BA48" s="33">
        <f>IF(D6L941C5=0,0,D6L941C19/D6L941C5)</f>
        <v>0.49307746319279572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8688.0597899999993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7471.7314193999991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3735.8657096999996</v>
      </c>
      <c r="R8" s="16" t="s">
        <v>35179</v>
      </c>
      <c r="S8" s="15">
        <f>D6L1001C5-D6L1001C7</f>
        <v>3735.8657096999996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3630.4537971329837</v>
      </c>
      <c r="X8" s="16" t="s">
        <v>35181</v>
      </c>
      <c r="Y8" s="33">
        <f>D6L1001C7-D6L1001C10</f>
        <v>105.41191256701586</v>
      </c>
      <c r="Z8" s="16" t="s">
        <v>35182</v>
      </c>
      <c r="AA8" s="33">
        <f>CHOOSE(MIN(D6L1001C9,RUN_YEARS),B7L810C7,B7L810C16,B7L810C25,B7L810C34,B7L810C43)</f>
        <v>102699.33333333333</v>
      </c>
      <c r="AB8" s="16" t="s">
        <v>35183</v>
      </c>
      <c r="AC8" s="33">
        <f>IF(D6L1001C12=0,0,D6L1001C10/D6L1001C12)</f>
        <v>3.535031513154565E-2</v>
      </c>
      <c r="AD8" s="16" t="s">
        <v>35184</v>
      </c>
      <c r="AE8" s="33">
        <f>IF(D6L1001C5=0,0,D6L1001C10/D6L1001C5)</f>
        <v>0.48589190287363399</v>
      </c>
      <c r="AF8" s="16" t="s">
        <v>35185</v>
      </c>
      <c r="AG8" s="33">
        <f>CHOOSE(MIN(D6L1001C9,RUN_YEARS),B7L810C5,B7L810C14,B7L810C23,B7L810C32,B7L810C41)</f>
        <v>1146.8934051687283</v>
      </c>
      <c r="AH8" s="16" t="s">
        <v>35186</v>
      </c>
      <c r="AI8" s="33">
        <f>IF(D6L1001C15=0,0,D6L1001C11/D6L1001C15)</f>
        <v>9.191081934201889E-2</v>
      </c>
      <c r="AJ8" s="16" t="s">
        <v>35187</v>
      </c>
      <c r="AK8" s="33">
        <f>IF(D6L1001C5=0,0,D6L1001C11/D6L1001C5)</f>
        <v>1.4108097126366024E-2</v>
      </c>
      <c r="AL8" s="16" t="s">
        <v>35188</v>
      </c>
      <c r="AM8" s="33">
        <f>D6L1001C8*CHOOSE(MIN(D6L1001C9,RUN_YEARS),B7L810C4,B7L810C13,B7L810C22,B7L810C31,B7L810C40)</f>
        <v>958.3928264338316</v>
      </c>
      <c r="AN8" s="16" t="s">
        <v>35189</v>
      </c>
      <c r="AO8" s="33">
        <f>D6L1001C8-D6L1001C18</f>
        <v>2777.4728832661681</v>
      </c>
      <c r="AP8" s="16" t="s">
        <v>35190</v>
      </c>
      <c r="AQ8" s="33">
        <f>CHOOSE(MIN(D6L1001C9,RUN_YEARS),B7L810C2,B7L810C11,B7L810C20,B7L810C29,B7L810C38)</f>
        <v>187.48167426417035</v>
      </c>
      <c r="AR8" s="16" t="s">
        <v>35191</v>
      </c>
      <c r="AS8" s="33">
        <f>IF(D6L1001C20=0,0,D6L1001C18/D6L1001C20)</f>
        <v>5.1119280334749506</v>
      </c>
      <c r="AT8" s="16" t="s">
        <v>35192</v>
      </c>
      <c r="AU8" s="33">
        <f>IF(D6L1001C5=0,0,D6L1001C18/D6L1001C5)</f>
        <v>0.12826917519350464</v>
      </c>
      <c r="AV8" s="16" t="s">
        <v>35193</v>
      </c>
      <c r="AW8" s="33">
        <f>CHOOSE(MIN(D6L1001C9,RUN_YEARS),B7L810C1,B7L810C10,B7L810C19,B7L810C28,B7L810C37)</f>
        <v>543.33176544704156</v>
      </c>
      <c r="AX8" s="16" t="s">
        <v>35194</v>
      </c>
      <c r="AY8" s="33">
        <f>IF(D6L1001C23=0,0,D6L1001C19/D6L1001C23)</f>
        <v>5.1119280334749506</v>
      </c>
      <c r="AZ8" s="16" t="s">
        <v>35195</v>
      </c>
      <c r="BA8" s="33">
        <f>IF(D6L1001C5=0,0,D6L1001C19/D6L1001C5)</f>
        <v>0.37173082480649539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14.110364709616013</v>
      </c>
      <c r="J9" s="16" t="s">
        <v>35216</v>
      </c>
      <c r="K9" s="21">
        <f>IF(FLOW_THRU_100PCT="Y",1,INDEX(VariabilityMatrix,D6L1002C1,D6L1002C9))</f>
        <v>0.61092672130876635</v>
      </c>
      <c r="L9" s="16" t="s">
        <v>35196</v>
      </c>
      <c r="M9" s="15">
        <f>IF(D6L1002C2&lt;&gt;0,D6L1002C2*D6L1002C4,D6L1002C3*D6L1002C4)</f>
        <v>8.6203988485166345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4.3101994242583173</v>
      </c>
      <c r="R9" s="16" t="s">
        <v>35198</v>
      </c>
      <c r="S9" s="15">
        <f>D6L1002C5-D6L1002C7</f>
        <v>4.3101994242583173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4.1837224968884987</v>
      </c>
      <c r="X9" s="16" t="s">
        <v>35200</v>
      </c>
      <c r="Y9" s="33">
        <f>D6L1002C7-D6L1002C10</f>
        <v>0.12647692736981853</v>
      </c>
      <c r="Z9" s="16" t="s">
        <v>35201</v>
      </c>
      <c r="AA9" s="33">
        <f>CHOOSE(MIN(D6L1002C9,RUN_YEARS),B7L810C7,B7L810C16,B7L810C25,B7L810C34,B7L810C43)</f>
        <v>107561.60000000001</v>
      </c>
      <c r="AB9" s="16" t="s">
        <v>35202</v>
      </c>
      <c r="AC9" s="33">
        <f>IF(D6L1002C12=0,0,D6L1002C10/D6L1002C12)</f>
        <v>3.8896060461061371E-5</v>
      </c>
      <c r="AD9" s="16" t="s">
        <v>35203</v>
      </c>
      <c r="AE9" s="33">
        <f>IF(D6L1002C5=0,0,D6L1002C10/D6L1002C5)</f>
        <v>0.48532818149225404</v>
      </c>
      <c r="AF9" s="16" t="s">
        <v>35204</v>
      </c>
      <c r="AG9" s="33">
        <f>CHOOSE(MIN(D6L1002C9,RUN_YEARS),B7L810C5,B7L810C14,B7L810C23,B7L810C32,B7L810C41)</f>
        <v>1250.640077393261</v>
      </c>
      <c r="AH9" s="16" t="s">
        <v>35205</v>
      </c>
      <c r="AI9" s="33">
        <f>IF(D6L1002C15=0,0,D6L1002C11/D6L1002C15)</f>
        <v>1.0112975719875971E-4</v>
      </c>
      <c r="AJ9" s="16" t="s">
        <v>35206</v>
      </c>
      <c r="AK9" s="33">
        <f>IF(D6L1002C5=0,0,D6L1002C11/D6L1002C5)</f>
        <v>1.4671818507745984E-2</v>
      </c>
      <c r="AL9" s="16" t="s">
        <v>35207</v>
      </c>
      <c r="AM9" s="33">
        <f>D6L1002C8*CHOOSE(MIN(D6L1002C9,RUN_YEARS),B7L810C4,B7L810C13,B7L810C22,B7L810C31,B7L810C40)</f>
        <v>1.0530610418191544</v>
      </c>
      <c r="AN9" s="16" t="s">
        <v>35208</v>
      </c>
      <c r="AO9" s="33">
        <f>D6L1002C8-D6L1002C18</f>
        <v>3.2571383824391629</v>
      </c>
      <c r="AP9" s="16" t="s">
        <v>35209</v>
      </c>
      <c r="AQ9" s="33">
        <f>CHOOSE(MIN(D6L1002C9,RUN_YEARS),B7L810C2,B7L810C11,B7L810C20,B7L810C29,B7L810C38)</f>
        <v>190.29796962118021</v>
      </c>
      <c r="AR9" s="16" t="s">
        <v>35210</v>
      </c>
      <c r="AS9" s="33">
        <f>IF(D6L1002C20=0,0,D6L1002C18/D6L1002C20)</f>
        <v>5.533748173537782E-3</v>
      </c>
      <c r="AT9" s="16" t="s">
        <v>35211</v>
      </c>
      <c r="AU9" s="33">
        <f>IF(D6L1002C5=0,0,D6L1002C18/D6L1002C5)</f>
        <v>0.1221592017172571</v>
      </c>
      <c r="AV9" s="16" t="s">
        <v>35212</v>
      </c>
      <c r="AW9" s="33">
        <f>CHOOSE(MIN(D6L1002C9,RUN_YEARS),B7L810C1,B7L810C10,B7L810C19,B7L810C28,B7L810C37)</f>
        <v>588.59533905332023</v>
      </c>
      <c r="AX9" s="16" t="s">
        <v>35213</v>
      </c>
      <c r="AY9" s="33">
        <f>IF(D6L1002C23=0,0,D6L1002C19/D6L1002C23)</f>
        <v>5.5337481735377829E-3</v>
      </c>
      <c r="AZ9" s="16" t="s">
        <v>35214</v>
      </c>
      <c r="BA9" s="33">
        <f>IF(D6L1002C5=0,0,D6L1002C19/D6L1002C5)</f>
        <v>0.37784079828274292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1.6801213585898718</v>
      </c>
      <c r="J10" s="16" t="s">
        <v>35237</v>
      </c>
      <c r="K10" s="21">
        <f>IF(FLOW_THRU_100PCT="Y",1,INDEX(VariabilityMatrix,D6L1003C1,D6L1003C9))</f>
        <v>0.61092672130876635</v>
      </c>
      <c r="L10" s="16" t="s">
        <v>35217</v>
      </c>
      <c r="M10" s="15">
        <f>IF(D6L1003C2&lt;&gt;0,D6L1003C2*D6L1003C4,D6L1003C3*D6L1003C4)</f>
        <v>1.0264310330041404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0.5132155165020702</v>
      </c>
      <c r="R10" s="16" t="s">
        <v>35219</v>
      </c>
      <c r="S10" s="15">
        <f>D6L1003C5-D6L1003C7</f>
        <v>0.5132155165020702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0.49815590667511522</v>
      </c>
      <c r="X10" s="16" t="s">
        <v>35221</v>
      </c>
      <c r="Y10" s="33">
        <f>D6L1003C7-D6L1003C10</f>
        <v>1.5059609826954978E-2</v>
      </c>
      <c r="Z10" s="16" t="s">
        <v>35222</v>
      </c>
      <c r="AA10" s="33">
        <f>CHOOSE(MIN(D6L1003C9,RUN_YEARS),B7L810C7,B7L810C16,B7L810C25,B7L810C34,B7L810C43)</f>
        <v>107561.60000000001</v>
      </c>
      <c r="AB10" s="16" t="s">
        <v>35223</v>
      </c>
      <c r="AC10" s="33">
        <f>IF(D6L1003C12=0,0,D6L1003C10/D6L1003C12)</f>
        <v>4.631354560318136E-6</v>
      </c>
      <c r="AD10" s="16" t="s">
        <v>35224</v>
      </c>
      <c r="AE10" s="33">
        <f>IF(D6L1003C5=0,0,D6L1003C10/D6L1003C5)</f>
        <v>0.48532818149225404</v>
      </c>
      <c r="AF10" s="16" t="s">
        <v>35225</v>
      </c>
      <c r="AG10" s="33">
        <f>CHOOSE(MIN(D6L1003C9,RUN_YEARS),B7L810C5,B7L810C14,B7L810C23,B7L810C32,B7L810C41)</f>
        <v>1250.640077393261</v>
      </c>
      <c r="AH10" s="16" t="s">
        <v>35226</v>
      </c>
      <c r="AI10" s="33">
        <f>IF(D6L1003C15=0,0,D6L1003C11/D6L1003C15)</f>
        <v>1.2041521856827173E-5</v>
      </c>
      <c r="AJ10" s="16" t="s">
        <v>35227</v>
      </c>
      <c r="AK10" s="33">
        <f>IF(D6L1003C5=0,0,D6L1003C11/D6L1003C5)</f>
        <v>1.4671818507745986E-2</v>
      </c>
      <c r="AL10" s="16" t="s">
        <v>35228</v>
      </c>
      <c r="AM10" s="33">
        <f>D6L1003C8*CHOOSE(MIN(D6L1003C9,RUN_YEARS),B7L810C4,B7L810C13,B7L810C22,B7L810C31,B7L810C40)</f>
        <v>0.12538799560960537</v>
      </c>
      <c r="AN10" s="16" t="s">
        <v>35229</v>
      </c>
      <c r="AO10" s="33">
        <f>D6L1003C8-D6L1003C18</f>
        <v>0.38782752089246486</v>
      </c>
      <c r="AP10" s="16" t="s">
        <v>35230</v>
      </c>
      <c r="AQ10" s="33">
        <f>CHOOSE(MIN(D6L1003C9,RUN_YEARS),B7L810C2,B7L810C11,B7L810C20,B7L810C29,B7L810C38)</f>
        <v>190.29796962118021</v>
      </c>
      <c r="AR10" s="16" t="s">
        <v>35231</v>
      </c>
      <c r="AS10" s="33">
        <f>IF(D6L1003C20=0,0,D6L1003C18/D6L1003C20)</f>
        <v>6.5890348624954352E-4</v>
      </c>
      <c r="AT10" s="16" t="s">
        <v>35232</v>
      </c>
      <c r="AU10" s="33">
        <f>IF(D6L1003C5=0,0,D6L1003C18/D6L1003C5)</f>
        <v>0.1221592017172571</v>
      </c>
      <c r="AV10" s="16" t="s">
        <v>35233</v>
      </c>
      <c r="AW10" s="33">
        <f>CHOOSE(MIN(D6L1003C9,RUN_YEARS),B7L810C1,B7L810C10,B7L810C19,B7L810C28,B7L810C37)</f>
        <v>588.59533905332023</v>
      </c>
      <c r="AX10" s="16" t="s">
        <v>35234</v>
      </c>
      <c r="AY10" s="33">
        <f>IF(D6L1003C23=0,0,D6L1003C19/D6L1003C23)</f>
        <v>6.5890348624954363E-4</v>
      </c>
      <c r="AZ10" s="16" t="s">
        <v>35235</v>
      </c>
      <c r="BA10" s="33">
        <f>IF(D6L1003C5=0,0,D6L1003C19/D6L1003C5)</f>
        <v>0.37784079828274292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-3.4070240205723468E-2</v>
      </c>
      <c r="J11" s="16" t="s">
        <v>35258</v>
      </c>
      <c r="K11" s="21">
        <f>IF(FLOW_THRU_100PCT="Y",1,INDEX(VariabilityMatrix,D6L1004C1,D6L1004C9))</f>
        <v>0.61905176758577873</v>
      </c>
      <c r="L11" s="16" t="s">
        <v>35238</v>
      </c>
      <c r="M11" s="15">
        <f>IF(D6L1004C2&lt;&gt;0,D6L1004C2*D6L1004C4,D6L1004C3*D6L1004C4)</f>
        <v>-2.1091242421425179E-2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-1.054562121071259E-2</v>
      </c>
      <c r="R11" s="16" t="s">
        <v>35240</v>
      </c>
      <c r="S11" s="15">
        <f>D6L1004C5-D6L1004C7</f>
        <v>-1.054562121071259E-2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-1.0245518724966148E-2</v>
      </c>
      <c r="X11" s="16" t="s">
        <v>35242</v>
      </c>
      <c r="Y11" s="33">
        <f>D6L1004C7-D6L1004C10</f>
        <v>-3.0010248574644134E-4</v>
      </c>
      <c r="Z11" s="16" t="s">
        <v>35243</v>
      </c>
      <c r="AA11" s="33">
        <f>CHOOSE(MIN(D6L1004C9,RUN_YEARS),B7L810C7,B7L810C16,B7L810C25,B7L810C34,B7L810C43)</f>
        <v>93623</v>
      </c>
      <c r="AB11" s="16" t="s">
        <v>35244</v>
      </c>
      <c r="AC11" s="33">
        <f>IF(D6L1004C12=0,0,D6L1004C10/D6L1004C12)</f>
        <v>-1.0943377935941113E-7</v>
      </c>
      <c r="AD11" s="16" t="s">
        <v>35245</v>
      </c>
      <c r="AE11" s="33">
        <f>IF(D6L1004C5=0,0,D6L1004C10/D6L1004C5)</f>
        <v>0.48577122770910891</v>
      </c>
      <c r="AF11" s="16" t="s">
        <v>35246</v>
      </c>
      <c r="AG11" s="33">
        <f>CHOOSE(MIN(D6L1004C9,RUN_YEARS),B7L810C5,B7L810C14,B7L810C23,B7L810C32,B7L810C41)</f>
        <v>1054.738615947052</v>
      </c>
      <c r="AH11" s="16" t="s">
        <v>35247</v>
      </c>
      <c r="AI11" s="33">
        <f>IF(D6L1004C15=0,0,D6L1004C11/D6L1004C15)</f>
        <v>-2.845278263344693E-7</v>
      </c>
      <c r="AJ11" s="16" t="s">
        <v>35248</v>
      </c>
      <c r="AK11" s="33">
        <f>IF(D6L1004C5=0,0,D6L1004C11/D6L1004C5)</f>
        <v>1.4228772290891093E-2</v>
      </c>
      <c r="AL11" s="16" t="s">
        <v>35249</v>
      </c>
      <c r="AM11" s="33">
        <f>D6L1004C8*CHOOSE(MIN(D6L1004C9,RUN_YEARS),B7L810C4,B7L810C13,B7L810C22,B7L810C31,B7L810C40)</f>
        <v>-2.73127571732835E-3</v>
      </c>
      <c r="AN11" s="16" t="s">
        <v>35250</v>
      </c>
      <c r="AO11" s="33">
        <f>D6L1004C8-D6L1004C18</f>
        <v>-7.81434549338424E-3</v>
      </c>
      <c r="AP11" s="16" t="s">
        <v>35251</v>
      </c>
      <c r="AQ11" s="33">
        <f>CHOOSE(MIN(D6L1004C9,RUN_YEARS),B7L810C2,B7L810C11,B7L810C20,B7L810C29,B7L810C38)</f>
        <v>175.52825216221825</v>
      </c>
      <c r="AR11" s="16" t="s">
        <v>35252</v>
      </c>
      <c r="AS11" s="33">
        <f>IF(D6L1004C20=0,0,D6L1004C18/D6L1004C20)</f>
        <v>-1.5560319684629355E-5</v>
      </c>
      <c r="AT11" s="16" t="s">
        <v>35253</v>
      </c>
      <c r="AU11" s="33">
        <f>IF(D6L1004C5=0,0,D6L1004C18/D6L1004C5)</f>
        <v>0.12949809512188007</v>
      </c>
      <c r="AV11" s="16" t="s">
        <v>35254</v>
      </c>
      <c r="AW11" s="33">
        <f>CHOOSE(MIN(D6L1004C9,RUN_YEARS),B7L810C1,B7L810C10,B7L810C19,B7L810C28,B7L810C37)</f>
        <v>502.19697613946403</v>
      </c>
      <c r="AX11" s="16" t="s">
        <v>35255</v>
      </c>
      <c r="AY11" s="33">
        <f>IF(D6L1004C23=0,0,D6L1004C19/D6L1004C23)</f>
        <v>-1.5560319684629355E-5</v>
      </c>
      <c r="AZ11" s="16" t="s">
        <v>35256</v>
      </c>
      <c r="BA11" s="33">
        <f>IF(D6L1004C5=0,0,D6L1004C19/D6L1004C5)</f>
        <v>0.37050190487811996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61.013099088983196</v>
      </c>
      <c r="J12" s="16" t="s">
        <v>35279</v>
      </c>
      <c r="K12" s="21">
        <f>IF(FLOW_THRU_100PCT="Y",1,INDEX(VariabilityMatrix,D6L1005C1,D6L1005C9))</f>
        <v>0.32581930471580645</v>
      </c>
      <c r="L12" s="16" t="s">
        <v>35259</v>
      </c>
      <c r="M12" s="15">
        <f>IF(D6L1005C2&lt;&gt;0,D6L1005C2*D6L1005C4,D6L1005C3*D6L1005C4)</f>
        <v>19.879245523729107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9.9396227618645536</v>
      </c>
      <c r="R12" s="16" t="s">
        <v>35261</v>
      </c>
      <c r="S12" s="15">
        <f>D6L1005C5-D6L1005C7</f>
        <v>9.9396227618645536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9.647958079469479</v>
      </c>
      <c r="X12" s="16" t="s">
        <v>35263</v>
      </c>
      <c r="Y12" s="33">
        <f>D6L1005C7-D6L1005C10</f>
        <v>0.29166468239507459</v>
      </c>
      <c r="Z12" s="16" t="s">
        <v>35264</v>
      </c>
      <c r="AA12" s="33">
        <f>CHOOSE(MIN(D6L1005C9,RUN_YEARS),B7L810C7,B7L810C16,B7L810C25,B7L810C34,B7L810C43)</f>
        <v>107561.60000000001</v>
      </c>
      <c r="AB12" s="16" t="s">
        <v>35265</v>
      </c>
      <c r="AC12" s="33">
        <f>IF(D6L1005C12=0,0,D6L1005C10/D6L1005C12)</f>
        <v>8.9697048755963831E-5</v>
      </c>
      <c r="AD12" s="16" t="s">
        <v>35266</v>
      </c>
      <c r="AE12" s="33">
        <f>IF(D6L1005C5=0,0,D6L1005C10/D6L1005C5)</f>
        <v>0.48532818149225404</v>
      </c>
      <c r="AF12" s="16" t="s">
        <v>35267</v>
      </c>
      <c r="AG12" s="33">
        <f>CHOOSE(MIN(D6L1005C9,RUN_YEARS),B7L810C5,B7L810C14,B7L810C23,B7L810C32,B7L810C41)</f>
        <v>1250.640077393261</v>
      </c>
      <c r="AH12" s="16" t="s">
        <v>35268</v>
      </c>
      <c r="AI12" s="33">
        <f>IF(D6L1005C15=0,0,D6L1005C11/D6L1005C15)</f>
        <v>2.3321232676550577E-4</v>
      </c>
      <c r="AJ12" s="16" t="s">
        <v>35269</v>
      </c>
      <c r="AK12" s="33">
        <f>IF(D6L1005C5=0,0,D6L1005C11/D6L1005C5)</f>
        <v>1.4671818507745953E-2</v>
      </c>
      <c r="AL12" s="16" t="s">
        <v>35270</v>
      </c>
      <c r="AM12" s="33">
        <f>D6L1005C8*CHOOSE(MIN(D6L1005C9,RUN_YEARS),B7L810C4,B7L810C13,B7L810C22,B7L810C31,B7L810C40)</f>
        <v>2.4284327639201044</v>
      </c>
      <c r="AN12" s="16" t="s">
        <v>35271</v>
      </c>
      <c r="AO12" s="33">
        <f>D6L1005C8-D6L1005C18</f>
        <v>7.5111899979444487</v>
      </c>
      <c r="AP12" s="16" t="s">
        <v>35272</v>
      </c>
      <c r="AQ12" s="33">
        <f>CHOOSE(MIN(D6L1005C9,RUN_YEARS),B7L810C2,B7L810C11,B7L810C20,B7L810C29,B7L810C38)</f>
        <v>190.29796962118021</v>
      </c>
      <c r="AR12" s="16" t="s">
        <v>35273</v>
      </c>
      <c r="AS12" s="33">
        <f>IF(D6L1005C20=0,0,D6L1005C18/D6L1005C20)</f>
        <v>1.276121215982653E-2</v>
      </c>
      <c r="AT12" s="16" t="s">
        <v>35274</v>
      </c>
      <c r="AU12" s="33">
        <f>IF(D6L1005C5=0,0,D6L1005C18/D6L1005C5)</f>
        <v>0.12215920171725711</v>
      </c>
      <c r="AV12" s="16" t="s">
        <v>35275</v>
      </c>
      <c r="AW12" s="33">
        <f>CHOOSE(MIN(D6L1005C9,RUN_YEARS),B7L810C1,B7L810C10,B7L810C19,B7L810C28,B7L810C37)</f>
        <v>588.59533905332023</v>
      </c>
      <c r="AX12" s="16" t="s">
        <v>35276</v>
      </c>
      <c r="AY12" s="33">
        <f>IF(D6L1005C23=0,0,D6L1005C19/D6L1005C23)</f>
        <v>1.276121215982653E-2</v>
      </c>
      <c r="AZ12" s="16" t="s">
        <v>35277</v>
      </c>
      <c r="BA12" s="33">
        <f>IF(D6L1005C5=0,0,D6L1005C19/D6L1005C5)</f>
        <v>0.37784079828274286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21.734476581580569</v>
      </c>
      <c r="J13" s="16" t="s">
        <v>35300</v>
      </c>
      <c r="K13" s="21">
        <f>IF(FLOW_THRU_100PCT="Y",1,INDEX(VariabilityMatrix,D6L1006C1,D6L1006C9))</f>
        <v>0.61092672130876635</v>
      </c>
      <c r="L13" s="16" t="s">
        <v>35280</v>
      </c>
      <c r="M13" s="15">
        <f>IF(D6L1006C2&lt;&gt;0,D6L1006C2*D6L1006C4,D6L1006C3*D6L1006C4)</f>
        <v>13.278172517347182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6.6390862586735908</v>
      </c>
      <c r="R13" s="16" t="s">
        <v>35282</v>
      </c>
      <c r="S13" s="15">
        <f>D6L1006C5-D6L1006C7</f>
        <v>6.6390862586735908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6.4442713213845328</v>
      </c>
      <c r="X13" s="16" t="s">
        <v>35284</v>
      </c>
      <c r="Y13" s="33">
        <f>D6L1006C7-D6L1006C10</f>
        <v>0.19481493728905797</v>
      </c>
      <c r="Z13" s="16" t="s">
        <v>35285</v>
      </c>
      <c r="AA13" s="33">
        <f>CHOOSE(MIN(D6L1006C9,RUN_YEARS),B7L810C7,B7L810C16,B7L810C25,B7L810C34,B7L810C43)</f>
        <v>107561.60000000001</v>
      </c>
      <c r="AB13" s="16" t="s">
        <v>35286</v>
      </c>
      <c r="AC13" s="33">
        <f>IF(D6L1006C12=0,0,D6L1006C10/D6L1006C12)</f>
        <v>5.9912378780015659E-5</v>
      </c>
      <c r="AD13" s="16" t="s">
        <v>35287</v>
      </c>
      <c r="AE13" s="33">
        <f>IF(D6L1006C5=0,0,D6L1006C10/D6L1006C5)</f>
        <v>0.48532818149225404</v>
      </c>
      <c r="AF13" s="16" t="s">
        <v>35288</v>
      </c>
      <c r="AG13" s="33">
        <f>CHOOSE(MIN(D6L1006C9,RUN_YEARS),B7L810C5,B7L810C14,B7L810C23,B7L810C32,B7L810C41)</f>
        <v>1250.640077393261</v>
      </c>
      <c r="AH13" s="16" t="s">
        <v>35289</v>
      </c>
      <c r="AI13" s="33">
        <f>IF(D6L1006C15=0,0,D6L1006C11/D6L1006C15)</f>
        <v>1.5577218482804053E-4</v>
      </c>
      <c r="AJ13" s="16" t="s">
        <v>35290</v>
      </c>
      <c r="AK13" s="33">
        <f>IF(D6L1006C5=0,0,D6L1006C11/D6L1006C5)</f>
        <v>1.4671818507745947E-2</v>
      </c>
      <c r="AL13" s="16" t="s">
        <v>35291</v>
      </c>
      <c r="AM13" s="33">
        <f>D6L1006C8*CHOOSE(MIN(D6L1006C9,RUN_YEARS),B7L810C4,B7L810C13,B7L810C22,B7L810C31,B7L810C40)</f>
        <v>1.6220509549831539</v>
      </c>
      <c r="AN13" s="16" t="s">
        <v>35292</v>
      </c>
      <c r="AO13" s="33">
        <f>D6L1006C8-D6L1006C18</f>
        <v>5.0170353036904372</v>
      </c>
      <c r="AP13" s="16" t="s">
        <v>35293</v>
      </c>
      <c r="AQ13" s="33">
        <f>CHOOSE(MIN(D6L1006C9,RUN_YEARS),B7L810C2,B7L810C11,B7L810C20,B7L810C29,B7L810C38)</f>
        <v>190.29796962118021</v>
      </c>
      <c r="AR13" s="16" t="s">
        <v>35294</v>
      </c>
      <c r="AS13" s="33">
        <f>IF(D6L1006C20=0,0,D6L1006C18/D6L1006C20)</f>
        <v>8.5237428345248042E-3</v>
      </c>
      <c r="AT13" s="16" t="s">
        <v>35295</v>
      </c>
      <c r="AU13" s="33">
        <f>IF(D6L1006C5=0,0,D6L1006C18/D6L1006C5)</f>
        <v>0.1221592017172571</v>
      </c>
      <c r="AV13" s="16" t="s">
        <v>35296</v>
      </c>
      <c r="AW13" s="33">
        <f>CHOOSE(MIN(D6L1006C9,RUN_YEARS),B7L810C1,B7L810C10,B7L810C19,B7L810C28,B7L810C37)</f>
        <v>588.59533905332023</v>
      </c>
      <c r="AX13" s="16" t="s">
        <v>35297</v>
      </c>
      <c r="AY13" s="33">
        <f>IF(D6L1006C23=0,0,D6L1006C19/D6L1006C23)</f>
        <v>8.523742834524806E-3</v>
      </c>
      <c r="AZ13" s="16" t="s">
        <v>35298</v>
      </c>
      <c r="BA13" s="33">
        <f>IF(D6L1006C5=0,0,D6L1006C19/D6L1006C5)</f>
        <v>0.37784079828274292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0.79397471938878528</v>
      </c>
      <c r="J14" s="16" t="s">
        <v>35321</v>
      </c>
      <c r="K14" s="21">
        <f>IF(FLOW_THRU_100PCT="Y",1,INDEX(VariabilityMatrix,D6L1007C1,D6L1007C9))</f>
        <v>0.61905176758577873</v>
      </c>
      <c r="L14" s="16" t="s">
        <v>35301</v>
      </c>
      <c r="M14" s="15">
        <f>IF(D6L1007C2&lt;&gt;0,D6L1007C2*D6L1007C4,D6L1007C3*D6L1007C4)</f>
        <v>0.49151145345605018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0.24575572672802509</v>
      </c>
      <c r="R14" s="16" t="s">
        <v>35303</v>
      </c>
      <c r="S14" s="15">
        <f>D6L1007C5-D6L1007C7</f>
        <v>0.24575572672802509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0.23876212217843404</v>
      </c>
      <c r="X14" s="16" t="s">
        <v>35305</v>
      </c>
      <c r="Y14" s="33">
        <f>D6L1007C7-D6L1007C10</f>
        <v>6.9936045495910537E-3</v>
      </c>
      <c r="Z14" s="16" t="s">
        <v>35306</v>
      </c>
      <c r="AA14" s="33">
        <f>CHOOSE(MIN(D6L1007C9,RUN_YEARS),B7L810C7,B7L810C16,B7L810C25,B7L810C34,B7L810C43)</f>
        <v>93623</v>
      </c>
      <c r="AB14" s="16" t="s">
        <v>35307</v>
      </c>
      <c r="AC14" s="33">
        <f>IF(D6L1007C12=0,0,D6L1007C10/D6L1007C12)</f>
        <v>2.5502507095311411E-6</v>
      </c>
      <c r="AD14" s="16" t="s">
        <v>35308</v>
      </c>
      <c r="AE14" s="33">
        <f>IF(D6L1007C5=0,0,D6L1007C10/D6L1007C5)</f>
        <v>0.48577122770910891</v>
      </c>
      <c r="AF14" s="16" t="s">
        <v>35309</v>
      </c>
      <c r="AG14" s="33">
        <f>CHOOSE(MIN(D6L1007C9,RUN_YEARS),B7L810C5,B7L810C14,B7L810C23,B7L810C32,B7L810C41)</f>
        <v>1054.738615947052</v>
      </c>
      <c r="AH14" s="16" t="s">
        <v>35310</v>
      </c>
      <c r="AI14" s="33">
        <f>IF(D6L1007C15=0,0,D6L1007C11/D6L1007C15)</f>
        <v>6.6306518447809755E-6</v>
      </c>
      <c r="AJ14" s="16" t="s">
        <v>35311</v>
      </c>
      <c r="AK14" s="33">
        <f>IF(D6L1007C5=0,0,D6L1007C11/D6L1007C5)</f>
        <v>1.4228772290891093E-2</v>
      </c>
      <c r="AL14" s="16" t="s">
        <v>35312</v>
      </c>
      <c r="AM14" s="33">
        <f>D6L1007C8*CHOOSE(MIN(D6L1007C9,RUN_YEARS),B7L810C4,B7L810C13,B7L810C22,B7L810C31,B7L810C40)</f>
        <v>6.3649796953145113E-2</v>
      </c>
      <c r="AN14" s="16" t="s">
        <v>35313</v>
      </c>
      <c r="AO14" s="33">
        <f>D6L1007C8-D6L1007C18</f>
        <v>0.18210592977487999</v>
      </c>
      <c r="AP14" s="16" t="s">
        <v>35314</v>
      </c>
      <c r="AQ14" s="33">
        <f>CHOOSE(MIN(D6L1007C9,RUN_YEARS),B7L810C2,B7L810C11,B7L810C20,B7L810C29,B7L810C38)</f>
        <v>175.52825216221825</v>
      </c>
      <c r="AR14" s="16" t="s">
        <v>35315</v>
      </c>
      <c r="AS14" s="33">
        <f>IF(D6L1007C20=0,0,D6L1007C18/D6L1007C20)</f>
        <v>3.6261853102896374E-4</v>
      </c>
      <c r="AT14" s="16" t="s">
        <v>35316</v>
      </c>
      <c r="AU14" s="33">
        <f>IF(D6L1007C5=0,0,D6L1007C18/D6L1007C5)</f>
        <v>0.12949809512188007</v>
      </c>
      <c r="AV14" s="16" t="s">
        <v>35317</v>
      </c>
      <c r="AW14" s="33">
        <f>CHOOSE(MIN(D6L1007C9,RUN_YEARS),B7L810C1,B7L810C10,B7L810C19,B7L810C28,B7L810C37)</f>
        <v>502.19697613946403</v>
      </c>
      <c r="AX14" s="16" t="s">
        <v>35318</v>
      </c>
      <c r="AY14" s="33">
        <f>IF(D6L1007C23=0,0,D6L1007C19/D6L1007C23)</f>
        <v>3.6261853102896374E-4</v>
      </c>
      <c r="AZ14" s="16" t="s">
        <v>35319</v>
      </c>
      <c r="BA14" s="33">
        <f>IF(D6L1007C5=0,0,D6L1007C19/D6L1007C5)</f>
        <v>0.37050190487811996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0.34530648857152157</v>
      </c>
      <c r="J15" s="16" t="s">
        <v>35342</v>
      </c>
      <c r="K15" s="21">
        <f>IF(FLOW_THRU_100PCT="Y",1,INDEX(VariabilityMatrix,D6L1008C1,D6L1008C9))</f>
        <v>0.61905176758577873</v>
      </c>
      <c r="L15" s="16" t="s">
        <v>35322</v>
      </c>
      <c r="M15" s="15">
        <f>IF(D6L1008C2&lt;&gt;0,D6L1008C2*D6L1008C4,D6L1008C3*D6L1008C4)</f>
        <v>0.21376259210903895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0.10688129605451947</v>
      </c>
      <c r="R15" s="16" t="s">
        <v>35324</v>
      </c>
      <c r="S15" s="15">
        <f>D6L1008C5-D6L1008C7</f>
        <v>0.10688129605451947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0.10383971680708932</v>
      </c>
      <c r="X15" s="16" t="s">
        <v>35326</v>
      </c>
      <c r="Y15" s="33">
        <f>D6L1008C7-D6L1008C10</f>
        <v>3.0415792474301484E-3</v>
      </c>
      <c r="Z15" s="16" t="s">
        <v>35327</v>
      </c>
      <c r="AA15" s="33">
        <f>CHOOSE(MIN(D6L1008C9,RUN_YEARS),B7L810C7,B7L810C16,B7L810C25,B7L810C34,B7L810C43)</f>
        <v>93623</v>
      </c>
      <c r="AB15" s="16" t="s">
        <v>35328</v>
      </c>
      <c r="AC15" s="33">
        <f>IF(D6L1008C12=0,0,D6L1008C10/D6L1008C12)</f>
        <v>1.1091261421561938E-6</v>
      </c>
      <c r="AD15" s="16" t="s">
        <v>35329</v>
      </c>
      <c r="AE15" s="33">
        <f>IF(D6L1008C5=0,0,D6L1008C10/D6L1008C5)</f>
        <v>0.48577122770910891</v>
      </c>
      <c r="AF15" s="16" t="s">
        <v>35330</v>
      </c>
      <c r="AG15" s="33">
        <f>CHOOSE(MIN(D6L1008C9,RUN_YEARS),B7L810C5,B7L810C14,B7L810C23,B7L810C32,B7L810C41)</f>
        <v>1054.738615947052</v>
      </c>
      <c r="AH15" s="16" t="s">
        <v>35331</v>
      </c>
      <c r="AI15" s="33">
        <f>IF(D6L1008C15=0,0,D6L1008C11/D6L1008C15)</f>
        <v>2.8837279696061077E-6</v>
      </c>
      <c r="AJ15" s="16" t="s">
        <v>35332</v>
      </c>
      <c r="AK15" s="33">
        <f>IF(D6L1008C5=0,0,D6L1008C11/D6L1008C5)</f>
        <v>1.4228772290891093E-2</v>
      </c>
      <c r="AL15" s="16" t="s">
        <v>35333</v>
      </c>
      <c r="AM15" s="33">
        <f>D6L1008C8*CHOOSE(MIN(D6L1008C9,RUN_YEARS),B7L810C4,B7L810C13,B7L810C22,B7L810C31,B7L810C40)</f>
        <v>2.7681848486435977E-2</v>
      </c>
      <c r="AN15" s="16" t="s">
        <v>35334</v>
      </c>
      <c r="AO15" s="33">
        <f>D6L1008C8-D6L1008C18</f>
        <v>7.9199447568083503E-2</v>
      </c>
      <c r="AP15" s="16" t="s">
        <v>35335</v>
      </c>
      <c r="AQ15" s="33">
        <f>CHOOSE(MIN(D6L1008C9,RUN_YEARS),B7L810C2,B7L810C11,B7L810C20,B7L810C29,B7L810C38)</f>
        <v>175.52825216221825</v>
      </c>
      <c r="AR15" s="16" t="s">
        <v>35336</v>
      </c>
      <c r="AS15" s="33">
        <f>IF(D6L1008C20=0,0,D6L1008C18/D6L1008C20)</f>
        <v>1.5770594274962184E-4</v>
      </c>
      <c r="AT15" s="16" t="s">
        <v>35337</v>
      </c>
      <c r="AU15" s="33">
        <f>IF(D6L1008C5=0,0,D6L1008C18/D6L1008C5)</f>
        <v>0.12949809512188007</v>
      </c>
      <c r="AV15" s="16" t="s">
        <v>35338</v>
      </c>
      <c r="AW15" s="33">
        <f>CHOOSE(MIN(D6L1008C9,RUN_YEARS),B7L810C1,B7L810C10,B7L810C19,B7L810C28,B7L810C37)</f>
        <v>502.19697613946403</v>
      </c>
      <c r="AX15" s="16" t="s">
        <v>35339</v>
      </c>
      <c r="AY15" s="33">
        <f>IF(D6L1008C23=0,0,D6L1008C19/D6L1008C23)</f>
        <v>1.5770594274962181E-4</v>
      </c>
      <c r="AZ15" s="16" t="s">
        <v>35340</v>
      </c>
      <c r="BA15" s="33">
        <f>IF(D6L1008C5=0,0,D6L1008C19/D6L1008C5)</f>
        <v>0.37050190487811996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0.63260148706302755</v>
      </c>
      <c r="J16" s="16" t="s">
        <v>35363</v>
      </c>
      <c r="K16" s="21">
        <f>IF(FLOW_THRU_100PCT="Y",1,INDEX(VariabilityMatrix,D6L1009C1,D6L1009C9))</f>
        <v>0.61905176758577873</v>
      </c>
      <c r="L16" s="16" t="s">
        <v>35343</v>
      </c>
      <c r="M16" s="15">
        <f>IF(D6L1009C2&lt;&gt;0,D6L1009C2*D6L1009C4,D6L1009C3*D6L1009C4)</f>
        <v>0.39161306874375934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0.19580653437187967</v>
      </c>
      <c r="R16" s="16" t="s">
        <v>35345</v>
      </c>
      <c r="S16" s="15">
        <f>D6L1009C5-D6L1009C7</f>
        <v>0.19580653437187967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0.19023436119058765</v>
      </c>
      <c r="X16" s="16" t="s">
        <v>35347</v>
      </c>
      <c r="Y16" s="33">
        <f>D6L1009C7-D6L1009C10</f>
        <v>5.5721731812920228E-3</v>
      </c>
      <c r="Z16" s="16" t="s">
        <v>35348</v>
      </c>
      <c r="AA16" s="33">
        <f>CHOOSE(MIN(D6L1009C9,RUN_YEARS),B7L810C7,B7L810C16,B7L810C25,B7L810C34,B7L810C43)</f>
        <v>93623</v>
      </c>
      <c r="AB16" s="16" t="s">
        <v>35349</v>
      </c>
      <c r="AC16" s="33">
        <f>IF(D6L1009C12=0,0,D6L1009C10/D6L1009C12)</f>
        <v>2.0319190924301468E-6</v>
      </c>
      <c r="AD16" s="16" t="s">
        <v>35350</v>
      </c>
      <c r="AE16" s="33">
        <f>IF(D6L1009C5=0,0,D6L1009C10/D6L1009C5)</f>
        <v>0.48577122770910891</v>
      </c>
      <c r="AF16" s="16" t="s">
        <v>35351</v>
      </c>
      <c r="AG16" s="33">
        <f>CHOOSE(MIN(D6L1009C9,RUN_YEARS),B7L810C5,B7L810C14,B7L810C23,B7L810C32,B7L810C41)</f>
        <v>1054.738615947052</v>
      </c>
      <c r="AH16" s="16" t="s">
        <v>35352</v>
      </c>
      <c r="AI16" s="33">
        <f>IF(D6L1009C15=0,0,D6L1009C11/D6L1009C15)</f>
        <v>5.28298964031838E-6</v>
      </c>
      <c r="AJ16" s="16" t="s">
        <v>35353</v>
      </c>
      <c r="AK16" s="33">
        <f>IF(D6L1009C5=0,0,D6L1009C11/D6L1009C5)</f>
        <v>1.4228772290891071E-2</v>
      </c>
      <c r="AL16" s="16" t="s">
        <v>35354</v>
      </c>
      <c r="AM16" s="33">
        <f>D6L1009C8*CHOOSE(MIN(D6L1009C9,RUN_YEARS),B7L810C4,B7L810C13,B7L810C22,B7L810C31,B7L810C40)</f>
        <v>5.0713146427150704E-2</v>
      </c>
      <c r="AN16" s="16" t="s">
        <v>35355</v>
      </c>
      <c r="AO16" s="33">
        <f>D6L1009C8-D6L1009C18</f>
        <v>0.14509338794472898</v>
      </c>
      <c r="AP16" s="16" t="s">
        <v>35356</v>
      </c>
      <c r="AQ16" s="33">
        <f>CHOOSE(MIN(D6L1009C9,RUN_YEARS),B7L810C2,B7L810C11,B7L810C20,B7L810C29,B7L810C38)</f>
        <v>175.52825216221825</v>
      </c>
      <c r="AR16" s="16" t="s">
        <v>35357</v>
      </c>
      <c r="AS16" s="33">
        <f>IF(D6L1009C20=0,0,D6L1009C18/D6L1009C20)</f>
        <v>2.8891728711730717E-4</v>
      </c>
      <c r="AT16" s="16" t="s">
        <v>35358</v>
      </c>
      <c r="AU16" s="33">
        <f>IF(D6L1009C5=0,0,D6L1009C18/D6L1009C5)</f>
        <v>0.12949809512188007</v>
      </c>
      <c r="AV16" s="16" t="s">
        <v>35359</v>
      </c>
      <c r="AW16" s="33">
        <f>CHOOSE(MIN(D6L1009C9,RUN_YEARS),B7L810C1,B7L810C10,B7L810C19,B7L810C28,B7L810C37)</f>
        <v>502.19697613946403</v>
      </c>
      <c r="AX16" s="16" t="s">
        <v>35360</v>
      </c>
      <c r="AY16" s="33">
        <f>IF(D6L1009C23=0,0,D6L1009C19/D6L1009C23)</f>
        <v>2.8891728711730717E-4</v>
      </c>
      <c r="AZ16" s="16" t="s">
        <v>35361</v>
      </c>
      <c r="BA16" s="33">
        <f>IF(D6L1009C5=0,0,D6L1009C19/D6L1009C5)</f>
        <v>0.37050190487811996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0.14917240306289734</v>
      </c>
      <c r="J17" s="16" t="s">
        <v>35384</v>
      </c>
      <c r="K17" s="21">
        <f>IF(FLOW_THRU_100PCT="Y",1,INDEX(VariabilityMatrix,D6L1010C1,D6L1010C9))</f>
        <v>0.61905176758577873</v>
      </c>
      <c r="L17" s="16" t="s">
        <v>35364</v>
      </c>
      <c r="M17" s="15">
        <f>IF(D6L1010C2&lt;&gt;0,D6L1010C2*D6L1010C4,D6L1010C3*D6L1010C4)</f>
        <v>9.2345439791104836E-2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4.6172719895552418E-2</v>
      </c>
      <c r="R17" s="16" t="s">
        <v>35366</v>
      </c>
      <c r="S17" s="15">
        <f>D6L1010C5-D6L1010C7</f>
        <v>4.6172719895552418E-2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4.4858757660662593E-2</v>
      </c>
      <c r="X17" s="16" t="s">
        <v>35368</v>
      </c>
      <c r="Y17" s="33">
        <f>D6L1010C7-D6L1010C10</f>
        <v>1.3139622348898247E-3</v>
      </c>
      <c r="Z17" s="16" t="s">
        <v>35369</v>
      </c>
      <c r="AA17" s="33">
        <f>CHOOSE(MIN(D6L1010C9,RUN_YEARS),B7L810C7,B7L810C16,B7L810C25,B7L810C34,B7L810C43)</f>
        <v>93623</v>
      </c>
      <c r="AB17" s="16" t="s">
        <v>35370</v>
      </c>
      <c r="AC17" s="33">
        <f>IF(D6L1010C12=0,0,D6L1010C10/D6L1010C12)</f>
        <v>4.7914249341147577E-7</v>
      </c>
      <c r="AD17" s="16" t="s">
        <v>35371</v>
      </c>
      <c r="AE17" s="33">
        <f>IF(D6L1010C5=0,0,D6L1010C10/D6L1010C5)</f>
        <v>0.48577122770910891</v>
      </c>
      <c r="AF17" s="16" t="s">
        <v>35372</v>
      </c>
      <c r="AG17" s="33">
        <f>CHOOSE(MIN(D6L1010C9,RUN_YEARS),B7L810C5,B7L810C14,B7L810C23,B7L810C32,B7L810C41)</f>
        <v>1054.738615947052</v>
      </c>
      <c r="AH17" s="16" t="s">
        <v>35373</v>
      </c>
      <c r="AI17" s="33">
        <f>IF(D6L1010C15=0,0,D6L1010C11/D6L1010C15)</f>
        <v>1.245770482869839E-6</v>
      </c>
      <c r="AJ17" s="16" t="s">
        <v>35374</v>
      </c>
      <c r="AK17" s="33">
        <f>IF(D6L1010C5=0,0,D6L1010C11/D6L1010C5)</f>
        <v>1.4228772290891098E-2</v>
      </c>
      <c r="AL17" s="16" t="s">
        <v>35375</v>
      </c>
      <c r="AM17" s="33">
        <f>D6L1010C8*CHOOSE(MIN(D6L1010C9,RUN_YEARS),B7L810C4,B7L810C13,B7L810C22,B7L810C31,B7L810C40)</f>
        <v>1.1958558546140342E-2</v>
      </c>
      <c r="AN17" s="16" t="s">
        <v>35376</v>
      </c>
      <c r="AO17" s="33">
        <f>D6L1010C8-D6L1010C18</f>
        <v>3.4214161349412076E-2</v>
      </c>
      <c r="AP17" s="16" t="s">
        <v>35377</v>
      </c>
      <c r="AQ17" s="33">
        <f>CHOOSE(MIN(D6L1010C9,RUN_YEARS),B7L810C2,B7L810C11,B7L810C20,B7L810C29,B7L810C38)</f>
        <v>175.52825216221825</v>
      </c>
      <c r="AR17" s="16" t="s">
        <v>35378</v>
      </c>
      <c r="AS17" s="33">
        <f>IF(D6L1010C20=0,0,D6L1010C18/D6L1010C20)</f>
        <v>6.8128967267836637E-5</v>
      </c>
      <c r="AT17" s="16" t="s">
        <v>35379</v>
      </c>
      <c r="AU17" s="33">
        <f>IF(D6L1010C5=0,0,D6L1010C18/D6L1010C5)</f>
        <v>0.12949809512188007</v>
      </c>
      <c r="AV17" s="16" t="s">
        <v>35380</v>
      </c>
      <c r="AW17" s="33">
        <f>CHOOSE(MIN(D6L1010C9,RUN_YEARS),B7L810C1,B7L810C10,B7L810C19,B7L810C28,B7L810C37)</f>
        <v>502.19697613946403</v>
      </c>
      <c r="AX17" s="16" t="s">
        <v>35381</v>
      </c>
      <c r="AY17" s="33">
        <f>IF(D6L1010C23=0,0,D6L1010C19/D6L1010C23)</f>
        <v>6.8128967267836623E-5</v>
      </c>
      <c r="AZ17" s="16" t="s">
        <v>35382</v>
      </c>
      <c r="BA17" s="33">
        <f>IF(D6L1010C5=0,0,D6L1010C19/D6L1010C5)</f>
        <v>0.37050190487811996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1.8416346057147818E-2</v>
      </c>
      <c r="J18" s="16" t="s">
        <v>35405</v>
      </c>
      <c r="K18" s="21">
        <f>IF(FLOW_THRU_100PCT="Y",1,INDEX(VariabilityMatrix,D6L1011C1,D6L1011C9))</f>
        <v>0.61905176758577873</v>
      </c>
      <c r="L18" s="16" t="s">
        <v>35385</v>
      </c>
      <c r="M18" s="15">
        <f>IF(D6L1011C2&lt;&gt;0,D6L1011C2*D6L1011C4,D6L1011C3*D6L1011C4)</f>
        <v>1.1400671579148744E-2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5.700335789574372E-3</v>
      </c>
      <c r="R18" s="16" t="s">
        <v>35387</v>
      </c>
      <c r="S18" s="15">
        <f>D6L1011C5-D6L1011C7</f>
        <v>5.700335789574372E-3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5.5381182297114312E-3</v>
      </c>
      <c r="X18" s="16" t="s">
        <v>35389</v>
      </c>
      <c r="Y18" s="33">
        <f>D6L1011C7-D6L1011C10</f>
        <v>1.6221755986294082E-4</v>
      </c>
      <c r="Z18" s="16" t="s">
        <v>35390</v>
      </c>
      <c r="AA18" s="33">
        <f>CHOOSE(MIN(D6L1011C9,RUN_YEARS),B7L810C7,B7L810C16,B7L810C25,B7L810C34,B7L810C43)</f>
        <v>93623</v>
      </c>
      <c r="AB18" s="16" t="s">
        <v>35391</v>
      </c>
      <c r="AC18" s="33">
        <f>IF(D6L1011C12=0,0,D6L1011C10/D6L1011C12)</f>
        <v>5.915339424833034E-8</v>
      </c>
      <c r="AD18" s="16" t="s">
        <v>35392</v>
      </c>
      <c r="AE18" s="33">
        <f>IF(D6L1011C5=0,0,D6L1011C10/D6L1011C5)</f>
        <v>0.48577122770910897</v>
      </c>
      <c r="AF18" s="16" t="s">
        <v>35393</v>
      </c>
      <c r="AG18" s="33">
        <f>CHOOSE(MIN(D6L1011C9,RUN_YEARS),B7L810C5,B7L810C14,B7L810C23,B7L810C32,B7L810C41)</f>
        <v>1054.738615947052</v>
      </c>
      <c r="AH18" s="16" t="s">
        <v>35394</v>
      </c>
      <c r="AI18" s="33">
        <f>IF(D6L1011C15=0,0,D6L1011C11/D6L1011C15)</f>
        <v>1.5379882504565866E-7</v>
      </c>
      <c r="AJ18" s="16" t="s">
        <v>35395</v>
      </c>
      <c r="AK18" s="33">
        <f>IF(D6L1011C5=0,0,D6L1011C11/D6L1011C5)</f>
        <v>1.4228772290891055E-2</v>
      </c>
      <c r="AL18" s="16" t="s">
        <v>35396</v>
      </c>
      <c r="AM18" s="33">
        <f>D6L1011C8*CHOOSE(MIN(D6L1011C9,RUN_YEARS),B7L810C4,B7L810C13,B7L810C22,B7L810C31,B7L810C40)</f>
        <v>1.4763652526099188E-3</v>
      </c>
      <c r="AN18" s="16" t="s">
        <v>35397</v>
      </c>
      <c r="AO18" s="33">
        <f>D6L1011C8-D6L1011C18</f>
        <v>4.2239705369644534E-3</v>
      </c>
      <c r="AP18" s="16" t="s">
        <v>35398</v>
      </c>
      <c r="AQ18" s="33">
        <f>CHOOSE(MIN(D6L1011C9,RUN_YEARS),B7L810C2,B7L810C11,B7L810C20,B7L810C29,B7L810C38)</f>
        <v>175.52825216221825</v>
      </c>
      <c r="AR18" s="16" t="s">
        <v>35399</v>
      </c>
      <c r="AS18" s="33">
        <f>IF(D6L1011C20=0,0,D6L1011C18/D6L1011C20)</f>
        <v>8.4109836133131652E-6</v>
      </c>
      <c r="AT18" s="16" t="s">
        <v>35400</v>
      </c>
      <c r="AU18" s="33">
        <f>IF(D6L1011C5=0,0,D6L1011C18/D6L1011C5)</f>
        <v>0.12949809512188007</v>
      </c>
      <c r="AV18" s="16" t="s">
        <v>35401</v>
      </c>
      <c r="AW18" s="33">
        <f>CHOOSE(MIN(D6L1011C9,RUN_YEARS),B7L810C1,B7L810C10,B7L810C19,B7L810C28,B7L810C37)</f>
        <v>502.19697613946403</v>
      </c>
      <c r="AX18" s="16" t="s">
        <v>35402</v>
      </c>
      <c r="AY18" s="33">
        <f>IF(D6L1011C23=0,0,D6L1011C19/D6L1011C23)</f>
        <v>8.4109836133131635E-6</v>
      </c>
      <c r="AZ18" s="16" t="s">
        <v>35403</v>
      </c>
      <c r="BA18" s="33">
        <f>IF(D6L1011C5=0,0,D6L1011C19/D6L1011C5)</f>
        <v>0.37050190487811996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0.61905176758577873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93623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1054.738615947052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175.52825216221825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502.19697613946403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0.70560872526346885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0.60682350372658322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0.30341175186329161</v>
      </c>
      <c r="R20" s="16" t="s">
        <v>35429</v>
      </c>
      <c r="S20" s="15">
        <f>D6L1013C5-D6L1013C7</f>
        <v>0.30341175186329161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0.29477739840800538</v>
      </c>
      <c r="X20" s="16" t="s">
        <v>35431</v>
      </c>
      <c r="Y20" s="33">
        <f>D6L1013C7-D6L1013C10</f>
        <v>8.6343534552862367E-3</v>
      </c>
      <c r="Z20" s="16" t="s">
        <v>35432</v>
      </c>
      <c r="AA20" s="33">
        <f>CHOOSE(MIN(D6L1013C9,RUN_YEARS),B7L810C7,B7L810C16,B7L810C25,B7L810C34,B7L810C43)</f>
        <v>93623</v>
      </c>
      <c r="AB20" s="16" t="s">
        <v>35433</v>
      </c>
      <c r="AC20" s="33">
        <f>IF(D6L1013C12=0,0,D6L1013C10/D6L1013C12)</f>
        <v>3.1485574955727267E-6</v>
      </c>
      <c r="AD20" s="16" t="s">
        <v>35434</v>
      </c>
      <c r="AE20" s="33">
        <f>IF(D6L1013C5=0,0,D6L1013C10/D6L1013C5)</f>
        <v>0.48577122770910891</v>
      </c>
      <c r="AF20" s="16" t="s">
        <v>35435</v>
      </c>
      <c r="AG20" s="33">
        <f>CHOOSE(MIN(D6L1013C9,RUN_YEARS),B7L810C5,B7L810C14,B7L810C23,B7L810C32,B7L810C41)</f>
        <v>1054.738615947052</v>
      </c>
      <c r="AH20" s="16" t="s">
        <v>35436</v>
      </c>
      <c r="AI20" s="33">
        <f>IF(D6L1013C15=0,0,D6L1013C11/D6L1013C15)</f>
        <v>8.1862494884890815E-6</v>
      </c>
      <c r="AJ20" s="16" t="s">
        <v>35437</v>
      </c>
      <c r="AK20" s="33">
        <f>IF(D6L1013C5=0,0,D6L1013C11/D6L1013C5)</f>
        <v>1.4228772290891062E-2</v>
      </c>
      <c r="AL20" s="16" t="s">
        <v>35438</v>
      </c>
      <c r="AM20" s="33">
        <f>D6L1013C8*CHOOSE(MIN(D6L1013C9,RUN_YEARS),B7L810C4,B7L810C13,B7L810C22,B7L810C31,B7L810C40)</f>
        <v>7.8582487807777615E-2</v>
      </c>
      <c r="AN20" s="16" t="s">
        <v>35439</v>
      </c>
      <c r="AO20" s="33">
        <f>D6L1013C8-D6L1013C18</f>
        <v>0.22482926405551401</v>
      </c>
      <c r="AP20" s="16" t="s">
        <v>35440</v>
      </c>
      <c r="AQ20" s="33">
        <f>CHOOSE(MIN(D6L1013C9,RUN_YEARS),B7L810C2,B7L810C11,B7L810C20,B7L810C29,B7L810C38)</f>
        <v>175.52825216221825</v>
      </c>
      <c r="AR20" s="16" t="s">
        <v>35441</v>
      </c>
      <c r="AS20" s="33">
        <f>IF(D6L1013C20=0,0,D6L1013C18/D6L1013C20)</f>
        <v>4.4769139349233594E-4</v>
      </c>
      <c r="AT20" s="16" t="s">
        <v>35442</v>
      </c>
      <c r="AU20" s="33">
        <f>IF(D6L1013C5=0,0,D6L1013C18/D6L1013C5)</f>
        <v>0.12949809512188007</v>
      </c>
      <c r="AV20" s="16" t="s">
        <v>35443</v>
      </c>
      <c r="AW20" s="33">
        <f>CHOOSE(MIN(D6L1013C9,RUN_YEARS),B7L810C1,B7L810C10,B7L810C19,B7L810C28,B7L810C37)</f>
        <v>502.19697613946403</v>
      </c>
      <c r="AX20" s="16" t="s">
        <v>35444</v>
      </c>
      <c r="AY20" s="33">
        <f>IF(D6L1013C23=0,0,D6L1013C19/D6L1013C23)</f>
        <v>4.4769139349233589E-4</v>
      </c>
      <c r="AZ20" s="16" t="s">
        <v>35445</v>
      </c>
      <c r="BA20" s="33">
        <f>IF(D6L1013C5=0,0,D6L1013C19/D6L1013C5)</f>
        <v>0.37050190487811996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2.0938469182421868</v>
      </c>
      <c r="J21" s="16" t="s">
        <v>35467</v>
      </c>
      <c r="K21" s="21">
        <f>IF(FLOW_THRU_100PCT="Y",1,INDEX(VariabilityMatrix,D6L1014C1,D6L1014C9))</f>
        <v>0.61092672130876635</v>
      </c>
      <c r="L21" s="16" t="s">
        <v>35447</v>
      </c>
      <c r="M21" s="15">
        <f>IF(D6L1014C2&lt;&gt;0,D6L1014C2*D6L1014C4,D6L1014C3*D6L1014C4)</f>
        <v>1.2791870326841637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0.63959351634208184</v>
      </c>
      <c r="R21" s="16" t="s">
        <v>35449</v>
      </c>
      <c r="S21" s="15">
        <f>D6L1014C5-D6L1014C7</f>
        <v>0.63959351634208184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0.62082551636107763</v>
      </c>
      <c r="X21" s="16" t="s">
        <v>35451</v>
      </c>
      <c r="Y21" s="33">
        <f>D6L1014C7-D6L1014C10</f>
        <v>1.8767999981004202E-2</v>
      </c>
      <c r="Z21" s="16" t="s">
        <v>35452</v>
      </c>
      <c r="AA21" s="33">
        <f>CHOOSE(MIN(D6L1014C9,RUN_YEARS),B7L810C7,B7L810C16,B7L810C25,B7L810C34,B7L810C43)</f>
        <v>107561.60000000001</v>
      </c>
      <c r="AB21" s="16" t="s">
        <v>35453</v>
      </c>
      <c r="AC21" s="33">
        <f>IF(D6L1014C12=0,0,D6L1014C10/D6L1014C12)</f>
        <v>5.7718136989509045E-6</v>
      </c>
      <c r="AD21" s="16" t="s">
        <v>35454</v>
      </c>
      <c r="AE21" s="33">
        <f>IF(D6L1014C5=0,0,D6L1014C10/D6L1014C5)</f>
        <v>0.48532818149225398</v>
      </c>
      <c r="AF21" s="16" t="s">
        <v>35455</v>
      </c>
      <c r="AG21" s="33">
        <f>CHOOSE(MIN(D6L1014C9,RUN_YEARS),B7L810C5,B7L810C14,B7L810C23,B7L810C32,B7L810C41)</f>
        <v>1250.640077393261</v>
      </c>
      <c r="AH21" s="16" t="s">
        <v>35456</v>
      </c>
      <c r="AI21" s="33">
        <f>IF(D6L1014C15=0,0,D6L1014C11/D6L1014C15)</f>
        <v>1.5006715617272391E-5</v>
      </c>
      <c r="AJ21" s="16" t="s">
        <v>35457</v>
      </c>
      <c r="AK21" s="33">
        <f>IF(D6L1014C5=0,0,D6L1014C11/D6L1014C5)</f>
        <v>1.4671818507746001E-2</v>
      </c>
      <c r="AL21" s="16" t="s">
        <v>35458</v>
      </c>
      <c r="AM21" s="33">
        <f>D6L1014C8*CHOOSE(MIN(D6L1014C9,RUN_YEARS),B7L810C4,B7L810C13,B7L810C22,B7L810C31,B7L810C40)</f>
        <v>0.15626446675976433</v>
      </c>
      <c r="AN21" s="16" t="s">
        <v>35459</v>
      </c>
      <c r="AO21" s="33">
        <f>D6L1014C8-D6L1014C18</f>
        <v>0.48332904958231748</v>
      </c>
      <c r="AP21" s="16" t="s">
        <v>35460</v>
      </c>
      <c r="AQ21" s="33">
        <f>CHOOSE(MIN(D6L1014C9,RUN_YEARS),B7L810C2,B7L810C11,B7L810C20,B7L810C29,B7L810C38)</f>
        <v>190.29796962118021</v>
      </c>
      <c r="AR21" s="16" t="s">
        <v>35461</v>
      </c>
      <c r="AS21" s="33">
        <f>IF(D6L1014C20=0,0,D6L1014C18/D6L1014C20)</f>
        <v>8.2115677361579195E-4</v>
      </c>
      <c r="AT21" s="16" t="s">
        <v>35462</v>
      </c>
      <c r="AU21" s="33">
        <f>IF(D6L1014C5=0,0,D6L1014C18/D6L1014C5)</f>
        <v>0.12215920171725712</v>
      </c>
      <c r="AV21" s="16" t="s">
        <v>35463</v>
      </c>
      <c r="AW21" s="33">
        <f>CHOOSE(MIN(D6L1014C9,RUN_YEARS),B7L810C1,B7L810C10,B7L810C19,B7L810C28,B7L810C37)</f>
        <v>588.59533905332023</v>
      </c>
      <c r="AX21" s="16" t="s">
        <v>35464</v>
      </c>
      <c r="AY21" s="33">
        <f>IF(D6L1014C23=0,0,D6L1014C19/D6L1014C23)</f>
        <v>8.2115677361579173E-4</v>
      </c>
      <c r="AZ21" s="16" t="s">
        <v>35465</v>
      </c>
      <c r="BA21" s="33">
        <f>IF(D6L1014C5=0,0,D6L1014C19/D6L1014C5)</f>
        <v>0.37784079828274286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3.1501011118222664</v>
      </c>
      <c r="J22" s="16" t="s">
        <v>35488</v>
      </c>
      <c r="K22" s="21">
        <f>IF(FLOW_THRU_100PCT="Y",1,INDEX(VariabilityMatrix,D6L1015C1,D6L1015C9))</f>
        <v>0.61691050769121758</v>
      </c>
      <c r="L22" s="16" t="s">
        <v>35468</v>
      </c>
      <c r="M22" s="15">
        <f>IF(D6L1015C2&lt;&gt;0,D6L1015C2*D6L1015C4,D6L1015C3*D6L1015C4)</f>
        <v>1.9433304761729433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0.97166523808647165</v>
      </c>
      <c r="R22" s="16" t="s">
        <v>35470</v>
      </c>
      <c r="S22" s="15">
        <f>D6L1015C5-D6L1015C7</f>
        <v>0.97166523808647165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0.94424854297999661</v>
      </c>
      <c r="X22" s="16" t="s">
        <v>35472</v>
      </c>
      <c r="Y22" s="33">
        <f>D6L1015C7-D6L1015C10</f>
        <v>2.7416695106475042E-2</v>
      </c>
      <c r="Z22" s="16" t="s">
        <v>35473</v>
      </c>
      <c r="AA22" s="33">
        <f>CHOOSE(MIN(D6L1015C9,RUN_YEARS),B7L810C7,B7L810C16,B7L810C25,B7L810C34,B7L810C43)</f>
        <v>102699.33333333333</v>
      </c>
      <c r="AB22" s="16" t="s">
        <v>35474</v>
      </c>
      <c r="AC22" s="33">
        <f>IF(D6L1015C12=0,0,D6L1015C10/D6L1015C12)</f>
        <v>9.1943006087023935E-6</v>
      </c>
      <c r="AD22" s="16" t="s">
        <v>35475</v>
      </c>
      <c r="AE22" s="33">
        <f>IF(D6L1015C5=0,0,D6L1015C10/D6L1015C5)</f>
        <v>0.48589190287363399</v>
      </c>
      <c r="AF22" s="16" t="s">
        <v>35476</v>
      </c>
      <c r="AG22" s="33">
        <f>CHOOSE(MIN(D6L1015C9,RUN_YEARS),B7L810C5,B7L810C14,B7L810C23,B7L810C32,B7L810C41)</f>
        <v>1146.8934051687283</v>
      </c>
      <c r="AH22" s="16" t="s">
        <v>35477</v>
      </c>
      <c r="AI22" s="33">
        <f>IF(D6L1015C15=0,0,D6L1015C11/D6L1015C15)</f>
        <v>2.3905181582626294E-5</v>
      </c>
      <c r="AJ22" s="16" t="s">
        <v>35478</v>
      </c>
      <c r="AK22" s="33">
        <f>IF(D6L1015C5=0,0,D6L1015C11/D6L1015C5)</f>
        <v>1.4108097126366036E-2</v>
      </c>
      <c r="AL22" s="16" t="s">
        <v>35479</v>
      </c>
      <c r="AM22" s="33">
        <f>D6L1015C8*CHOOSE(MIN(D6L1015C9,RUN_YEARS),B7L810C4,B7L810C13,B7L810C22,B7L810C31,B7L810C40)</f>
        <v>0.24926939730710407</v>
      </c>
      <c r="AN22" s="16" t="s">
        <v>35480</v>
      </c>
      <c r="AO22" s="33">
        <f>D6L1015C8-D6L1015C18</f>
        <v>0.72239584077936758</v>
      </c>
      <c r="AP22" s="16" t="s">
        <v>35481</v>
      </c>
      <c r="AQ22" s="33">
        <f>CHOOSE(MIN(D6L1015C9,RUN_YEARS),B7L810C2,B7L810C11,B7L810C20,B7L810C29,B7L810C38)</f>
        <v>187.48167426417035</v>
      </c>
      <c r="AR22" s="16" t="s">
        <v>35482</v>
      </c>
      <c r="AS22" s="33">
        <f>IF(D6L1015C20=0,0,D6L1015C18/D6L1015C20)</f>
        <v>1.3295667338444608E-3</v>
      </c>
      <c r="AT22" s="16" t="s">
        <v>35483</v>
      </c>
      <c r="AU22" s="33">
        <f>IF(D6L1015C5=0,0,D6L1015C18/D6L1015C5)</f>
        <v>0.12826917519350464</v>
      </c>
      <c r="AV22" s="16" t="s">
        <v>35484</v>
      </c>
      <c r="AW22" s="33">
        <f>CHOOSE(MIN(D6L1015C9,RUN_YEARS),B7L810C1,B7L810C10,B7L810C19,B7L810C28,B7L810C37)</f>
        <v>543.33176544704156</v>
      </c>
      <c r="AX22" s="16" t="s">
        <v>35485</v>
      </c>
      <c r="AY22" s="33">
        <f>IF(D6L1015C23=0,0,D6L1015C19/D6L1015C23)</f>
        <v>1.3295667338444606E-3</v>
      </c>
      <c r="AZ22" s="16" t="s">
        <v>35486</v>
      </c>
      <c r="BA22" s="33">
        <f>IF(D6L1015C5=0,0,D6L1015C19/D6L1015C5)</f>
        <v>0.37173082480649533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707.03548283633666</v>
      </c>
      <c r="J23" s="16" t="s">
        <v>35509</v>
      </c>
      <c r="K23" s="21">
        <f>IF(FLOW_THRU_100PCT="Y",1,INDEX(VariabilityMatrix,D6L1016C1,D6L1016C9))</f>
        <v>0.32355524390286988</v>
      </c>
      <c r="L23" s="16" t="s">
        <v>35489</v>
      </c>
      <c r="M23" s="15">
        <f>IF(D6L1016C2&lt;&gt;0,D6L1016C2*D6L1016C4,D6L1016C3*D6L1016C4)</f>
        <v>228.76503809709428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114.38251904854714</v>
      </c>
      <c r="R23" s="16" t="s">
        <v>35491</v>
      </c>
      <c r="S23" s="15">
        <f>D6L1016C5-D6L1016C7</f>
        <v>114.38251904854714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111.15507967195651</v>
      </c>
      <c r="X23" s="16" t="s">
        <v>35493</v>
      </c>
      <c r="Y23" s="33">
        <f>D6L1016C7-D6L1016C10</f>
        <v>3.227439376590624</v>
      </c>
      <c r="Z23" s="16" t="s">
        <v>35494</v>
      </c>
      <c r="AA23" s="33">
        <f>CHOOSE(MIN(D6L1016C9,RUN_YEARS),B7L810C7,B7L810C16,B7L810C25,B7L810C34,B7L810C43)</f>
        <v>102699.33333333333</v>
      </c>
      <c r="AB23" s="16" t="s">
        <v>35495</v>
      </c>
      <c r="AC23" s="33">
        <f>IF(D6L1016C12=0,0,D6L1016C10/D6L1016C12)</f>
        <v>1.0823349681460754E-3</v>
      </c>
      <c r="AD23" s="16" t="s">
        <v>35496</v>
      </c>
      <c r="AE23" s="33">
        <f>IF(D6L1016C5=0,0,D6L1016C10/D6L1016C5)</f>
        <v>0.48589190287363399</v>
      </c>
      <c r="AF23" s="16" t="s">
        <v>35497</v>
      </c>
      <c r="AG23" s="33">
        <f>CHOOSE(MIN(D6L1016C9,RUN_YEARS),B7L810C5,B7L810C14,B7L810C23,B7L810C32,B7L810C41)</f>
        <v>1146.8934051687283</v>
      </c>
      <c r="AH23" s="16" t="s">
        <v>35498</v>
      </c>
      <c r="AI23" s="33">
        <f>IF(D6L1016C15=0,0,D6L1016C11/D6L1016C15)</f>
        <v>2.8140709171797971E-3</v>
      </c>
      <c r="AJ23" s="16" t="s">
        <v>35499</v>
      </c>
      <c r="AK23" s="33">
        <f>IF(D6L1016C5=0,0,D6L1016C11/D6L1016C5)</f>
        <v>1.4108097126365999E-2</v>
      </c>
      <c r="AL23" s="16" t="s">
        <v>35500</v>
      </c>
      <c r="AM23" s="33">
        <f>D6L1016C8*CHOOSE(MIN(D6L1016C9,RUN_YEARS),B7L810C4,B7L810C13,B7L810C22,B7L810C31,B7L810C40)</f>
        <v>29.34350274982495</v>
      </c>
      <c r="AN23" s="16" t="s">
        <v>35501</v>
      </c>
      <c r="AO23" s="33">
        <f>D6L1016C8-D6L1016C18</f>
        <v>85.039016298722188</v>
      </c>
      <c r="AP23" s="16" t="s">
        <v>35502</v>
      </c>
      <c r="AQ23" s="33">
        <f>CHOOSE(MIN(D6L1016C9,RUN_YEARS),B7L810C2,B7L810C11,B7L810C20,B7L810C29,B7L810C38)</f>
        <v>187.48167426417035</v>
      </c>
      <c r="AR23" s="16" t="s">
        <v>35503</v>
      </c>
      <c r="AS23" s="33">
        <f>IF(D6L1016C20=0,0,D6L1016C18/D6L1016C20)</f>
        <v>0.15651397857946689</v>
      </c>
      <c r="AT23" s="16" t="s">
        <v>35504</v>
      </c>
      <c r="AU23" s="33">
        <f>IF(D6L1016C5=0,0,D6L1016C18/D6L1016C5)</f>
        <v>0.12826917519350464</v>
      </c>
      <c r="AV23" s="16" t="s">
        <v>35505</v>
      </c>
      <c r="AW23" s="33">
        <f>CHOOSE(MIN(D6L1016C9,RUN_YEARS),B7L810C1,B7L810C10,B7L810C19,B7L810C28,B7L810C37)</f>
        <v>543.33176544704156</v>
      </c>
      <c r="AX23" s="16" t="s">
        <v>35506</v>
      </c>
      <c r="AY23" s="33">
        <f>IF(D6L1016C23=0,0,D6L1016C19/D6L1016C23)</f>
        <v>0.15651397857946689</v>
      </c>
      <c r="AZ23" s="16" t="s">
        <v>35507</v>
      </c>
      <c r="BA23" s="33">
        <f>IF(D6L1016C5=0,0,D6L1016C19/D6L1016C5)</f>
        <v>0.37173082480649533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82.650111802356079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71.079096150026231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35.539548075013116</v>
      </c>
      <c r="R24" s="16" t="s">
        <v>35512</v>
      </c>
      <c r="S24" s="15">
        <f>D6L1017C5-D6L1017C7</f>
        <v>35.539548075013116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34.536757282874234</v>
      </c>
      <c r="X24" s="16" t="s">
        <v>35514</v>
      </c>
      <c r="Y24" s="33">
        <f>D6L1017C7-D6L1017C10</f>
        <v>1.0027907921388817</v>
      </c>
      <c r="Z24" s="16" t="s">
        <v>35515</v>
      </c>
      <c r="AA24" s="33">
        <f>CHOOSE(MIN(D6L1017C9,RUN_YEARS),B7L810C7,B7L810C16,B7L810C25,B7L810C34,B7L810C43)</f>
        <v>102699.33333333333</v>
      </c>
      <c r="AB24" s="16" t="s">
        <v>35516</v>
      </c>
      <c r="AC24" s="33">
        <f>IF(D6L1017C12=0,0,D6L1017C10/D6L1017C12)</f>
        <v>3.362899851625869E-4</v>
      </c>
      <c r="AD24" s="16" t="s">
        <v>35517</v>
      </c>
      <c r="AE24" s="33">
        <f>IF(D6L1017C5=0,0,D6L1017C10/D6L1017C5)</f>
        <v>0.48589190287363393</v>
      </c>
      <c r="AF24" s="16" t="s">
        <v>35518</v>
      </c>
      <c r="AG24" s="33">
        <f>CHOOSE(MIN(D6L1017C9,RUN_YEARS),B7L810C5,B7L810C14,B7L810C23,B7L810C32,B7L810C41)</f>
        <v>1146.8934051687283</v>
      </c>
      <c r="AH24" s="16" t="s">
        <v>35519</v>
      </c>
      <c r="AI24" s="33">
        <f>IF(D6L1017C15=0,0,D6L1017C11/D6L1017C15)</f>
        <v>8.7435396142272997E-4</v>
      </c>
      <c r="AJ24" s="16" t="s">
        <v>35520</v>
      </c>
      <c r="AK24" s="33">
        <f>IF(D6L1017C5=0,0,D6L1017C11/D6L1017C5)</f>
        <v>1.4108097126366057E-2</v>
      </c>
      <c r="AL24" s="16" t="s">
        <v>35521</v>
      </c>
      <c r="AM24" s="33">
        <f>D6L1017C8*CHOOSE(MIN(D6L1017C9,RUN_YEARS),B7L810C4,B7L810C13,B7L810C22,B7L810C31,B7L810C40)</f>
        <v>9.1172570366636752</v>
      </c>
      <c r="AN24" s="16" t="s">
        <v>35522</v>
      </c>
      <c r="AO24" s="33">
        <f>D6L1017C8-D6L1017C18</f>
        <v>26.422291038349442</v>
      </c>
      <c r="AP24" s="16" t="s">
        <v>35523</v>
      </c>
      <c r="AQ24" s="33">
        <f>CHOOSE(MIN(D6L1017C9,RUN_YEARS),B7L810C2,B7L810C11,B7L810C20,B7L810C29,B7L810C38)</f>
        <v>187.48167426417035</v>
      </c>
      <c r="AR24" s="16" t="s">
        <v>35524</v>
      </c>
      <c r="AS24" s="33">
        <f>IF(D6L1017C20=0,0,D6L1017C18/D6L1017C20)</f>
        <v>4.8630123837154551E-2</v>
      </c>
      <c r="AT24" s="16" t="s">
        <v>35525</v>
      </c>
      <c r="AU24" s="33">
        <f>IF(D6L1017C5=0,0,D6L1017C18/D6L1017C5)</f>
        <v>0.12826917519350464</v>
      </c>
      <c r="AV24" s="16" t="s">
        <v>35526</v>
      </c>
      <c r="AW24" s="33">
        <f>CHOOSE(MIN(D6L1017C9,RUN_YEARS),B7L810C1,B7L810C10,B7L810C19,B7L810C28,B7L810C37)</f>
        <v>543.33176544704156</v>
      </c>
      <c r="AX24" s="16" t="s">
        <v>35527</v>
      </c>
      <c r="AY24" s="33">
        <f>IF(D6L1017C23=0,0,D6L1017C19/D6L1017C23)</f>
        <v>4.8630123837154551E-2</v>
      </c>
      <c r="AZ24" s="16" t="s">
        <v>35528</v>
      </c>
      <c r="BA24" s="33">
        <f>IF(D6L1017C5=0,0,D6L1017C19/D6L1017C5)</f>
        <v>0.37173082480649539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499.23440170257697</v>
      </c>
      <c r="J25" s="16" t="s">
        <v>35550</v>
      </c>
      <c r="K25" s="21">
        <f>IF(FLOW_THRU_100PCT="Y",1,INDEX(VariabilityMatrix,D6L1018C1,D6L1018C9))</f>
        <v>0.30114706394756641</v>
      </c>
      <c r="L25" s="16" t="s">
        <v>35530</v>
      </c>
      <c r="M25" s="15">
        <f>IF(D6L1018C2&lt;&gt;0,D6L1018C2*D6L1018C4,D6L1018C3*D6L1018C4)</f>
        <v>150.342974294351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75.171487147175498</v>
      </c>
      <c r="R25" s="16" t="s">
        <v>35532</v>
      </c>
      <c r="S25" s="15">
        <f>D6L1018C5-D6L1018C7</f>
        <v>75.171487147175498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73.032291200405879</v>
      </c>
      <c r="X25" s="16" t="s">
        <v>35534</v>
      </c>
      <c r="Y25" s="33">
        <f>D6L1018C7-D6L1018C10</f>
        <v>2.1391959467696182</v>
      </c>
      <c r="Z25" s="16" t="s">
        <v>35535</v>
      </c>
      <c r="AA25" s="33">
        <f>CHOOSE(MIN(D6L1018C9,RUN_YEARS),B7L810C7,B7L810C16,B7L810C25,B7L810C34,B7L810C43)</f>
        <v>93623</v>
      </c>
      <c r="AB25" s="16" t="s">
        <v>35536</v>
      </c>
      <c r="AC25" s="33">
        <f>IF(D6L1018C12=0,0,D6L1018C10/D6L1018C12)</f>
        <v>7.8006783803558825E-4</v>
      </c>
      <c r="AD25" s="16" t="s">
        <v>35537</v>
      </c>
      <c r="AE25" s="33">
        <f>IF(D6L1018C5=0,0,D6L1018C10/D6L1018C5)</f>
        <v>0.48577122770910885</v>
      </c>
      <c r="AF25" s="16" t="s">
        <v>35538</v>
      </c>
      <c r="AG25" s="33">
        <f>CHOOSE(MIN(D6L1018C9,RUN_YEARS),B7L810C5,B7L810C14,B7L810C23,B7L810C32,B7L810C41)</f>
        <v>1054.738615947052</v>
      </c>
      <c r="AH25" s="16" t="s">
        <v>35539</v>
      </c>
      <c r="AI25" s="33">
        <f>IF(D6L1018C15=0,0,D6L1018C11/D6L1018C15)</f>
        <v>2.0281763788925367E-3</v>
      </c>
      <c r="AJ25" s="16" t="s">
        <v>35540</v>
      </c>
      <c r="AK25" s="33">
        <f>IF(D6L1018C5=0,0,D6L1018C11/D6L1018C5)</f>
        <v>1.4228772290891126E-2</v>
      </c>
      <c r="AL25" s="16" t="s">
        <v>35541</v>
      </c>
      <c r="AM25" s="33">
        <f>D6L1018C8*CHOOSE(MIN(D6L1018C9,RUN_YEARS),B7L810C4,B7L810C13,B7L810C22,B7L810C31,B7L810C40)</f>
        <v>19.469128786076237</v>
      </c>
      <c r="AN25" s="16" t="s">
        <v>35542</v>
      </c>
      <c r="AO25" s="33">
        <f>D6L1018C8-D6L1018C18</f>
        <v>55.702358361099257</v>
      </c>
      <c r="AP25" s="16" t="s">
        <v>35543</v>
      </c>
      <c r="AQ25" s="33">
        <f>CHOOSE(MIN(D6L1018C9,RUN_YEARS),B7L810C2,B7L810C11,B7L810C20,B7L810C29,B7L810C38)</f>
        <v>175.52825216221825</v>
      </c>
      <c r="AR25" s="16" t="s">
        <v>35544</v>
      </c>
      <c r="AS25" s="33">
        <f>IF(D6L1018C20=0,0,D6L1018C18/D6L1018C20)</f>
        <v>0.11091735117423386</v>
      </c>
      <c r="AT25" s="16" t="s">
        <v>35545</v>
      </c>
      <c r="AU25" s="33">
        <f>IF(D6L1018C5=0,0,D6L1018C18/D6L1018C5)</f>
        <v>0.12949809512188007</v>
      </c>
      <c r="AV25" s="16" t="s">
        <v>35546</v>
      </c>
      <c r="AW25" s="33">
        <f>CHOOSE(MIN(D6L1018C9,RUN_YEARS),B7L810C1,B7L810C10,B7L810C19,B7L810C28,B7L810C37)</f>
        <v>502.19697613946403</v>
      </c>
      <c r="AX25" s="16" t="s">
        <v>35547</v>
      </c>
      <c r="AY25" s="33">
        <f>IF(D6L1018C23=0,0,D6L1018C19/D6L1018C23)</f>
        <v>0.11091735117423383</v>
      </c>
      <c r="AZ25" s="16" t="s">
        <v>35548</v>
      </c>
      <c r="BA25" s="33">
        <f>IF(D6L1018C5=0,0,D6L1018C19/D6L1018C5)</f>
        <v>0.3705019048781199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1898.910789681868</v>
      </c>
      <c r="J26" s="16" t="s">
        <v>35571</v>
      </c>
      <c r="K26" s="21">
        <f>IF(FLOW_THRU_100PCT="Y",1,INDEX(VariabilityMatrix,D6L1019C1,D6L1019C9))</f>
        <v>0.32355524390286988</v>
      </c>
      <c r="L26" s="16" t="s">
        <v>35551</v>
      </c>
      <c r="M26" s="15">
        <f>IF(D6L1019C2&lt;&gt;0,D6L1019C2*D6L1019C4,D6L1019C3*D6L1019C4)</f>
        <v>614.40254370530806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307.20127185265403</v>
      </c>
      <c r="R26" s="16" t="s">
        <v>35553</v>
      </c>
      <c r="S26" s="15">
        <f>D6L1019C5-D6L1019C7</f>
        <v>307.20127185265403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298.53322109137321</v>
      </c>
      <c r="X26" s="16" t="s">
        <v>35555</v>
      </c>
      <c r="Y26" s="33">
        <f>D6L1019C7-D6L1019C10</f>
        <v>8.6680507612808242</v>
      </c>
      <c r="Z26" s="16" t="s">
        <v>35556</v>
      </c>
      <c r="AA26" s="33">
        <f>CHOOSE(MIN(D6L1019C9,RUN_YEARS),B7L810C7,B7L810C16,B7L810C25,B7L810C34,B7L810C43)</f>
        <v>102699.33333333333</v>
      </c>
      <c r="AB26" s="16" t="s">
        <v>35557</v>
      </c>
      <c r="AC26" s="33">
        <f>IF(D6L1019C12=0,0,D6L1019C10/D6L1019C12)</f>
        <v>2.9068662025528232E-3</v>
      </c>
      <c r="AD26" s="16" t="s">
        <v>35558</v>
      </c>
      <c r="AE26" s="33">
        <f>IF(D6L1019C5=0,0,D6L1019C10/D6L1019C5)</f>
        <v>0.48589190287363399</v>
      </c>
      <c r="AF26" s="16" t="s">
        <v>35559</v>
      </c>
      <c r="AG26" s="33">
        <f>CHOOSE(MIN(D6L1019C9,RUN_YEARS),B7L810C5,B7L810C14,B7L810C23,B7L810C32,B7L810C41)</f>
        <v>1146.8934051687283</v>
      </c>
      <c r="AH26" s="16" t="s">
        <v>35560</v>
      </c>
      <c r="AI26" s="33">
        <f>IF(D6L1019C15=0,0,D6L1019C11/D6L1019C15)</f>
        <v>7.5578521266373485E-3</v>
      </c>
      <c r="AJ26" s="16" t="s">
        <v>35561</v>
      </c>
      <c r="AK26" s="33">
        <f>IF(D6L1019C5=0,0,D6L1019C11/D6L1019C5)</f>
        <v>1.4108097126366011E-2</v>
      </c>
      <c r="AL26" s="16" t="s">
        <v>35562</v>
      </c>
      <c r="AM26" s="33">
        <f>D6L1019C8*CHOOSE(MIN(D6L1019C9,RUN_YEARS),B7L810C4,B7L810C13,B7L810C22,B7L810C31,B7L810C40)</f>
        <v>78.808907517871049</v>
      </c>
      <c r="AN26" s="16" t="s">
        <v>35563</v>
      </c>
      <c r="AO26" s="33">
        <f>D6L1019C8-D6L1019C18</f>
        <v>228.392364334783</v>
      </c>
      <c r="AP26" s="16" t="s">
        <v>35564</v>
      </c>
      <c r="AQ26" s="33">
        <f>CHOOSE(MIN(D6L1019C9,RUN_YEARS),B7L810C2,B7L810C11,B7L810C20,B7L810C29,B7L810C38)</f>
        <v>187.48167426417035</v>
      </c>
      <c r="AR26" s="16" t="s">
        <v>35565</v>
      </c>
      <c r="AS26" s="33">
        <f>IF(D6L1019C20=0,0,D6L1019C18/D6L1019C20)</f>
        <v>0.42035525779882704</v>
      </c>
      <c r="AT26" s="16" t="s">
        <v>35566</v>
      </c>
      <c r="AU26" s="33">
        <f>IF(D6L1019C5=0,0,D6L1019C18/D6L1019C5)</f>
        <v>0.12826917519350464</v>
      </c>
      <c r="AV26" s="16" t="s">
        <v>35567</v>
      </c>
      <c r="AW26" s="33">
        <f>CHOOSE(MIN(D6L1019C9,RUN_YEARS),B7L810C1,B7L810C10,B7L810C19,B7L810C28,B7L810C37)</f>
        <v>543.33176544704156</v>
      </c>
      <c r="AX26" s="16" t="s">
        <v>35568</v>
      </c>
      <c r="AY26" s="33">
        <f>IF(D6L1019C23=0,0,D6L1019C19/D6L1019C23)</f>
        <v>0.42035525779882704</v>
      </c>
      <c r="AZ26" s="16" t="s">
        <v>35569</v>
      </c>
      <c r="BA26" s="33">
        <f>IF(D6L1019C5=0,0,D6L1019C19/D6L1019C5)</f>
        <v>0.37173082480649539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585.2797728564891</v>
      </c>
      <c r="J27" s="16" t="s">
        <v>35592</v>
      </c>
      <c r="K27" s="21">
        <f>IF(FLOW_THRU_100PCT="Y",1,INDEX(VariabilityMatrix,D6L1020C1,D6L1020C9))</f>
        <v>0.30114706394756641</v>
      </c>
      <c r="L27" s="16" t="s">
        <v>35572</v>
      </c>
      <c r="M27" s="15">
        <f>IF(D6L1020C2&lt;&gt;0,D6L1020C2*D6L1020C4,D6L1020C3*D6L1020C4)</f>
        <v>176.25528518363026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88.127642591815132</v>
      </c>
      <c r="R27" s="16" t="s">
        <v>35574</v>
      </c>
      <c r="S27" s="15">
        <f>D6L1020C5-D6L1020C7</f>
        <v>88.127642591815132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85.619746273871186</v>
      </c>
      <c r="X27" s="16" t="s">
        <v>35576</v>
      </c>
      <c r="Y27" s="33">
        <f>D6L1020C7-D6L1020C10</f>
        <v>2.5078963179439455</v>
      </c>
      <c r="Z27" s="16" t="s">
        <v>35577</v>
      </c>
      <c r="AA27" s="33">
        <f>CHOOSE(MIN(D6L1020C9,RUN_YEARS),B7L810C7,B7L810C16,B7L810C25,B7L810C34,B7L810C43)</f>
        <v>93623</v>
      </c>
      <c r="AB27" s="16" t="s">
        <v>35578</v>
      </c>
      <c r="AC27" s="33">
        <f>IF(D6L1020C12=0,0,D6L1020C10/D6L1020C12)</f>
        <v>9.1451615814352441E-4</v>
      </c>
      <c r="AD27" s="16" t="s">
        <v>35579</v>
      </c>
      <c r="AE27" s="33">
        <f>IF(D6L1020C5=0,0,D6L1020C10/D6L1020C5)</f>
        <v>0.48577122770910891</v>
      </c>
      <c r="AF27" s="16" t="s">
        <v>35580</v>
      </c>
      <c r="AG27" s="33">
        <f>CHOOSE(MIN(D6L1020C9,RUN_YEARS),B7L810C5,B7L810C14,B7L810C23,B7L810C32,B7L810C41)</f>
        <v>1054.738615947052</v>
      </c>
      <c r="AH27" s="16" t="s">
        <v>35581</v>
      </c>
      <c r="AI27" s="33">
        <f>IF(D6L1020C15=0,0,D6L1020C11/D6L1020C15)</f>
        <v>2.3777420111731665E-3</v>
      </c>
      <c r="AJ27" s="16" t="s">
        <v>35582</v>
      </c>
      <c r="AK27" s="33">
        <f>IF(D6L1020C5=0,0,D6L1020C11/D6L1020C5)</f>
        <v>1.4228772290891091E-2</v>
      </c>
      <c r="AL27" s="16" t="s">
        <v>35583</v>
      </c>
      <c r="AM27" s="33">
        <f>D6L1020C8*CHOOSE(MIN(D6L1020C9,RUN_YEARS),B7L810C4,B7L810C13,B7L810C22,B7L810C31,B7L810C40)</f>
        <v>22.82472368644385</v>
      </c>
      <c r="AN27" s="16" t="s">
        <v>35584</v>
      </c>
      <c r="AO27" s="33">
        <f>D6L1020C8-D6L1020C18</f>
        <v>65.302918905371286</v>
      </c>
      <c r="AP27" s="16" t="s">
        <v>35585</v>
      </c>
      <c r="AQ27" s="33">
        <f>CHOOSE(MIN(D6L1020C9,RUN_YEARS),B7L810C2,B7L810C11,B7L810C20,B7L810C29,B7L810C38)</f>
        <v>175.52825216221825</v>
      </c>
      <c r="AR27" s="16" t="s">
        <v>35586</v>
      </c>
      <c r="AS27" s="33">
        <f>IF(D6L1020C20=0,0,D6L1020C18/D6L1020C20)</f>
        <v>0.13003447254376968</v>
      </c>
      <c r="AT27" s="16" t="s">
        <v>35587</v>
      </c>
      <c r="AU27" s="33">
        <f>IF(D6L1020C5=0,0,D6L1020C18/D6L1020C5)</f>
        <v>0.12949809512188007</v>
      </c>
      <c r="AV27" s="16" t="s">
        <v>35588</v>
      </c>
      <c r="AW27" s="33">
        <f>CHOOSE(MIN(D6L1020C9,RUN_YEARS),B7L810C1,B7L810C10,B7L810C19,B7L810C28,B7L810C37)</f>
        <v>502.19697613946403</v>
      </c>
      <c r="AX27" s="16" t="s">
        <v>35589</v>
      </c>
      <c r="AY27" s="33">
        <f>IF(D6L1020C23=0,0,D6L1020C19/D6L1020C23)</f>
        <v>0.13003447254376968</v>
      </c>
      <c r="AZ27" s="16" t="s">
        <v>35590</v>
      </c>
      <c r="BA27" s="33">
        <f>IF(D6L1020C5=0,0,D6L1020C19/D6L1020C5)</f>
        <v>0.37050190487811996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0.30114706394756641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93623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1054.738615947052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175.52825216221825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502.19697613946403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0.30114706394756641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93623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1054.738615947052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175.52825216221825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502.19697613946403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0.30114706394756641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93623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1054.738615947052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175.52825216221825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502.19697613946403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0.30114706394756641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93623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1054.738615947052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175.52825216221825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502.19697613946403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0.30114706394756641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93623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1054.738615947052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175.52825216221825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502.19697613946403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42.696151447935506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36.718690245224536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18.359345122612268</v>
      </c>
      <c r="R33" s="16" t="s">
        <v>35700</v>
      </c>
      <c r="S33" s="15">
        <f>D6L1026C5-D6L1026C7</f>
        <v>18.359345122612268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17.836883240293204</v>
      </c>
      <c r="X33" s="16" t="s">
        <v>35702</v>
      </c>
      <c r="Y33" s="33">
        <f>D6L1026C7-D6L1026C10</f>
        <v>0.52246188231906388</v>
      </c>
      <c r="Z33" s="16" t="s">
        <v>35703</v>
      </c>
      <c r="AA33" s="33">
        <f>CHOOSE(MIN(D6L1026C9,RUN_YEARS),B7L810C7,B7L810C16,B7L810C25,B7L810C34,B7L810C43)</f>
        <v>93623</v>
      </c>
      <c r="AB33" s="16" t="s">
        <v>35704</v>
      </c>
      <c r="AC33" s="33">
        <f>IF(D6L1026C12=0,0,D6L1026C10/D6L1026C12)</f>
        <v>1.9051817651958604E-4</v>
      </c>
      <c r="AD33" s="16" t="s">
        <v>35705</v>
      </c>
      <c r="AE33" s="33">
        <f>IF(D6L1026C5=0,0,D6L1026C10/D6L1026C5)</f>
        <v>0.48577122770910891</v>
      </c>
      <c r="AF33" s="16" t="s">
        <v>35706</v>
      </c>
      <c r="AG33" s="33">
        <f>CHOOSE(MIN(D6L1026C9,RUN_YEARS),B7L810C5,B7L810C14,B7L810C23,B7L810C32,B7L810C41)</f>
        <v>1054.738615947052</v>
      </c>
      <c r="AH33" s="16" t="s">
        <v>35707</v>
      </c>
      <c r="AI33" s="33">
        <f>IF(D6L1026C15=0,0,D6L1026C11/D6L1026C15)</f>
        <v>4.9534725895092433E-4</v>
      </c>
      <c r="AJ33" s="16" t="s">
        <v>35708</v>
      </c>
      <c r="AK33" s="33">
        <f>IF(D6L1026C5=0,0,D6L1026C11/D6L1026C5)</f>
        <v>1.4228772290891091E-2</v>
      </c>
      <c r="AL33" s="16" t="s">
        <v>35709</v>
      </c>
      <c r="AM33" s="33">
        <f>D6L1026C8*CHOOSE(MIN(D6L1026C9,RUN_YEARS),B7L810C4,B7L810C13,B7L810C22,B7L810C31,B7L810C40)</f>
        <v>4.7550004421269367</v>
      </c>
      <c r="AN33" s="16" t="s">
        <v>35710</v>
      </c>
      <c r="AO33" s="33">
        <f>D6L1026C8-D6L1026C18</f>
        <v>13.604344680485331</v>
      </c>
      <c r="AP33" s="16" t="s">
        <v>35711</v>
      </c>
      <c r="AQ33" s="33">
        <f>CHOOSE(MIN(D6L1026C9,RUN_YEARS),B7L810C2,B7L810C11,B7L810C20,B7L810C29,B7L810C38)</f>
        <v>175.52825216221825</v>
      </c>
      <c r="AR33" s="16" t="s">
        <v>35712</v>
      </c>
      <c r="AS33" s="33">
        <f>IF(D6L1026C20=0,0,D6L1026C18/D6L1026C20)</f>
        <v>2.7089658693419335E-2</v>
      </c>
      <c r="AT33" s="16" t="s">
        <v>35713</v>
      </c>
      <c r="AU33" s="33">
        <f>IF(D6L1026C5=0,0,D6L1026C18/D6L1026C5)</f>
        <v>0.12949809512188007</v>
      </c>
      <c r="AV33" s="16" t="s">
        <v>35714</v>
      </c>
      <c r="AW33" s="33">
        <f>CHOOSE(MIN(D6L1026C9,RUN_YEARS),B7L810C1,B7L810C10,B7L810C19,B7L810C28,B7L810C37)</f>
        <v>502.19697613946403</v>
      </c>
      <c r="AX33" s="16" t="s">
        <v>35715</v>
      </c>
      <c r="AY33" s="33">
        <f>IF(D6L1026C23=0,0,D6L1026C19/D6L1026C23)</f>
        <v>2.7089658693419331E-2</v>
      </c>
      <c r="AZ33" s="16" t="s">
        <v>35716</v>
      </c>
      <c r="BA33" s="33">
        <f>IF(D6L1026C5=0,0,D6L1026C19/D6L1026C5)</f>
        <v>0.37050190487811996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-1.1272925676258502E-3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-9.694716081582312E-4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-4.847358040791156E-4</v>
      </c>
      <c r="R34" s="16" t="s">
        <v>35720</v>
      </c>
      <c r="S34" s="15">
        <f>D6L1027C5-D6L1027C7</f>
        <v>-4.847358040791156E-4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-4.7105840446996501E-4</v>
      </c>
      <c r="X34" s="16" t="s">
        <v>35722</v>
      </c>
      <c r="Y34" s="33">
        <f>D6L1027C7-D6L1027C10</f>
        <v>-1.3677399609150591E-5</v>
      </c>
      <c r="Z34" s="16" t="s">
        <v>35723</v>
      </c>
      <c r="AA34" s="33">
        <f>CHOOSE(MIN(D6L1027C9,RUN_YEARS),B7L810C7,B7L810C16,B7L810C25,B7L810C34,B7L810C43)</f>
        <v>102699.33333333333</v>
      </c>
      <c r="AB34" s="16" t="s">
        <v>35724</v>
      </c>
      <c r="AC34" s="33">
        <f>IF(D6L1027C12=0,0,D6L1027C10/D6L1027C12)</f>
        <v>-4.5867717849836585E-9</v>
      </c>
      <c r="AD34" s="16" t="s">
        <v>35725</v>
      </c>
      <c r="AE34" s="33">
        <f>IF(D6L1027C5=0,0,D6L1027C10/D6L1027C5)</f>
        <v>0.48589190287363399</v>
      </c>
      <c r="AF34" s="16" t="s">
        <v>35726</v>
      </c>
      <c r="AG34" s="33">
        <f>CHOOSE(MIN(D6L1027C9,RUN_YEARS),B7L810C5,B7L810C14,B7L810C23,B7L810C32,B7L810C41)</f>
        <v>1146.8934051687283</v>
      </c>
      <c r="AH34" s="16" t="s">
        <v>35727</v>
      </c>
      <c r="AI34" s="33">
        <f>IF(D6L1027C15=0,0,D6L1027C11/D6L1027C15)</f>
        <v>-1.1925606640957538E-8</v>
      </c>
      <c r="AJ34" s="16" t="s">
        <v>35728</v>
      </c>
      <c r="AK34" s="33">
        <f>IF(D6L1027C5=0,0,D6L1027C11/D6L1027C5)</f>
        <v>1.4108097126366025E-2</v>
      </c>
      <c r="AL34" s="16" t="s">
        <v>35729</v>
      </c>
      <c r="AM34" s="33">
        <f>D6L1027C8*CHOOSE(MIN(D6L1027C9,RUN_YEARS),B7L810C4,B7L810C13,B7L810C22,B7L810C31,B7L810C40)</f>
        <v>-1.2435332355197683E-4</v>
      </c>
      <c r="AN34" s="16" t="s">
        <v>35730</v>
      </c>
      <c r="AO34" s="33">
        <f>D6L1027C8-D6L1027C18</f>
        <v>-3.6038248052713877E-4</v>
      </c>
      <c r="AP34" s="16" t="s">
        <v>35731</v>
      </c>
      <c r="AQ34" s="33">
        <f>CHOOSE(MIN(D6L1027C9,RUN_YEARS),B7L810C2,B7L810C11,B7L810C20,B7L810C29,B7L810C38)</f>
        <v>187.48167426417035</v>
      </c>
      <c r="AR34" s="16" t="s">
        <v>35732</v>
      </c>
      <c r="AS34" s="33">
        <f>IF(D6L1027C20=0,0,D6L1027C18/D6L1027C20)</f>
        <v>-6.6328255302839486E-7</v>
      </c>
      <c r="AT34" s="16" t="s">
        <v>35733</v>
      </c>
      <c r="AU34" s="33">
        <f>IF(D6L1027C5=0,0,D6L1027C18/D6L1027C5)</f>
        <v>0.12826917519350464</v>
      </c>
      <c r="AV34" s="16" t="s">
        <v>35734</v>
      </c>
      <c r="AW34" s="33">
        <f>CHOOSE(MIN(D6L1027C9,RUN_YEARS),B7L810C1,B7L810C10,B7L810C19,B7L810C28,B7L810C37)</f>
        <v>543.33176544704156</v>
      </c>
      <c r="AX34" s="16" t="s">
        <v>35735</v>
      </c>
      <c r="AY34" s="33">
        <f>IF(D6L1027C23=0,0,D6L1027C19/D6L1027C23)</f>
        <v>-6.6328255302839486E-7</v>
      </c>
      <c r="AZ34" s="16" t="s">
        <v>35736</v>
      </c>
      <c r="BA34" s="33">
        <f>IF(D6L1027C5=0,0,D6L1027C19/D6L1027C5)</f>
        <v>0.37173082480649539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12608.958611651919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8796.3031199850338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4398.1515599925169</v>
      </c>
      <c r="R35" s="16" t="s">
        <v>35740</v>
      </c>
      <c r="S35" s="15">
        <f>SUM(D6L1001C8:D6L1027C8)-2*SUM(D6L1009C8,D6L1011C8,D6L1022C8,D6L1024C8,D6L1027C8)</f>
        <v>4398.1515599925169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4273.9836488128294</v>
      </c>
      <c r="X35" s="16" t="s">
        <v>35742</v>
      </c>
      <c r="Y35" s="33">
        <f>SUM(D6L1001C11:D6L1027C11)-2*SUM(D6L1009C11,D6L1011C11,D6L1022C11,D6L1024C11,D6L1027C11)</f>
        <v>124.16791117968712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4.1774102574317261E-2</v>
      </c>
      <c r="AD35" s="16" t="s">
        <v>35744</v>
      </c>
      <c r="AE35" s="33">
        <f>IF(D6L1028C5=0,0,D6L1028C10/D6L1028C5)</f>
        <v>0.48588407999519928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0.10861266669322509</v>
      </c>
      <c r="AJ35" s="16" t="s">
        <v>35746</v>
      </c>
      <c r="AK35" s="33">
        <f>IF(D6L1028C5=0,0,D6L1028C11/D6L1028C5)</f>
        <v>1.4115920004800652E-2</v>
      </c>
      <c r="AL35" s="16" t="s">
        <v>35747</v>
      </c>
      <c r="AM35" s="33">
        <f>SUM(D6L1001C18:D6L1027C18)-2*SUM(D6L1009C18,D6L1011C18,D6L1022C18,D6L1024C18,D6L1027C18)</f>
        <v>1128.4728895309572</v>
      </c>
      <c r="AN35" s="16" t="s">
        <v>35748</v>
      </c>
      <c r="AO35" s="33">
        <f>SUM(D6L1001C19:D6L1027C19)-2*SUM(D6L1009C19,D6L1011C19,D6L1022C19,D6L1024C19,D6L1027C19)</f>
        <v>3269.6786704615606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6.0358211257900996</v>
      </c>
      <c r="AT35" s="16" t="s">
        <v>35750</v>
      </c>
      <c r="AU35" s="33">
        <f>IF(D6L1028C5=0,0,D6L1028C18/D6L1028C5)</f>
        <v>0.12828945002669226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6.0358211257900987</v>
      </c>
      <c r="AZ35" s="16" t="s">
        <v>35752</v>
      </c>
      <c r="BA35" s="33">
        <f>IF(D6L1028C5=0,0,D6L1028C19/D6L1028C5)</f>
        <v>0.37171054997330782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89.865007686397789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44.932503843198894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22.466251921599447</v>
      </c>
      <c r="R36" s="16" t="s">
        <v>35757</v>
      </c>
      <c r="S36" s="15">
        <f>D6L1029C5-D6L1029C7</f>
        <v>22.466251921599447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21.826917555954982</v>
      </c>
      <c r="X36" s="16" t="s">
        <v>35759</v>
      </c>
      <c r="Y36" s="33">
        <f>D6L1029C7-D6L1029C10</f>
        <v>0.63933436564446566</v>
      </c>
      <c r="Z36" s="16" t="s">
        <v>35760</v>
      </c>
      <c r="AA36" s="33">
        <f>CHOOSE(MIN(D6L1029C9,RUN_YEARS),B7L810C7,B7L810C16,B7L810C25,B7L810C34,B7L810C43)</f>
        <v>93623</v>
      </c>
      <c r="AB36" s="16" t="s">
        <v>35761</v>
      </c>
      <c r="AC36" s="33">
        <f>IF(D6L1029C12=0,0,D6L1029C10/D6L1029C12)</f>
        <v>2.3313627587190095E-4</v>
      </c>
      <c r="AD36" s="16" t="s">
        <v>35762</v>
      </c>
      <c r="AE36" s="33">
        <f>IF(D6L1029C5=0,0,D6L1029C10/D6L1029C5)</f>
        <v>0.48577122770910891</v>
      </c>
      <c r="AF36" s="16" t="s">
        <v>35763</v>
      </c>
      <c r="AG36" s="33">
        <f>CHOOSE(MIN(D6L1029C9,RUN_YEARS),B7L810C5,B7L810C14,B7L810C23,B7L810C32,B7L810C41)</f>
        <v>1054.738615947052</v>
      </c>
      <c r="AH36" s="16" t="s">
        <v>35764</v>
      </c>
      <c r="AI36" s="33">
        <f>IF(D6L1029C15=0,0,D6L1029C11/D6L1029C15)</f>
        <v>6.0615431726694289E-4</v>
      </c>
      <c r="AJ36" s="16" t="s">
        <v>35765</v>
      </c>
      <c r="AK36" s="33">
        <f>IF(D6L1029C5=0,0,D6L1029C11/D6L1029C5)</f>
        <v>1.4228772290891086E-2</v>
      </c>
      <c r="AL36" s="16" t="s">
        <v>35766</v>
      </c>
      <c r="AM36" s="33">
        <f>D6L1029C8*CHOOSE(MIN(D6L1029C9,RUN_YEARS),B7L810C4,B7L810C13,B7L810C22,B7L810C31,B7L810C40)</f>
        <v>5.8186736567508124</v>
      </c>
      <c r="AN36" s="16" t="s">
        <v>35767</v>
      </c>
      <c r="AO36" s="33">
        <f>D6L1029C8-D6L1029C18</f>
        <v>16.647578264848633</v>
      </c>
      <c r="AP36" s="16" t="s">
        <v>35768</v>
      </c>
      <c r="AQ36" s="33">
        <f>CHOOSE(MIN(D6L1029C9,RUN_YEARS),B7L810C2,B7L810C11,B7L810C20,B7L810C29,B7L810C38)</f>
        <v>175.52825216221825</v>
      </c>
      <c r="AR36" s="16" t="s">
        <v>35769</v>
      </c>
      <c r="AS36" s="33">
        <f>IF(D6L1029C20=0,0,D6L1029C18/D6L1029C20)</f>
        <v>3.3149499212088998E-2</v>
      </c>
      <c r="AT36" s="16" t="s">
        <v>35770</v>
      </c>
      <c r="AU36" s="33">
        <f>IF(D6L1029C5=0,0,D6L1029C18/D6L1029C5)</f>
        <v>0.12949809512188007</v>
      </c>
      <c r="AV36" s="16" t="s">
        <v>35771</v>
      </c>
      <c r="AW36" s="33">
        <f>CHOOSE(MIN(D6L1029C9,RUN_YEARS),B7L810C1,B7L810C10,B7L810C19,B7L810C28,B7L810C37)</f>
        <v>502.19697613946403</v>
      </c>
      <c r="AX36" s="16" t="s">
        <v>35772</v>
      </c>
      <c r="AY36" s="33">
        <f>IF(D6L1029C23=0,0,D6L1029C19/D6L1029C23)</f>
        <v>3.3149499212088984E-2</v>
      </c>
      <c r="AZ36" s="16" t="s">
        <v>35773</v>
      </c>
      <c r="BA36" s="33">
        <f>IF(D6L1029C5=0,0,D6L1029C19/D6L1029C5)</f>
        <v>0.3705019048781199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0.17003019744250414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0.17003019744250414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8.5015098721252069E-2</v>
      </c>
      <c r="R37" s="16" t="s">
        <v>35777</v>
      </c>
      <c r="S37" s="15">
        <f>D6L1030C5-D6L1030C7</f>
        <v>8.5015098721252069E-2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8.2595777759267422E-2</v>
      </c>
      <c r="X37" s="16" t="s">
        <v>35779</v>
      </c>
      <c r="Y37" s="33">
        <f>D6L1030C7-D6L1030C10</f>
        <v>2.4193209619846473E-3</v>
      </c>
      <c r="Z37" s="16" t="s">
        <v>35780</v>
      </c>
      <c r="AA37" s="33">
        <f>CHOOSE(MIN(D6L1030C9,RUN_YEARS),B7L810C7,B7L810C16,B7L810C25,B7L810C34,B7L810C43)</f>
        <v>93623</v>
      </c>
      <c r="AB37" s="16" t="s">
        <v>35781</v>
      </c>
      <c r="AC37" s="33">
        <f>IF(D6L1030C12=0,0,D6L1030C10/D6L1030C12)</f>
        <v>8.8221673904134055E-7</v>
      </c>
      <c r="AD37" s="16" t="s">
        <v>35782</v>
      </c>
      <c r="AE37" s="33">
        <f>IF(D6L1030C5=0,0,D6L1030C10/D6L1030C5)</f>
        <v>0.48577122770910891</v>
      </c>
      <c r="AF37" s="16" t="s">
        <v>35783</v>
      </c>
      <c r="AG37" s="33">
        <f>CHOOSE(MIN(D6L1030C9,RUN_YEARS),B7L810C5,B7L810C14,B7L810C23,B7L810C32,B7L810C41)</f>
        <v>1054.738615947052</v>
      </c>
      <c r="AH37" s="16" t="s">
        <v>35784</v>
      </c>
      <c r="AI37" s="33">
        <f>IF(D6L1030C15=0,0,D6L1030C11/D6L1030C15)</f>
        <v>2.293763521507491E-6</v>
      </c>
      <c r="AJ37" s="16" t="s">
        <v>35785</v>
      </c>
      <c r="AK37" s="33">
        <f>IF(D6L1030C5=0,0,D6L1030C11/D6L1030C5)</f>
        <v>1.422877229089111E-2</v>
      </c>
      <c r="AL37" s="16" t="s">
        <v>35786</v>
      </c>
      <c r="AM37" s="33">
        <f>D6L1030C8*CHOOSE(MIN(D6L1030C9,RUN_YEARS),B7L810C4,B7L810C13,B7L810C22,B7L810C31,B7L810C40)</f>
        <v>2.2018586682001452E-2</v>
      </c>
      <c r="AN37" s="16" t="s">
        <v>35787</v>
      </c>
      <c r="AO37" s="33">
        <f>D6L1030C8-D6L1030C18</f>
        <v>6.2996512039250621E-2</v>
      </c>
      <c r="AP37" s="16" t="s">
        <v>35788</v>
      </c>
      <c r="AQ37" s="33">
        <f>CHOOSE(MIN(D6L1030C9,RUN_YEARS),B7L810C2,B7L810C11,B7L810C20,B7L810C29,B7L810C38)</f>
        <v>175.52825216221825</v>
      </c>
      <c r="AR37" s="16" t="s">
        <v>35789</v>
      </c>
      <c r="AS37" s="33">
        <f>IF(D6L1030C20=0,0,D6L1030C18/D6L1030C20)</f>
        <v>1.2544183862579851E-4</v>
      </c>
      <c r="AT37" s="16" t="s">
        <v>35790</v>
      </c>
      <c r="AU37" s="33">
        <f>IF(D6L1030C5=0,0,D6L1030C18/D6L1030C5)</f>
        <v>0.12949809512188007</v>
      </c>
      <c r="AV37" s="16" t="s">
        <v>35791</v>
      </c>
      <c r="AW37" s="33">
        <f>CHOOSE(MIN(D6L1030C9,RUN_YEARS),B7L810C1,B7L810C10,B7L810C19,B7L810C28,B7L810C37)</f>
        <v>502.19697613946403</v>
      </c>
      <c r="AX37" s="16" t="s">
        <v>35792</v>
      </c>
      <c r="AY37" s="33">
        <f>IF(D6L1030C23=0,0,D6L1030C19/D6L1030C23)</f>
        <v>1.2544183862579848E-4</v>
      </c>
      <c r="AZ37" s="16" t="s">
        <v>35793</v>
      </c>
      <c r="BA37" s="33">
        <f>IF(D6L1030C5=0,0,D6L1030C19/D6L1030C5)</f>
        <v>0.37050190487811996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201.82916539676938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100.91458269838469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50.457291349192346</v>
      </c>
      <c r="R38" s="16" t="s">
        <v>35797</v>
      </c>
      <c r="S38" s="15">
        <f>D6L1031C5-D6L1031C7</f>
        <v>50.457291349192346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49.021400731146734</v>
      </c>
      <c r="X38" s="16" t="s">
        <v>35799</v>
      </c>
      <c r="Y38" s="33">
        <f>D6L1031C7-D6L1031C10</f>
        <v>1.4358906180456117</v>
      </c>
      <c r="Z38" s="16" t="s">
        <v>35800</v>
      </c>
      <c r="AA38" s="33">
        <f>CHOOSE(MIN(D6L1031C9,RUN_YEARS),B7L810C7,B7L810C16,B7L810C25,B7L810C34,B7L810C43)</f>
        <v>93623</v>
      </c>
      <c r="AB38" s="16" t="s">
        <v>35801</v>
      </c>
      <c r="AC38" s="33">
        <f>IF(D6L1031C12=0,0,D6L1031C10/D6L1031C12)</f>
        <v>5.2360425035671506E-4</v>
      </c>
      <c r="AD38" s="16" t="s">
        <v>35802</v>
      </c>
      <c r="AE38" s="33">
        <f>IF(D6L1031C5=0,0,D6L1031C10/D6L1031C5)</f>
        <v>0.48577122770910891</v>
      </c>
      <c r="AF38" s="16" t="s">
        <v>35803</v>
      </c>
      <c r="AG38" s="33">
        <f>CHOOSE(MIN(D6L1031C9,RUN_YEARS),B7L810C5,B7L810C14,B7L810C23,B7L810C32,B7L810C41)</f>
        <v>1054.738615947052</v>
      </c>
      <c r="AH38" s="16" t="s">
        <v>35804</v>
      </c>
      <c r="AI38" s="33">
        <f>IF(D6L1031C15=0,0,D6L1031C11/D6L1031C15)</f>
        <v>1.361371050927459E-3</v>
      </c>
      <c r="AJ38" s="16" t="s">
        <v>35805</v>
      </c>
      <c r="AK38" s="33">
        <f>IF(D6L1031C5=0,0,D6L1031C11/D6L1031C5)</f>
        <v>1.4228772290891072E-2</v>
      </c>
      <c r="AL38" s="16" t="s">
        <v>35806</v>
      </c>
      <c r="AM38" s="33">
        <f>D6L1031C8*CHOOSE(MIN(D6L1031C9,RUN_YEARS),B7L810C4,B7L810C13,B7L810C22,B7L810C31,B7L810C40)</f>
        <v>13.068246229460254</v>
      </c>
      <c r="AN38" s="16" t="s">
        <v>35807</v>
      </c>
      <c r="AO38" s="33">
        <f>D6L1031C8-D6L1031C18</f>
        <v>37.389045119732089</v>
      </c>
      <c r="AP38" s="16" t="s">
        <v>35808</v>
      </c>
      <c r="AQ38" s="33">
        <f>CHOOSE(MIN(D6L1031C9,RUN_YEARS),B7L810C2,B7L810C11,B7L810C20,B7L810C29,B7L810C38)</f>
        <v>175.52825216221825</v>
      </c>
      <c r="AR38" s="16" t="s">
        <v>35809</v>
      </c>
      <c r="AS38" s="33">
        <f>IF(D6L1031C20=0,0,D6L1031C18/D6L1031C20)</f>
        <v>7.4450956290403603E-2</v>
      </c>
      <c r="AT38" s="16" t="s">
        <v>35810</v>
      </c>
      <c r="AU38" s="33">
        <f>IF(D6L1031C5=0,0,D6L1031C18/D6L1031C5)</f>
        <v>0.12949809512188007</v>
      </c>
      <c r="AV38" s="16" t="s">
        <v>35811</v>
      </c>
      <c r="AW38" s="33">
        <f>CHOOSE(MIN(D6L1031C9,RUN_YEARS),B7L810C1,B7L810C10,B7L810C19,B7L810C28,B7L810C37)</f>
        <v>502.19697613946403</v>
      </c>
      <c r="AX38" s="16" t="s">
        <v>35812</v>
      </c>
      <c r="AY38" s="33">
        <f>IF(D6L1031C23=0,0,D6L1031C19/D6L1031C23)</f>
        <v>7.4450956290403589E-2</v>
      </c>
      <c r="AZ38" s="16" t="s">
        <v>35813</v>
      </c>
      <c r="BA38" s="33">
        <f>IF(D6L1031C5=0,0,D6L1031C19/D6L1031C5)</f>
        <v>0.3705019048781199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93623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1054.738615947052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175.52825216221825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502.19697613946403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5392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5392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2156.8000000000002</v>
      </c>
      <c r="R40" s="16" t="s">
        <v>35838</v>
      </c>
      <c r="S40" s="15">
        <f>D6L1033C5-D6L1033C7</f>
        <v>3235.2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2095.4227678460124</v>
      </c>
      <c r="X40" s="16" t="s">
        <v>35840</v>
      </c>
      <c r="Y40" s="33">
        <f>D6L1033C7-D6L1033C10</f>
        <v>61.377232153987734</v>
      </c>
      <c r="Z40" s="16" t="s">
        <v>35841</v>
      </c>
      <c r="AA40" s="33">
        <f>CHOOSE(MIN(D6L1033C9,RUN_YEARS),B7L810C7,B7L810C16,B7L810C25,B7L810C34,B7L810C43)</f>
        <v>93623</v>
      </c>
      <c r="AB40" s="16" t="s">
        <v>35842</v>
      </c>
      <c r="AC40" s="33">
        <f>IF(D6L1033C12=0,0,D6L1033C10/D6L1033C12)</f>
        <v>2.2381495656473436E-2</v>
      </c>
      <c r="AD40" s="16" t="s">
        <v>35843</v>
      </c>
      <c r="AE40" s="33">
        <f>IF(D6L1033C5=0,0,D6L1033C10/D6L1033C5)</f>
        <v>0.38861698216728718</v>
      </c>
      <c r="AF40" s="16" t="s">
        <v>35844</v>
      </c>
      <c r="AG40" s="33">
        <f>CHOOSE(MIN(D6L1033C9,RUN_YEARS),B7L810C5,B7L810C14,B7L810C23,B7L810C32,B7L810C41)</f>
        <v>1054.738615947052</v>
      </c>
      <c r="AH40" s="16" t="s">
        <v>35845</v>
      </c>
      <c r="AI40" s="33">
        <f>IF(D6L1033C15=0,0,D6L1033C11/D6L1033C15)</f>
        <v>5.8191888706830924E-2</v>
      </c>
      <c r="AJ40" s="16" t="s">
        <v>35846</v>
      </c>
      <c r="AK40" s="33">
        <f>IF(D6L1033C5=0,0,D6L1033C11/D6L1033C5)</f>
        <v>1.1383017832712859E-2</v>
      </c>
      <c r="AL40" s="16" t="s">
        <v>35847</v>
      </c>
      <c r="AM40" s="33">
        <f>D6L1033C8*CHOOSE(MIN(D6L1033C9,RUN_YEARS),B7L810C4,B7L810C13,B7L810C22,B7L810C31,B7L810C40)</f>
        <v>837.90447467661272</v>
      </c>
      <c r="AN40" s="16" t="s">
        <v>35848</v>
      </c>
      <c r="AO40" s="33">
        <f>D6L1033C8-D6L1033C18</f>
        <v>2397.2955253233872</v>
      </c>
      <c r="AP40" s="16" t="s">
        <v>35849</v>
      </c>
      <c r="AQ40" s="33">
        <f>CHOOSE(MIN(D6L1033C9,RUN_YEARS),B7L810C2,B7L810C11,B7L810C20,B7L810C29,B7L810C38)</f>
        <v>175.52825216221825</v>
      </c>
      <c r="AR40" s="16" t="s">
        <v>35850</v>
      </c>
      <c r="AS40" s="33">
        <f>IF(D6L1033C20=0,0,D6L1033C18/D6L1033C20)</f>
        <v>4.7736160097022164</v>
      </c>
      <c r="AT40" s="16" t="s">
        <v>35851</v>
      </c>
      <c r="AU40" s="33">
        <f>IF(D6L1033C5=0,0,D6L1033C18/D6L1033C5)</f>
        <v>0.15539771414625606</v>
      </c>
      <c r="AV40" s="16" t="s">
        <v>35852</v>
      </c>
      <c r="AW40" s="33">
        <f>CHOOSE(MIN(D6L1033C9,RUN_YEARS),B7L810C1,B7L810C10,B7L810C19,B7L810C28,B7L810C37)</f>
        <v>502.19697613946403</v>
      </c>
      <c r="AX40" s="16" t="s">
        <v>35853</v>
      </c>
      <c r="AY40" s="33">
        <f>IF(D6L1033C23=0,0,D6L1033C19/D6L1033C23)</f>
        <v>4.7736160097022156</v>
      </c>
      <c r="AZ40" s="16" t="s">
        <v>35854</v>
      </c>
      <c r="BA40" s="33">
        <f>IF(D6L1033C5=0,0,D6L1033C19/D6L1033C5)</f>
        <v>0.44460228585374389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10438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10438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10438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93623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1054.738615947052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2703.4022337643682</v>
      </c>
      <c r="AN41" s="16" t="s">
        <v>35867</v>
      </c>
      <c r="AO41" s="33">
        <f>D6L1034C8-D6L1034C18</f>
        <v>7734.5977662356318</v>
      </c>
      <c r="AP41" s="16" t="s">
        <v>35868</v>
      </c>
      <c r="AQ41" s="33">
        <f>CHOOSE(MIN(D6L1034C9,RUN_YEARS),B7L810C2,B7L810C11,B7L810C20,B7L810C29,B7L810C38)</f>
        <v>175.52825216221825</v>
      </c>
      <c r="AR41" s="16" t="s">
        <v>35869</v>
      </c>
      <c r="AS41" s="33">
        <f>IF(D6L1034C20=0,0,D6L1034C18/D6L1034C20)</f>
        <v>15.401521979868861</v>
      </c>
      <c r="AT41" s="16" t="s">
        <v>35870</v>
      </c>
      <c r="AU41" s="33">
        <f>IF(D6L1034C5=0,0,D6L1034C18/D6L1034C5)</f>
        <v>0.25899619024376014</v>
      </c>
      <c r="AV41" s="16" t="s">
        <v>35871</v>
      </c>
      <c r="AW41" s="33">
        <f>CHOOSE(MIN(D6L1034C9,RUN_YEARS),B7L810C1,B7L810C10,B7L810C19,B7L810C28,B7L810C37)</f>
        <v>502.19697613946403</v>
      </c>
      <c r="AX41" s="16" t="s">
        <v>35872</v>
      </c>
      <c r="AY41" s="33">
        <f>IF(D6L1034C23=0,0,D6L1034C19/D6L1034C23)</f>
        <v>15.401521979868859</v>
      </c>
      <c r="AZ41" s="16" t="s">
        <v>35873</v>
      </c>
      <c r="BA41" s="33">
        <f>IF(D6L1034C5=0,0,D6L1034C19/D6L1034C5)</f>
        <v>0.74100380975623992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-913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-913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-913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-887.01826179683292</v>
      </c>
      <c r="X42" s="16" t="s">
        <v>35880</v>
      </c>
      <c r="Y42" s="33">
        <f>D6L1035C7-D6L1035C10</f>
        <v>-25.981738203167083</v>
      </c>
      <c r="Z42" s="16" t="s">
        <v>35881</v>
      </c>
      <c r="AA42" s="33">
        <f>CHOOSE(MIN(D6L1035C9,RUN_YEARS),B7L810C7,B7L810C16,B7L810C25,B7L810C34,B7L810C43)</f>
        <v>93623</v>
      </c>
      <c r="AB42" s="16" t="s">
        <v>35882</v>
      </c>
      <c r="AC42" s="33">
        <f>IF(D6L1035C12=0,0,D6L1035C10/D6L1035C12)</f>
        <v>-9.4743627292100535E-3</v>
      </c>
      <c r="AD42" s="16" t="s">
        <v>35883</v>
      </c>
      <c r="AE42" s="33">
        <f>IF(D6L1035C5=0,0,D6L1035C10/D6L1035C5)</f>
        <v>0.97154245541821782</v>
      </c>
      <c r="AF42" s="16" t="s">
        <v>35884</v>
      </c>
      <c r="AG42" s="33">
        <f>CHOOSE(MIN(D6L1035C9,RUN_YEARS),B7L810C5,B7L810C14,B7L810C23,B7L810C32,B7L810C41)</f>
        <v>1054.738615947052</v>
      </c>
      <c r="AH42" s="16" t="s">
        <v>35885</v>
      </c>
      <c r="AI42" s="33">
        <f>IF(D6L1035C15=0,0,D6L1035C11/D6L1035C15)</f>
        <v>-2.4633343095946121E-2</v>
      </c>
      <c r="AJ42" s="16" t="s">
        <v>35886</v>
      </c>
      <c r="AK42" s="33">
        <f>IF(D6L1035C5=0,0,D6L1035C11/D6L1035C5)</f>
        <v>2.8457544581782127E-2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175.52825216221825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502.19697613946403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-2886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-2886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-2886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93623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1054.738615947052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-747.46300504349176</v>
      </c>
      <c r="AN43" s="16" t="s">
        <v>35908</v>
      </c>
      <c r="AO43" s="33">
        <f>D6L1036C8-D6L1036C18</f>
        <v>-2138.5369949565084</v>
      </c>
      <c r="AP43" s="16" t="s">
        <v>35909</v>
      </c>
      <c r="AQ43" s="33">
        <f>CHOOSE(MIN(D6L1036C9,RUN_YEARS),B7L810C2,B7L810C11,B7L810C20,B7L810C29,B7L810C38)</f>
        <v>175.52825216221825</v>
      </c>
      <c r="AR43" s="16" t="s">
        <v>35910</v>
      </c>
      <c r="AS43" s="33">
        <f>IF(D6L1036C20=0,0,D6L1036C18/D6L1036C20)</f>
        <v>-4.2583629463404415</v>
      </c>
      <c r="AT43" s="16" t="s">
        <v>35911</v>
      </c>
      <c r="AU43" s="33">
        <f>IF(D6L1036C5=0,0,D6L1036C18/D6L1036C5)</f>
        <v>0.25899619024376014</v>
      </c>
      <c r="AV43" s="16" t="s">
        <v>35912</v>
      </c>
      <c r="AW43" s="33">
        <f>CHOOSE(MIN(D6L1036C9,RUN_YEARS),B7L810C1,B7L810C10,B7L810C19,B7L810C28,B7L810C37)</f>
        <v>502.19697613946403</v>
      </c>
      <c r="AX43" s="16" t="s">
        <v>35913</v>
      </c>
      <c r="AY43" s="33">
        <f>IF(D6L1036C23=0,0,D6L1036C19/D6L1036C23)</f>
        <v>-4.2583629463404415</v>
      </c>
      <c r="AZ43" s="16" t="s">
        <v>35914</v>
      </c>
      <c r="BA43" s="33">
        <f>IF(D6L1036C5=0,0,D6L1036C19/D6L1036C5)</f>
        <v>0.74100380975623992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12322.864203280609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12177.017116739025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1316.8085583695133</v>
      </c>
      <c r="R44" s="16" t="s">
        <v>35918</v>
      </c>
      <c r="S44" s="15">
        <f>SUM(D6L1029C8:D6L1036C8)</f>
        <v>10860.208558369513</v>
      </c>
      <c r="U44" s="21" t="str">
        <f>NULL_VALUE</f>
        <v>n/a</v>
      </c>
      <c r="V44" s="16" t="s">
        <v>35919</v>
      </c>
      <c r="W44" s="33">
        <f>SUM(D6L1029C10:D6L1036C10)</f>
        <v>1279.3354201140405</v>
      </c>
      <c r="X44" s="16" t="s">
        <v>35920</v>
      </c>
      <c r="Y44" s="33">
        <f>SUM(D6L1029C11:D6L1036C11)</f>
        <v>37.473138255472712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1.3664755670231038E-2</v>
      </c>
      <c r="AD44" s="16" t="s">
        <v>35922</v>
      </c>
      <c r="AE44" s="33">
        <f>IF(D6L1037C5=0,0,D6L1037C10/D6L1037C5)</f>
        <v>0.1050614783447593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3.552836474260071E-2</v>
      </c>
      <c r="AJ44" s="16" t="s">
        <v>35924</v>
      </c>
      <c r="AK44" s="33">
        <f>IF(D6L1037C5=0,0,D6L1037C11/D6L1037C5)</f>
        <v>3.0773659834936592E-3</v>
      </c>
      <c r="AL44" s="16" t="s">
        <v>35925</v>
      </c>
      <c r="AM44" s="33">
        <f>SUM(D6L1029C18:D6L1036C18)</f>
        <v>2812.7526418703824</v>
      </c>
      <c r="AN44" s="16" t="s">
        <v>35926</v>
      </c>
      <c r="AO44" s="33">
        <f>SUM(D6L1029C19:D6L1036C19)</f>
        <v>8047.4559164991315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16.024500940571755</v>
      </c>
      <c r="AT44" s="16" t="s">
        <v>35928</v>
      </c>
      <c r="AU44" s="33">
        <f>IF(D6L1037C5=0,0,D6L1037C18/D6L1037C5)</f>
        <v>0.2309886415453796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16.024500940571752</v>
      </c>
      <c r="AZ44" s="16" t="s">
        <v>35930</v>
      </c>
      <c r="BA44" s="33">
        <f>IF(D6L1037C5=0,0,D6L1037C19/D6L1037C5)</f>
        <v>0.66087251412636761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834.34174246698899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417.17087123349449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208.58543561674725</v>
      </c>
      <c r="R45" s="16" t="s">
        <v>35935</v>
      </c>
      <c r="S45" s="15">
        <f>D6L1038C5-D6L1038C7</f>
        <v>208.58543561674725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202.64960628357321</v>
      </c>
      <c r="X45" s="16" t="s">
        <v>35937</v>
      </c>
      <c r="Y45" s="33">
        <f>D6L1038C7-D6L1038C10</f>
        <v>5.9358293331740413</v>
      </c>
      <c r="Z45" s="16" t="s">
        <v>35938</v>
      </c>
      <c r="AA45" s="33">
        <f>CHOOSE(MIN(D6L1038C9,RUN_YEARS),B7L810C7,B7L810C16,B7L810C25,B7L810C34,B7L810C43)</f>
        <v>93623</v>
      </c>
      <c r="AB45" s="16" t="s">
        <v>35939</v>
      </c>
      <c r="AC45" s="33">
        <f>IF(D6L1038C12=0,0,D6L1038C10/D6L1038C12)</f>
        <v>2.1645280143081638E-3</v>
      </c>
      <c r="AD45" s="16" t="s">
        <v>35940</v>
      </c>
      <c r="AE45" s="33">
        <f>IF(D6L1038C5=0,0,D6L1038C10/D6L1038C5)</f>
        <v>0.48577122770910891</v>
      </c>
      <c r="AF45" s="16" t="s">
        <v>35941</v>
      </c>
      <c r="AG45" s="33">
        <f>CHOOSE(MIN(D6L1038C9,RUN_YEARS),B7L810C5,B7L810C14,B7L810C23,B7L810C32,B7L810C41)</f>
        <v>1054.738615947052</v>
      </c>
      <c r="AH45" s="16" t="s">
        <v>35942</v>
      </c>
      <c r="AI45" s="33">
        <f>IF(D6L1038C15=0,0,D6L1038C11/D6L1038C15)</f>
        <v>5.6277728372012316E-3</v>
      </c>
      <c r="AJ45" s="16" t="s">
        <v>35943</v>
      </c>
      <c r="AK45" s="33">
        <f>IF(D6L1038C5=0,0,D6L1038C11/D6L1038C5)</f>
        <v>1.422877229089109E-2</v>
      </c>
      <c r="AL45" s="16" t="s">
        <v>35944</v>
      </c>
      <c r="AM45" s="33">
        <f>D6L1038C8*CHOOSE(MIN(D6L1038C9,RUN_YEARS),B7L810C4,B7L810C13,B7L810C22,B7L810C31,B7L810C40)</f>
        <v>54.022833165072655</v>
      </c>
      <c r="AN45" s="16" t="s">
        <v>35945</v>
      </c>
      <c r="AO45" s="33">
        <f>D6L1038C8-D6L1038C18</f>
        <v>154.56260245167459</v>
      </c>
      <c r="AP45" s="16" t="s">
        <v>35946</v>
      </c>
      <c r="AQ45" s="33">
        <f>CHOOSE(MIN(D6L1038C9,RUN_YEARS),B7L810C2,B7L810C11,B7L810C20,B7L810C29,B7L810C38)</f>
        <v>175.52825216221825</v>
      </c>
      <c r="AR45" s="16" t="s">
        <v>35947</v>
      </c>
      <c r="AS45" s="33">
        <f>IF(D6L1038C20=0,0,D6L1038C18/D6L1038C20)</f>
        <v>0.30777286561907014</v>
      </c>
      <c r="AT45" s="16" t="s">
        <v>35948</v>
      </c>
      <c r="AU45" s="33">
        <f>IF(D6L1038C5=0,0,D6L1038C18/D6L1038C5)</f>
        <v>0.12949809512188007</v>
      </c>
      <c r="AV45" s="16" t="s">
        <v>35949</v>
      </c>
      <c r="AW45" s="33">
        <f>CHOOSE(MIN(D6L1038C9,RUN_YEARS),B7L810C1,B7L810C10,B7L810C19,B7L810C28,B7L810C37)</f>
        <v>502.19697613946403</v>
      </c>
      <c r="AX45" s="16" t="s">
        <v>35950</v>
      </c>
      <c r="AY45" s="33">
        <f>IF(D6L1038C23=0,0,D6L1038C19/D6L1038C23)</f>
        <v>0.30777286561907008</v>
      </c>
      <c r="AZ45" s="16" t="s">
        <v>35951</v>
      </c>
      <c r="BA45" s="33">
        <f>IF(D6L1038C5=0,0,D6L1038C19/D6L1038C5)</f>
        <v>0.3705019048781199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7025.7797811462542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7025.7797811462542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2810.3119124585019</v>
      </c>
      <c r="R46" s="16" t="s">
        <v>35955</v>
      </c>
      <c r="S46" s="15">
        <f>D6L1039C5-D6L1039C7</f>
        <v>4215.4678686877523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2730.3373359210004</v>
      </c>
      <c r="X46" s="16" t="s">
        <v>35957</v>
      </c>
      <c r="Y46" s="33">
        <f>D6L1039C7-D6L1039C10</f>
        <v>79.974576537501434</v>
      </c>
      <c r="Z46" s="16" t="s">
        <v>35958</v>
      </c>
      <c r="AA46" s="33">
        <f>CHOOSE(MIN(D6L1039C9,RUN_YEARS),B7L810C7,B7L810C16,B7L810C25,B7L810C34,B7L810C43)</f>
        <v>93623</v>
      </c>
      <c r="AB46" s="16" t="s">
        <v>35959</v>
      </c>
      <c r="AC46" s="33">
        <f>IF(D6L1039C12=0,0,D6L1039C10/D6L1039C12)</f>
        <v>2.9163104535434674E-2</v>
      </c>
      <c r="AD46" s="16" t="s">
        <v>35960</v>
      </c>
      <c r="AE46" s="33">
        <f>IF(D6L1039C5=0,0,D6L1039C10/D6L1039C5)</f>
        <v>0.38861698216728713</v>
      </c>
      <c r="AF46" s="16" t="s">
        <v>35961</v>
      </c>
      <c r="AG46" s="33">
        <f>CHOOSE(MIN(D6L1039C9,RUN_YEARS),B7L810C5,B7L810C14,B7L810C23,B7L810C32,B7L810C41)</f>
        <v>1054.738615947052</v>
      </c>
      <c r="AH46" s="16" t="s">
        <v>35962</v>
      </c>
      <c r="AI46" s="33">
        <f>IF(D6L1039C15=0,0,D6L1039C11/D6L1039C15)</f>
        <v>7.5824071792130313E-2</v>
      </c>
      <c r="AJ46" s="16" t="s">
        <v>35963</v>
      </c>
      <c r="AK46" s="33">
        <f>IF(D6L1039C5=0,0,D6L1039C11/D6L1039C5)</f>
        <v>1.1383017832712884E-2</v>
      </c>
      <c r="AL46" s="16" t="s">
        <v>35964</v>
      </c>
      <c r="AM46" s="33">
        <f>D6L1039C8*CHOOSE(MIN(D6L1039C9,RUN_YEARS),B7L810C4,B7L810C13,B7L810C22,B7L810C31,B7L810C40)</f>
        <v>1091.7901180851111</v>
      </c>
      <c r="AN46" s="16" t="s">
        <v>35965</v>
      </c>
      <c r="AO46" s="33">
        <f>D6L1039C8-D6L1039C18</f>
        <v>3123.677750602641</v>
      </c>
      <c r="AP46" s="16" t="s">
        <v>35966</v>
      </c>
      <c r="AQ46" s="33">
        <f>CHOOSE(MIN(D6L1039C9,RUN_YEARS),B7L810C2,B7L810C11,B7L810C20,B7L810C29,B7L810C38)</f>
        <v>175.52825216221825</v>
      </c>
      <c r="AR46" s="16" t="s">
        <v>35967</v>
      </c>
      <c r="AS46" s="33">
        <f>IF(D6L1039C20=0,0,D6L1039C18/D6L1039C20)</f>
        <v>6.2200250081457513</v>
      </c>
      <c r="AT46" s="16" t="s">
        <v>35968</v>
      </c>
      <c r="AU46" s="33">
        <f>IF(D6L1039C5=0,0,D6L1039C18/D6L1039C5)</f>
        <v>0.15539771414625606</v>
      </c>
      <c r="AV46" s="16" t="s">
        <v>35969</v>
      </c>
      <c r="AW46" s="33">
        <f>CHOOSE(MIN(D6L1039C9,RUN_YEARS),B7L810C1,B7L810C10,B7L810C19,B7L810C28,B7L810C37)</f>
        <v>502.19697613946403</v>
      </c>
      <c r="AX46" s="16" t="s">
        <v>35970</v>
      </c>
      <c r="AY46" s="33">
        <f>IF(D6L1039C23=0,0,D6L1039C19/D6L1039C23)</f>
        <v>6.2200250081457504</v>
      </c>
      <c r="AZ46" s="16" t="s">
        <v>35971</v>
      </c>
      <c r="BA46" s="33">
        <f>IF(D6L1039C5=0,0,D6L1039C19/D6L1039C5)</f>
        <v>0.44460228585374389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7860.121523613243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7442.950652379749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3018.8973480752493</v>
      </c>
      <c r="R47" s="16" t="s">
        <v>35975</v>
      </c>
      <c r="S47" s="15">
        <f>SUM(D6L1038C8:D6L1039C8)</f>
        <v>4424.0533043044998</v>
      </c>
      <c r="U47" s="21" t="str">
        <f>NULL_VALUE</f>
        <v>n/a</v>
      </c>
      <c r="V47" s="16" t="s">
        <v>35976</v>
      </c>
      <c r="W47" s="33">
        <f>SUM(D6L1038C10:D6L1039C10)</f>
        <v>2932.9869422045736</v>
      </c>
      <c r="X47" s="16" t="s">
        <v>35977</v>
      </c>
      <c r="Y47" s="33">
        <f>SUM(D6L1038C11:D6L1039C11)</f>
        <v>85.910405870675476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3.1327632549742836E-2</v>
      </c>
      <c r="AD47" s="16" t="s">
        <v>35979</v>
      </c>
      <c r="AE47" s="33">
        <f>IF(D6L1040C5=0,0,D6L1040C10/D6L1040C5)</f>
        <v>0.39406239261667064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8.1451844629331541E-2</v>
      </c>
      <c r="AJ47" s="16" t="s">
        <v>35981</v>
      </c>
      <c r="AK47" s="33">
        <f>IF(D6L1040C5=0,0,D6L1040C11/D6L1040C5)</f>
        <v>1.1542519879962817E-2</v>
      </c>
      <c r="AL47" s="16" t="s">
        <v>35982</v>
      </c>
      <c r="AM47" s="33">
        <f>SUM(D6L1038C18:D6L1039C18)</f>
        <v>1145.8129512501837</v>
      </c>
      <c r="AN47" s="16" t="s">
        <v>35983</v>
      </c>
      <c r="AO47" s="33">
        <f>SUM(D6L1038C19:D6L1039C19)</f>
        <v>3278.2403530543156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6.5277978737648219</v>
      </c>
      <c r="AT47" s="16" t="s">
        <v>35985</v>
      </c>
      <c r="AU47" s="33">
        <f>IF(D6L1040C5=0,0,D6L1040C18/D6L1040C5)</f>
        <v>0.15394606316297835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6.5277978737648201</v>
      </c>
      <c r="AZ47" s="16" t="s">
        <v>35987</v>
      </c>
      <c r="BA47" s="33">
        <f>IF(D6L1040C5=0,0,D6L1040C19/D6L1040C5)</f>
        <v>0.44044902434038813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32791.944338545771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28416.270889103809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8733.8574664372791</v>
      </c>
      <c r="R48" s="16" t="s">
        <v>35992</v>
      </c>
      <c r="S48" s="15">
        <f>SUM(D6L1028C8,D6L1037C8,D6L1040C8)</f>
        <v>19682.41342266653</v>
      </c>
      <c r="U48" s="21" t="str">
        <f>NULL_VALUE</f>
        <v>n/a</v>
      </c>
      <c r="V48" s="16" t="s">
        <v>35993</v>
      </c>
      <c r="W48" s="33">
        <f>SUM(D6L1028C10,D6L1037C10,D6L1040C10)</f>
        <v>8486.3060111314444</v>
      </c>
      <c r="X48" s="16" t="s">
        <v>35994</v>
      </c>
      <c r="Y48" s="33">
        <f>SUM(D6L1028C11,D6L1037C11,D6L1040C11)</f>
        <v>247.5514553058353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8.6766490794291135E-2</v>
      </c>
      <c r="AD48" s="16" t="s">
        <v>35996</v>
      </c>
      <c r="AE48" s="33">
        <f>IF(D6L1041C5=0,0,D6L1041C10/D6L1041C5)</f>
        <v>0.29864249409254856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0.22559287606515732</v>
      </c>
      <c r="AJ48" s="16" t="s">
        <v>35998</v>
      </c>
      <c r="AK48" s="33">
        <f>IF(D6L1041C5=0,0,D6L1041C11/D6L1041C5)</f>
        <v>8.7116094955569517E-3</v>
      </c>
      <c r="AL48" s="16" t="s">
        <v>35999</v>
      </c>
      <c r="AM48" s="33">
        <f>SUM(D6L1028C18,D6L1037C18,D6L1040C18)</f>
        <v>5087.0384826515237</v>
      </c>
      <c r="AN48" s="16" t="s">
        <v>36000</v>
      </c>
      <c r="AO48" s="33">
        <f>SUM(D6L1028C19,D6L1037C19,D6L1040C19)</f>
        <v>14595.374940015008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28.588119940126678</v>
      </c>
      <c r="AT48" s="16" t="s">
        <v>36002</v>
      </c>
      <c r="AU48" s="33">
        <f>IF(D6L1041C5=0,0,D6L1041C18/D6L1041C5)</f>
        <v>0.17901851029306395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28.588119940126667</v>
      </c>
      <c r="AZ48" s="16" t="s">
        <v>36004</v>
      </c>
      <c r="BA48" s="33">
        <f>IF(D6L1041C5=0,0,D6L1041C19/D6L1041C5)</f>
        <v>0.51362738611883063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18951.830326666666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16298.574080933333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8149.2870404666664</v>
      </c>
      <c r="R8" s="16" t="s">
        <v>36013</v>
      </c>
      <c r="S8" s="15">
        <f>D6L1101C5-D6L1101C7</f>
        <v>8149.2870404666664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7979.0021000040106</v>
      </c>
      <c r="X8" s="16" t="s">
        <v>36015</v>
      </c>
      <c r="Y8" s="33">
        <f>D6L1101C7-D6L1101C10</f>
        <v>170.28494046265587</v>
      </c>
      <c r="Z8" s="16" t="s">
        <v>36016</v>
      </c>
      <c r="AA8" s="33">
        <f>CHOOSE(MIN(D6L1101C9,RUN_YEARS),B7L811C7,B7L811C16,B7L811C25,B7L811C34,B7L811C43)</f>
        <v>1506229</v>
      </c>
      <c r="AB8" s="16" t="s">
        <v>36017</v>
      </c>
      <c r="AC8" s="33">
        <f>IF(D6L1101C12=0,0,D6L1101C10/D6L1101C12)</f>
        <v>5.2973366599660546E-3</v>
      </c>
      <c r="AD8" s="16" t="s">
        <v>36018</v>
      </c>
      <c r="AE8" s="33">
        <f>IF(D6L1101C5=0,0,D6L1101C10/D6L1101C5)</f>
        <v>0.48955215716313111</v>
      </c>
      <c r="AF8" s="16" t="s">
        <v>36019</v>
      </c>
      <c r="AG8" s="33">
        <f>CHOOSE(MIN(D6L1101C9,RUN_YEARS),B7L811C5,B7L811C14,B7L811C23,B7L811C32,B7L811C41)</f>
        <v>12363.610635740071</v>
      </c>
      <c r="AH8" s="16" t="s">
        <v>36020</v>
      </c>
      <c r="AI8" s="33">
        <f>IF(D6L1101C15=0,0,D6L1101C11/D6L1101C15)</f>
        <v>1.3773075315911775E-2</v>
      </c>
      <c r="AJ8" s="16" t="s">
        <v>36021</v>
      </c>
      <c r="AK8" s="33">
        <f>IF(D6L1101C5=0,0,D6L1101C11/D6L1101C5)</f>
        <v>1.0447842836868865E-2</v>
      </c>
      <c r="AL8" s="16" t="s">
        <v>36022</v>
      </c>
      <c r="AM8" s="33">
        <f>D6L1101C8*CHOOSE(MIN(D6L1101C9,RUN_YEARS),B7L811C4,B7L811C13,B7L811C22,B7L811C31,B7L811C40)</f>
        <v>2248.6651088050671</v>
      </c>
      <c r="AN8" s="16" t="s">
        <v>36023</v>
      </c>
      <c r="AO8" s="33">
        <f>D6L1101C8-D6L1101C18</f>
        <v>5900.6219316615989</v>
      </c>
      <c r="AP8" s="16" t="s">
        <v>36024</v>
      </c>
      <c r="AQ8" s="33">
        <f>CHOOSE(MIN(D6L1101C9,RUN_YEARS),B7L811C2,B7L811C11,B7L811C20,B7L811C29,B7L811C38)</f>
        <v>2749.6803102770587</v>
      </c>
      <c r="AR8" s="16" t="s">
        <v>36025</v>
      </c>
      <c r="AS8" s="33">
        <f>IF(D6L1101C20=0,0,D6L1101C18/D6L1101C20)</f>
        <v>0.81779147212153214</v>
      </c>
      <c r="AT8" s="16" t="s">
        <v>36026</v>
      </c>
      <c r="AU8" s="33">
        <f>IF(D6L1101C5=0,0,D6L1101C18/D6L1101C5)</f>
        <v>0.13796698396061763</v>
      </c>
      <c r="AV8" s="16" t="s">
        <v>36027</v>
      </c>
      <c r="AW8" s="33">
        <f>CHOOSE(MIN(D6L1101C9,RUN_YEARS),B7L811C1,B7L811C10,B7L811C19,B7L811C28,B7L811C37)</f>
        <v>7215.3136010994076</v>
      </c>
      <c r="AX8" s="16" t="s">
        <v>36028</v>
      </c>
      <c r="AY8" s="33">
        <f>IF(D6L1101C23=0,0,D6L1101C19/D6L1101C23)</f>
        <v>0.81779147212153225</v>
      </c>
      <c r="AZ8" s="16" t="s">
        <v>36029</v>
      </c>
      <c r="BA8" s="33">
        <f>IF(D6L1101C5=0,0,D6L1101C19/D6L1101C5)</f>
        <v>0.36203301603938237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30.779856986231426</v>
      </c>
      <c r="J9" s="16" t="s">
        <v>36050</v>
      </c>
      <c r="K9" s="21">
        <f>IF(FLOW_THRU_100PCT="Y",1,INDEX(VariabilityMatrix,D6L1102C1,D6L1102C9))</f>
        <v>0.61092672130876635</v>
      </c>
      <c r="L9" s="16" t="s">
        <v>36030</v>
      </c>
      <c r="M9" s="15">
        <f>IF(D6L1102C2&lt;&gt;0,D6L1102C2*D6L1102C4,D6L1102C3*D6L1102C4)</f>
        <v>18.804237110951092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9.4021185554755462</v>
      </c>
      <c r="R9" s="16" t="s">
        <v>36032</v>
      </c>
      <c r="S9" s="15">
        <f>D6L1102C5-D6L1102C7</f>
        <v>9.4021185554755462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9.2145958646281727</v>
      </c>
      <c r="X9" s="16" t="s">
        <v>36034</v>
      </c>
      <c r="Y9" s="33">
        <f>D6L1102C7-D6L1102C10</f>
        <v>0.1875226908473735</v>
      </c>
      <c r="Z9" s="16" t="s">
        <v>36035</v>
      </c>
      <c r="AA9" s="33">
        <f>CHOOSE(MIN(D6L1102C9,RUN_YEARS),B7L811C7,B7L811C16,B7L811C25,B7L811C34,B7L811C43)</f>
        <v>1521646.6</v>
      </c>
      <c r="AB9" s="16" t="s">
        <v>36036</v>
      </c>
      <c r="AC9" s="33">
        <f>IF(D6L1102C12=0,0,D6L1102C10/D6L1102C12)</f>
        <v>6.0556740734860332E-6</v>
      </c>
      <c r="AD9" s="16" t="s">
        <v>36037</v>
      </c>
      <c r="AE9" s="33">
        <f>IF(D6L1102C5=0,0,D6L1102C10/D6L1102C5)</f>
        <v>0.4900276363385056</v>
      </c>
      <c r="AF9" s="16" t="s">
        <v>36038</v>
      </c>
      <c r="AG9" s="33">
        <f>CHOOSE(MIN(D6L1102C9,RUN_YEARS),B7L811C5,B7L811C14,B7L811C23,B7L811C32,B7L811C41)</f>
        <v>11910.170691015343</v>
      </c>
      <c r="AH9" s="16" t="s">
        <v>36039</v>
      </c>
      <c r="AI9" s="33">
        <f>IF(D6L1102C15=0,0,D6L1102C11/D6L1102C15)</f>
        <v>1.5744752591063596E-5</v>
      </c>
      <c r="AJ9" s="16" t="s">
        <v>36040</v>
      </c>
      <c r="AK9" s="33">
        <f>IF(D6L1102C5=0,0,D6L1102C11/D6L1102C5)</f>
        <v>9.9723636614944197E-3</v>
      </c>
      <c r="AL9" s="16" t="s">
        <v>36041</v>
      </c>
      <c r="AM9" s="33">
        <f>D6L1102C8*CHOOSE(MIN(D6L1102C9,RUN_YEARS),B7L811C4,B7L811C13,B7L811C22,B7L811C31,B7L811C40)</f>
        <v>2.6424476289991898</v>
      </c>
      <c r="AN9" s="16" t="s">
        <v>36042</v>
      </c>
      <c r="AO9" s="33">
        <f>D6L1102C8-D6L1102C18</f>
        <v>6.7596709264763568</v>
      </c>
      <c r="AP9" s="16" t="s">
        <v>36043</v>
      </c>
      <c r="AQ9" s="33">
        <f>CHOOSE(MIN(D6L1102C9,RUN_YEARS),B7L811C2,B7L811C11,B7L811C20,B7L811C29,B7L811C38)</f>
        <v>2692.096979414328</v>
      </c>
      <c r="AR9" s="16" t="s">
        <v>36044</v>
      </c>
      <c r="AS9" s="33">
        <f>IF(D6L1102C20=0,0,D6L1102C18/D6L1102C20)</f>
        <v>9.8155736929434866E-4</v>
      </c>
      <c r="AT9" s="16" t="s">
        <v>36045</v>
      </c>
      <c r="AU9" s="33">
        <f>IF(D6L1102C5=0,0,D6L1102C18/D6L1102C5)</f>
        <v>0.1405240538825315</v>
      </c>
      <c r="AV9" s="16" t="s">
        <v>36046</v>
      </c>
      <c r="AW9" s="33">
        <f>CHOOSE(MIN(D6L1102C9,RUN_YEARS),B7L811C1,B7L811C10,B7L811C19,B7L811C28,B7L811C37)</f>
        <v>6886.6794116536985</v>
      </c>
      <c r="AX9" s="16" t="s">
        <v>36047</v>
      </c>
      <c r="AY9" s="33">
        <f>IF(D6L1102C23=0,0,D6L1102C19/D6L1102C23)</f>
        <v>9.8155736929434866E-4</v>
      </c>
      <c r="AZ9" s="16" t="s">
        <v>36048</v>
      </c>
      <c r="BA9" s="33">
        <f>IF(D6L1102C5=0,0,D6L1102C19/D6L1102C5)</f>
        <v>0.35947594611746853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3.6649580787707645</v>
      </c>
      <c r="J10" s="16" t="s">
        <v>36071</v>
      </c>
      <c r="K10" s="21">
        <f>IF(FLOW_THRU_100PCT="Y",1,INDEX(VariabilityMatrix,D6L1103C1,D6L1103C9))</f>
        <v>0.61092672130876635</v>
      </c>
      <c r="L10" s="16" t="s">
        <v>36051</v>
      </c>
      <c r="M10" s="15">
        <f>IF(D6L1103C2&lt;&gt;0,D6L1103C2*D6L1103C4,D6L1103C3*D6L1103C4)</f>
        <v>2.2390208227974986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1.1195104113987493</v>
      </c>
      <c r="R10" s="16" t="s">
        <v>36053</v>
      </c>
      <c r="S10" s="15">
        <f>D6L1103C5-D6L1103C7</f>
        <v>1.1195104113987493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1.0971820815081541</v>
      </c>
      <c r="X10" s="16" t="s">
        <v>36055</v>
      </c>
      <c r="Y10" s="33">
        <f>D6L1103C7-D6L1103C10</f>
        <v>2.2328329890595189E-2</v>
      </c>
      <c r="Z10" s="16" t="s">
        <v>36056</v>
      </c>
      <c r="AA10" s="33">
        <f>CHOOSE(MIN(D6L1103C9,RUN_YEARS),B7L811C7,B7L811C16,B7L811C25,B7L811C34,B7L811C43)</f>
        <v>1521646.6</v>
      </c>
      <c r="AB10" s="16" t="s">
        <v>36057</v>
      </c>
      <c r="AC10" s="33">
        <f>IF(D6L1103C12=0,0,D6L1103C10/D6L1103C12)</f>
        <v>7.2104921176057181E-7</v>
      </c>
      <c r="AD10" s="16" t="s">
        <v>36058</v>
      </c>
      <c r="AE10" s="33">
        <f>IF(D6L1103C5=0,0,D6L1103C10/D6L1103C5)</f>
        <v>0.49002763633850555</v>
      </c>
      <c r="AF10" s="16" t="s">
        <v>36059</v>
      </c>
      <c r="AG10" s="33">
        <f>CHOOSE(MIN(D6L1103C9,RUN_YEARS),B7L811C5,B7L811C14,B7L811C23,B7L811C32,B7L811C41)</f>
        <v>11910.170691015343</v>
      </c>
      <c r="AH10" s="16" t="s">
        <v>36060</v>
      </c>
      <c r="AI10" s="33">
        <f>IF(D6L1103C15=0,0,D6L1103C11/D6L1103C15)</f>
        <v>1.8747279505774823E-6</v>
      </c>
      <c r="AJ10" s="16" t="s">
        <v>36061</v>
      </c>
      <c r="AK10" s="33">
        <f>IF(D6L1103C5=0,0,D6L1103C11/D6L1103C5)</f>
        <v>9.9723636614944544E-3</v>
      </c>
      <c r="AL10" s="16" t="s">
        <v>36062</v>
      </c>
      <c r="AM10" s="33">
        <f>D6L1103C8*CHOOSE(MIN(D6L1103C9,RUN_YEARS),B7L811C4,B7L811C13,B7L811C22,B7L811C31,B7L811C40)</f>
        <v>0.31463628274690569</v>
      </c>
      <c r="AN10" s="16" t="s">
        <v>36063</v>
      </c>
      <c r="AO10" s="33">
        <f>D6L1103C8-D6L1103C18</f>
        <v>0.8048741286518436</v>
      </c>
      <c r="AP10" s="16" t="s">
        <v>36064</v>
      </c>
      <c r="AQ10" s="33">
        <f>CHOOSE(MIN(D6L1103C9,RUN_YEARS),B7L811C2,B7L811C11,B7L811C20,B7L811C29,B7L811C38)</f>
        <v>2692.096979414328</v>
      </c>
      <c r="AR10" s="16" t="s">
        <v>36065</v>
      </c>
      <c r="AS10" s="33">
        <f>IF(D6L1103C20=0,0,D6L1103C18/D6L1103C20)</f>
        <v>1.168740521433056E-4</v>
      </c>
      <c r="AT10" s="16" t="s">
        <v>36066</v>
      </c>
      <c r="AU10" s="33">
        <f>IF(D6L1103C5=0,0,D6L1103C18/D6L1103C5)</f>
        <v>0.1405240538825315</v>
      </c>
      <c r="AV10" s="16" t="s">
        <v>36067</v>
      </c>
      <c r="AW10" s="33">
        <f>CHOOSE(MIN(D6L1103C9,RUN_YEARS),B7L811C1,B7L811C10,B7L811C19,B7L811C28,B7L811C37)</f>
        <v>6886.6794116536985</v>
      </c>
      <c r="AX10" s="16" t="s">
        <v>36068</v>
      </c>
      <c r="AY10" s="33">
        <f>IF(D6L1103C23=0,0,D6L1103C19/D6L1103C23)</f>
        <v>1.1687405214330562E-4</v>
      </c>
      <c r="AZ10" s="16" t="s">
        <v>36069</v>
      </c>
      <c r="BA10" s="33">
        <f>IF(D6L1103C5=0,0,D6L1103C19/D6L1103C5)</f>
        <v>0.35947594611746853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-7.4319632596318491E-2</v>
      </c>
      <c r="J11" s="16" t="s">
        <v>36092</v>
      </c>
      <c r="K11" s="21">
        <f>IF(FLOW_THRU_100PCT="Y",1,INDEX(VariabilityMatrix,D6L1104C1,D6L1104C9))</f>
        <v>0.61905176758577873</v>
      </c>
      <c r="L11" s="16" t="s">
        <v>36072</v>
      </c>
      <c r="M11" s="15">
        <f>IF(D6L1104C2&lt;&gt;0,D6L1104C2*D6L1104C4,D6L1104C3*D6L1104C4)</f>
        <v>-4.6007699925076619E-2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-2.3003849962538309E-2</v>
      </c>
      <c r="R11" s="16" t="s">
        <v>36074</v>
      </c>
      <c r="S11" s="15">
        <f>D6L1104C5-D6L1104C7</f>
        <v>-2.3003849962538309E-2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-2.2423622376194257E-2</v>
      </c>
      <c r="X11" s="16" t="s">
        <v>36076</v>
      </c>
      <c r="Y11" s="33">
        <f>D6L1104C7-D6L1104C10</f>
        <v>-5.802275863440523E-4</v>
      </c>
      <c r="Z11" s="16" t="s">
        <v>36077</v>
      </c>
      <c r="AA11" s="33">
        <f>CHOOSE(MIN(D6L1104C9,RUN_YEARS),B7L811C7,B7L811C16,B7L811C25,B7L811C34,B7L811C43)</f>
        <v>1086403</v>
      </c>
      <c r="AB11" s="16" t="s">
        <v>36078</v>
      </c>
      <c r="AC11" s="33">
        <f>IF(D6L1104C12=0,0,D6L1104C10/D6L1104C12)</f>
        <v>-2.0640243423659781E-8</v>
      </c>
      <c r="AD11" s="16" t="s">
        <v>36079</v>
      </c>
      <c r="AE11" s="33">
        <f>IF(D6L1104C5=0,0,D6L1104C10/D6L1104C5)</f>
        <v>0.48738846785888124</v>
      </c>
      <c r="AF11" s="16" t="s">
        <v>36080</v>
      </c>
      <c r="AG11" s="33">
        <f>CHOOSE(MIN(D6L1104C9,RUN_YEARS),B7L811C5,B7L811C14,B7L811C23,B7L811C32,B7L811C41)</f>
        <v>10812.103893617939</v>
      </c>
      <c r="AH11" s="16" t="s">
        <v>36081</v>
      </c>
      <c r="AI11" s="33">
        <f>IF(D6L1104C15=0,0,D6L1104C11/D6L1104C15)</f>
        <v>-5.3664632901515423E-8</v>
      </c>
      <c r="AJ11" s="16" t="s">
        <v>36082</v>
      </c>
      <c r="AK11" s="33">
        <f>IF(D6L1104C5=0,0,D6L1104C11/D6L1104C5)</f>
        <v>1.261153214111879E-2</v>
      </c>
      <c r="AL11" s="16" t="s">
        <v>36083</v>
      </c>
      <c r="AM11" s="33">
        <f>D6L1104C8*CHOOSE(MIN(D6L1104C9,RUN_YEARS),B7L811C4,B7L811C13,B7L811C22,B7L811C31,B7L811C40)</f>
        <v>-5.4644550889074196E-3</v>
      </c>
      <c r="AN11" s="16" t="s">
        <v>36084</v>
      </c>
      <c r="AO11" s="33">
        <f>D6L1104C8-D6L1104C18</f>
        <v>-1.753939487363089E-2</v>
      </c>
      <c r="AP11" s="16" t="s">
        <v>36085</v>
      </c>
      <c r="AQ11" s="33">
        <f>CHOOSE(MIN(D6L1104C9,RUN_YEARS),B7L811C2,B7L811C11,B7L811C20,B7L811C29,B7L811C38)</f>
        <v>2036.83304031905</v>
      </c>
      <c r="AR11" s="16" t="s">
        <v>36086</v>
      </c>
      <c r="AS11" s="33">
        <f>IF(D6L1104C20=0,0,D6L1104C18/D6L1104C20)</f>
        <v>-2.6828193478496727E-6</v>
      </c>
      <c r="AT11" s="16" t="s">
        <v>36087</v>
      </c>
      <c r="AU11" s="33">
        <f>IF(D6L1104C5=0,0,D6L1104C18/D6L1104C5)</f>
        <v>0.11877262062233639</v>
      </c>
      <c r="AV11" s="16" t="s">
        <v>36088</v>
      </c>
      <c r="AW11" s="33">
        <f>CHOOSE(MIN(D6L1104C9,RUN_YEARS),B7L811C1,B7L811C10,B7L811C19,B7L811C28,B7L811C37)</f>
        <v>6537.67272391599</v>
      </c>
      <c r="AX11" s="16" t="s">
        <v>36089</v>
      </c>
      <c r="AY11" s="33">
        <f>IF(D6L1104C23=0,0,D6L1104C19/D6L1104C23)</f>
        <v>-2.6828193478496727E-6</v>
      </c>
      <c r="AZ11" s="16" t="s">
        <v>36090</v>
      </c>
      <c r="BA11" s="33">
        <f>IF(D6L1104C5=0,0,D6L1104C19/D6L1104C5)</f>
        <v>0.3812273793776636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133.0918443919353</v>
      </c>
      <c r="J12" s="16" t="s">
        <v>36113</v>
      </c>
      <c r="K12" s="21">
        <f>IF(FLOW_THRU_100PCT="Y",1,INDEX(VariabilityMatrix,D6L1105C1,D6L1105C9))</f>
        <v>0.32581930471580645</v>
      </c>
      <c r="L12" s="16" t="s">
        <v>36093</v>
      </c>
      <c r="M12" s="15">
        <f>IF(D6L1105C2&lt;&gt;0,D6L1105C2*D6L1105C4,D6L1105C3*D6L1105C4)</f>
        <v>43.363892203124664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21.681946101562332</v>
      </c>
      <c r="R12" s="16" t="s">
        <v>36095</v>
      </c>
      <c r="S12" s="15">
        <f>D6L1105C5-D6L1105C7</f>
        <v>21.681946101562332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21.249505598734928</v>
      </c>
      <c r="X12" s="16" t="s">
        <v>36097</v>
      </c>
      <c r="Y12" s="33">
        <f>D6L1105C7-D6L1105C10</f>
        <v>0.43244050282740432</v>
      </c>
      <c r="Z12" s="16" t="s">
        <v>36098</v>
      </c>
      <c r="AA12" s="33">
        <f>CHOOSE(MIN(D6L1105C9,RUN_YEARS),B7L811C7,B7L811C16,B7L811C25,B7L811C34,B7L811C43)</f>
        <v>1521646.6</v>
      </c>
      <c r="AB12" s="16" t="s">
        <v>36099</v>
      </c>
      <c r="AC12" s="33">
        <f>IF(D6L1105C12=0,0,D6L1105C10/D6L1105C12)</f>
        <v>1.3964809962270428E-5</v>
      </c>
      <c r="AD12" s="16" t="s">
        <v>36100</v>
      </c>
      <c r="AE12" s="33">
        <f>IF(D6L1105C5=0,0,D6L1105C10/D6L1105C5)</f>
        <v>0.49002763633850549</v>
      </c>
      <c r="AF12" s="16" t="s">
        <v>36101</v>
      </c>
      <c r="AG12" s="33">
        <f>CHOOSE(MIN(D6L1105C9,RUN_YEARS),B7L811C5,B7L811C14,B7L811C23,B7L811C32,B7L811C41)</f>
        <v>11910.170691015343</v>
      </c>
      <c r="AH12" s="16" t="s">
        <v>36102</v>
      </c>
      <c r="AI12" s="33">
        <f>IF(D6L1105C15=0,0,D6L1105C11/D6L1105C15)</f>
        <v>3.6308505901903139E-5</v>
      </c>
      <c r="AJ12" s="16" t="s">
        <v>36103</v>
      </c>
      <c r="AK12" s="33">
        <f>IF(D6L1105C5=0,0,D6L1105C11/D6L1105C5)</f>
        <v>9.9723636614944822E-3</v>
      </c>
      <c r="AL12" s="16" t="s">
        <v>36104</v>
      </c>
      <c r="AM12" s="33">
        <f>D6L1105C8*CHOOSE(MIN(D6L1105C9,RUN_YEARS),B7L811C4,B7L811C13,B7L811C22,B7L811C31,B7L811C40)</f>
        <v>6.0936699245081778</v>
      </c>
      <c r="AN12" s="16" t="s">
        <v>36105</v>
      </c>
      <c r="AO12" s="33">
        <f>D6L1105C8-D6L1105C18</f>
        <v>15.588276177054155</v>
      </c>
      <c r="AP12" s="16" t="s">
        <v>36106</v>
      </c>
      <c r="AQ12" s="33">
        <f>CHOOSE(MIN(D6L1105C9,RUN_YEARS),B7L811C2,B7L811C11,B7L811C20,B7L811C29,B7L811C38)</f>
        <v>2692.096979414328</v>
      </c>
      <c r="AR12" s="16" t="s">
        <v>36107</v>
      </c>
      <c r="AS12" s="33">
        <f>IF(D6L1105C20=0,0,D6L1105C18/D6L1105C20)</f>
        <v>2.2635402703188911E-3</v>
      </c>
      <c r="AT12" s="16" t="s">
        <v>36108</v>
      </c>
      <c r="AU12" s="33">
        <f>IF(D6L1105C5=0,0,D6L1105C18/D6L1105C5)</f>
        <v>0.1405240538825315</v>
      </c>
      <c r="AV12" s="16" t="s">
        <v>36109</v>
      </c>
      <c r="AW12" s="33">
        <f>CHOOSE(MIN(D6L1105C9,RUN_YEARS),B7L811C1,B7L811C10,B7L811C19,B7L811C28,B7L811C37)</f>
        <v>6886.6794116536985</v>
      </c>
      <c r="AX12" s="16" t="s">
        <v>36110</v>
      </c>
      <c r="AY12" s="33">
        <f>IF(D6L1105C23=0,0,D6L1105C19/D6L1105C23)</f>
        <v>2.2635402703188911E-3</v>
      </c>
      <c r="AZ12" s="16" t="s">
        <v>36111</v>
      </c>
      <c r="BA12" s="33">
        <f>IF(D6L1105C5=0,0,D6L1105C19/D6L1105C5)</f>
        <v>0.35947594611746853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47.410828466803757</v>
      </c>
      <c r="J13" s="16" t="s">
        <v>36134</v>
      </c>
      <c r="K13" s="21">
        <f>IF(FLOW_THRU_100PCT="Y",1,INDEX(VariabilityMatrix,D6L1106C1,D6L1106C9))</f>
        <v>0.61092672130876635</v>
      </c>
      <c r="L13" s="16" t="s">
        <v>36114</v>
      </c>
      <c r="M13" s="15">
        <f>IF(D6L1106C2&lt;&gt;0,D6L1106C2*D6L1106C4,D6L1106C3*D6L1106C4)</f>
        <v>28.964541989756746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14.482270994878373</v>
      </c>
      <c r="R13" s="16" t="s">
        <v>36116</v>
      </c>
      <c r="S13" s="15">
        <f>D6L1106C5-D6L1106C7</f>
        <v>14.482270994878373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14.193426048867893</v>
      </c>
      <c r="X13" s="16" t="s">
        <v>36118</v>
      </c>
      <c r="Y13" s="33">
        <f>D6L1106C7-D6L1106C10</f>
        <v>0.28884494601047983</v>
      </c>
      <c r="Z13" s="16" t="s">
        <v>36119</v>
      </c>
      <c r="AA13" s="33">
        <f>CHOOSE(MIN(D6L1106C9,RUN_YEARS),B7L811C7,B7L811C16,B7L811C25,B7L811C34,B7L811C43)</f>
        <v>1521646.6</v>
      </c>
      <c r="AB13" s="16" t="s">
        <v>36120</v>
      </c>
      <c r="AC13" s="33">
        <f>IF(D6L1106C12=0,0,D6L1106C10/D6L1106C12)</f>
        <v>9.3276757223838265E-6</v>
      </c>
      <c r="AD13" s="16" t="s">
        <v>36121</v>
      </c>
      <c r="AE13" s="33">
        <f>IF(D6L1106C5=0,0,D6L1106C10/D6L1106C5)</f>
        <v>0.49002763633850555</v>
      </c>
      <c r="AF13" s="16" t="s">
        <v>36122</v>
      </c>
      <c r="AG13" s="33">
        <f>CHOOSE(MIN(D6L1106C9,RUN_YEARS),B7L811C5,B7L811C14,B7L811C23,B7L811C32,B7L811C41)</f>
        <v>11910.170691015343</v>
      </c>
      <c r="AH13" s="16" t="s">
        <v>36123</v>
      </c>
      <c r="AI13" s="33">
        <f>IF(D6L1106C15=0,0,D6L1106C11/D6L1106C15)</f>
        <v>2.4251956878197838E-5</v>
      </c>
      <c r="AJ13" s="16" t="s">
        <v>36124</v>
      </c>
      <c r="AK13" s="33">
        <f>IF(D6L1106C5=0,0,D6L1106C11/D6L1106C5)</f>
        <v>9.9723636614944336E-3</v>
      </c>
      <c r="AL13" s="16" t="s">
        <v>36125</v>
      </c>
      <c r="AM13" s="33">
        <f>D6L1106C8*CHOOSE(MIN(D6L1106C9,RUN_YEARS),B7L811C4,B7L811C13,B7L811C22,B7L811C31,B7L811C40)</f>
        <v>4.0702148592514229</v>
      </c>
      <c r="AN13" s="16" t="s">
        <v>36126</v>
      </c>
      <c r="AO13" s="33">
        <f>D6L1106C8-D6L1106C18</f>
        <v>10.412056135626951</v>
      </c>
      <c r="AP13" s="16" t="s">
        <v>36127</v>
      </c>
      <c r="AQ13" s="33">
        <f>CHOOSE(MIN(D6L1106C9,RUN_YEARS),B7L811C2,B7L811C11,B7L811C20,B7L811C29,B7L811C38)</f>
        <v>2692.096979414328</v>
      </c>
      <c r="AR13" s="16" t="s">
        <v>36128</v>
      </c>
      <c r="AS13" s="33">
        <f>IF(D6L1106C20=0,0,D6L1106C18/D6L1106C20)</f>
        <v>1.5119124200855898E-3</v>
      </c>
      <c r="AT13" s="16" t="s">
        <v>36129</v>
      </c>
      <c r="AU13" s="33">
        <f>IF(D6L1106C5=0,0,D6L1106C18/D6L1106C5)</f>
        <v>0.1405240538825315</v>
      </c>
      <c r="AV13" s="16" t="s">
        <v>36130</v>
      </c>
      <c r="AW13" s="33">
        <f>CHOOSE(MIN(D6L1106C9,RUN_YEARS),B7L811C1,B7L811C10,B7L811C19,B7L811C28,B7L811C37)</f>
        <v>6886.6794116536985</v>
      </c>
      <c r="AX13" s="16" t="s">
        <v>36131</v>
      </c>
      <c r="AY13" s="33">
        <f>IF(D6L1106C23=0,0,D6L1106C19/D6L1106C23)</f>
        <v>1.51191242008559E-3</v>
      </c>
      <c r="AZ13" s="16" t="s">
        <v>36132</v>
      </c>
      <c r="BA13" s="33">
        <f>IF(D6L1106C5=0,0,D6L1106C19/D6L1106C5)</f>
        <v>0.35947594611746853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1.7319487353020435</v>
      </c>
      <c r="J14" s="16" t="s">
        <v>36155</v>
      </c>
      <c r="K14" s="21">
        <f>IF(FLOW_THRU_100PCT="Y",1,INDEX(VariabilityMatrix,D6L1107C1,D6L1107C9))</f>
        <v>0.61905176758577873</v>
      </c>
      <c r="L14" s="16" t="s">
        <v>36135</v>
      </c>
      <c r="M14" s="15">
        <f>IF(D6L1107C2&lt;&gt;0,D6L1107C2*D6L1107C4,D6L1107C3*D6L1107C4)</f>
        <v>1.072165925956684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0.53608296297834201</v>
      </c>
      <c r="R14" s="16" t="s">
        <v>36137</v>
      </c>
      <c r="S14" s="15">
        <f>D6L1107C5-D6L1107C7</f>
        <v>0.53608296297834201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0.52256130794252686</v>
      </c>
      <c r="X14" s="16" t="s">
        <v>36139</v>
      </c>
      <c r="Y14" s="33">
        <f>D6L1107C7-D6L1107C10</f>
        <v>1.352165503581515E-2</v>
      </c>
      <c r="Z14" s="16" t="s">
        <v>36140</v>
      </c>
      <c r="AA14" s="33">
        <f>CHOOSE(MIN(D6L1107C9,RUN_YEARS),B7L811C7,B7L811C16,B7L811C25,B7L811C34,B7L811C43)</f>
        <v>1086403</v>
      </c>
      <c r="AB14" s="16" t="s">
        <v>36141</v>
      </c>
      <c r="AC14" s="33">
        <f>IF(D6L1107C12=0,0,D6L1107C10/D6L1107C12)</f>
        <v>4.8100134843380109E-7</v>
      </c>
      <c r="AD14" s="16" t="s">
        <v>36142</v>
      </c>
      <c r="AE14" s="33">
        <f>IF(D6L1107C5=0,0,D6L1107C10/D6L1107C5)</f>
        <v>0.48738846785888118</v>
      </c>
      <c r="AF14" s="16" t="s">
        <v>36143</v>
      </c>
      <c r="AG14" s="33">
        <f>CHOOSE(MIN(D6L1107C9,RUN_YEARS),B7L811C5,B7L811C14,B7L811C23,B7L811C32,B7L811C41)</f>
        <v>10812.103893617939</v>
      </c>
      <c r="AH14" s="16" t="s">
        <v>36144</v>
      </c>
      <c r="AI14" s="33">
        <f>IF(D6L1107C15=0,0,D6L1107C11/D6L1107C15)</f>
        <v>1.2506035059278867E-6</v>
      </c>
      <c r="AJ14" s="16" t="s">
        <v>36145</v>
      </c>
      <c r="AK14" s="33">
        <f>IF(D6L1107C5=0,0,D6L1107C11/D6L1107C5)</f>
        <v>1.2611532141118828E-2</v>
      </c>
      <c r="AL14" s="16" t="s">
        <v>36146</v>
      </c>
      <c r="AM14" s="33">
        <f>D6L1107C8*CHOOSE(MIN(D6L1107C9,RUN_YEARS),B7L811C4,B7L811C13,B7L811C22,B7L811C31,B7L811C40)</f>
        <v>0.12734395676784926</v>
      </c>
      <c r="AN14" s="16" t="s">
        <v>36147</v>
      </c>
      <c r="AO14" s="33">
        <f>D6L1107C8-D6L1107C18</f>
        <v>0.40873900621049275</v>
      </c>
      <c r="AP14" s="16" t="s">
        <v>36148</v>
      </c>
      <c r="AQ14" s="33">
        <f>CHOOSE(MIN(D6L1107C9,RUN_YEARS),B7L811C2,B7L811C11,B7L811C20,B7L811C29,B7L811C38)</f>
        <v>2036.83304031905</v>
      </c>
      <c r="AR14" s="16" t="s">
        <v>36149</v>
      </c>
      <c r="AS14" s="33">
        <f>IF(D6L1107C20=0,0,D6L1107C18/D6L1107C20)</f>
        <v>6.2520567099550822E-5</v>
      </c>
      <c r="AT14" s="16" t="s">
        <v>36150</v>
      </c>
      <c r="AU14" s="33">
        <f>IF(D6L1107C5=0,0,D6L1107C18/D6L1107C5)</f>
        <v>0.11877262062233641</v>
      </c>
      <c r="AV14" s="16" t="s">
        <v>36151</v>
      </c>
      <c r="AW14" s="33">
        <f>CHOOSE(MIN(D6L1107C9,RUN_YEARS),B7L811C1,B7L811C10,B7L811C19,B7L811C28,B7L811C37)</f>
        <v>6537.67272391599</v>
      </c>
      <c r="AX14" s="16" t="s">
        <v>36152</v>
      </c>
      <c r="AY14" s="33">
        <f>IF(D6L1107C23=0,0,D6L1107C19/D6L1107C23)</f>
        <v>6.2520567099550809E-5</v>
      </c>
      <c r="AZ14" s="16" t="s">
        <v>36153</v>
      </c>
      <c r="BA14" s="33">
        <f>IF(D6L1107C5=0,0,D6L1107C19/D6L1107C5)</f>
        <v>0.3812273793776636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0.75323951955728186</v>
      </c>
      <c r="J15" s="16" t="s">
        <v>36176</v>
      </c>
      <c r="K15" s="21">
        <f>IF(FLOW_THRU_100PCT="Y",1,INDEX(VariabilityMatrix,D6L1108C1,D6L1108C9))</f>
        <v>0.61905176758577873</v>
      </c>
      <c r="L15" s="16" t="s">
        <v>36156</v>
      </c>
      <c r="M15" s="15">
        <f>IF(D6L1108C2&lt;&gt;0,D6L1108C2*D6L1108C4,D6L1108C3*D6L1108C4)</f>
        <v>0.4662942559973981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0.23314712799869905</v>
      </c>
      <c r="R15" s="16" t="s">
        <v>36158</v>
      </c>
      <c r="S15" s="15">
        <f>D6L1108C5-D6L1108C7</f>
        <v>0.23314712799869905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0.22726644300196877</v>
      </c>
      <c r="X15" s="16" t="s">
        <v>36160</v>
      </c>
      <c r="Y15" s="33">
        <f>D6L1108C7-D6L1108C10</f>
        <v>5.8806849967302788E-3</v>
      </c>
      <c r="Z15" s="16" t="s">
        <v>36161</v>
      </c>
      <c r="AA15" s="33">
        <f>CHOOSE(MIN(D6L1108C9,RUN_YEARS),B7L811C7,B7L811C16,B7L811C25,B7L811C34,B7L811C43)</f>
        <v>1086403</v>
      </c>
      <c r="AB15" s="16" t="s">
        <v>36162</v>
      </c>
      <c r="AC15" s="33">
        <f>IF(D6L1108C12=0,0,D6L1108C10/D6L1108C12)</f>
        <v>2.091916563208761E-7</v>
      </c>
      <c r="AD15" s="16" t="s">
        <v>36163</v>
      </c>
      <c r="AE15" s="33">
        <f>IF(D6L1108C5=0,0,D6L1108C10/D6L1108C5)</f>
        <v>0.48738846785888118</v>
      </c>
      <c r="AF15" s="16" t="s">
        <v>36164</v>
      </c>
      <c r="AG15" s="33">
        <f>CHOOSE(MIN(D6L1108C9,RUN_YEARS),B7L811C5,B7L811C14,B7L811C23,B7L811C32,B7L811C41)</f>
        <v>10812.103893617939</v>
      </c>
      <c r="AH15" s="16" t="s">
        <v>36165</v>
      </c>
      <c r="AI15" s="33">
        <f>IF(D6L1108C15=0,0,D6L1108C11/D6L1108C15)</f>
        <v>5.4389830643427971E-7</v>
      </c>
      <c r="AJ15" s="16" t="s">
        <v>36166</v>
      </c>
      <c r="AK15" s="33">
        <f>IF(D6L1108C5=0,0,D6L1108C11/D6L1108C5)</f>
        <v>1.2611532141118832E-2</v>
      </c>
      <c r="AL15" s="16" t="s">
        <v>36167</v>
      </c>
      <c r="AM15" s="33">
        <f>D6L1108C8*CHOOSE(MIN(D6L1108C9,RUN_YEARS),B7L811C4,B7L811C13,B7L811C22,B7L811C31,B7L811C40)</f>
        <v>5.5382990765953571E-2</v>
      </c>
      <c r="AN15" s="16" t="s">
        <v>36168</v>
      </c>
      <c r="AO15" s="33">
        <f>D6L1108C8-D6L1108C18</f>
        <v>0.17776413723274548</v>
      </c>
      <c r="AP15" s="16" t="s">
        <v>36169</v>
      </c>
      <c r="AQ15" s="33">
        <f>CHOOSE(MIN(D6L1108C9,RUN_YEARS),B7L811C2,B7L811C11,B7L811C20,B7L811C29,B7L811C38)</f>
        <v>2036.83304031905</v>
      </c>
      <c r="AR15" s="16" t="s">
        <v>36170</v>
      </c>
      <c r="AS15" s="33">
        <f>IF(D6L1108C20=0,0,D6L1108C18/D6L1108C20)</f>
        <v>2.7190736633611543E-5</v>
      </c>
      <c r="AT15" s="16" t="s">
        <v>36171</v>
      </c>
      <c r="AU15" s="33">
        <f>IF(D6L1108C5=0,0,D6L1108C18/D6L1108C5)</f>
        <v>0.1187726206223364</v>
      </c>
      <c r="AV15" s="16" t="s">
        <v>36172</v>
      </c>
      <c r="AW15" s="33">
        <f>CHOOSE(MIN(D6L1108C9,RUN_YEARS),B7L811C1,B7L811C10,B7L811C19,B7L811C28,B7L811C37)</f>
        <v>6537.67272391599</v>
      </c>
      <c r="AX15" s="16" t="s">
        <v>36173</v>
      </c>
      <c r="AY15" s="33">
        <f>IF(D6L1108C23=0,0,D6L1108C19/D6L1108C23)</f>
        <v>2.7190736633611543E-5</v>
      </c>
      <c r="AZ15" s="16" t="s">
        <v>36174</v>
      </c>
      <c r="BA15" s="33">
        <f>IF(D6L1108C5=0,0,D6L1108C19/D6L1108C5)</f>
        <v>0.3812273793776636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1.3799347998289404</v>
      </c>
      <c r="J16" s="16" t="s">
        <v>36197</v>
      </c>
      <c r="K16" s="21">
        <f>IF(FLOW_THRU_100PCT="Y",1,INDEX(VariabilityMatrix,D6L1109C1,D6L1109C9))</f>
        <v>0.61905176758577873</v>
      </c>
      <c r="L16" s="16" t="s">
        <v>36177</v>
      </c>
      <c r="M16" s="15">
        <f>IF(D6L1109C2&lt;&gt;0,D6L1109C2*D6L1109C4,D6L1109C3*D6L1109C4)</f>
        <v>0.85425107698723335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0.42712553849361667</v>
      </c>
      <c r="R16" s="16" t="s">
        <v>36179</v>
      </c>
      <c r="S16" s="15">
        <f>D6L1109C5-D6L1109C7</f>
        <v>0.42712553849361667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0.41635212357960683</v>
      </c>
      <c r="X16" s="16" t="s">
        <v>36181</v>
      </c>
      <c r="Y16" s="33">
        <f>D6L1109C7-D6L1109C10</f>
        <v>1.0773414914009849E-2</v>
      </c>
      <c r="Z16" s="16" t="s">
        <v>36182</v>
      </c>
      <c r="AA16" s="33">
        <f>CHOOSE(MIN(D6L1109C9,RUN_YEARS),B7L811C7,B7L811C16,B7L811C25,B7L811C34,B7L811C43)</f>
        <v>1086403</v>
      </c>
      <c r="AB16" s="16" t="s">
        <v>36183</v>
      </c>
      <c r="AC16" s="33">
        <f>IF(D6L1109C12=0,0,D6L1109C10/D6L1109C12)</f>
        <v>3.8323911437984509E-7</v>
      </c>
      <c r="AD16" s="16" t="s">
        <v>36184</v>
      </c>
      <c r="AE16" s="33">
        <f>IF(D6L1109C5=0,0,D6L1109C10/D6L1109C5)</f>
        <v>0.48738846785888118</v>
      </c>
      <c r="AF16" s="16" t="s">
        <v>36185</v>
      </c>
      <c r="AG16" s="33">
        <f>CHOOSE(MIN(D6L1109C9,RUN_YEARS),B7L811C5,B7L811C14,B7L811C23,B7L811C32,B7L811C41)</f>
        <v>10812.103893617939</v>
      </c>
      <c r="AH16" s="16" t="s">
        <v>36186</v>
      </c>
      <c r="AI16" s="33">
        <f>IF(D6L1109C15=0,0,D6L1109C11/D6L1109C15)</f>
        <v>9.964216973875984E-7</v>
      </c>
      <c r="AJ16" s="16" t="s">
        <v>36187</v>
      </c>
      <c r="AK16" s="33">
        <f>IF(D6L1109C5=0,0,D6L1109C11/D6L1109C5)</f>
        <v>1.2611532141118806E-2</v>
      </c>
      <c r="AL16" s="16" t="s">
        <v>36188</v>
      </c>
      <c r="AM16" s="33">
        <f>D6L1109C8*CHOOSE(MIN(D6L1109C9,RUN_YEARS),B7L811C4,B7L811C13,B7L811C22,B7L811C31,B7L811C40)</f>
        <v>0.10146163908322695</v>
      </c>
      <c r="AN16" s="16" t="s">
        <v>36189</v>
      </c>
      <c r="AO16" s="33">
        <f>D6L1109C8-D6L1109C18</f>
        <v>0.32566389941038976</v>
      </c>
      <c r="AP16" s="16" t="s">
        <v>36190</v>
      </c>
      <c r="AQ16" s="33">
        <f>CHOOSE(MIN(D6L1109C9,RUN_YEARS),B7L811C2,B7L811C11,B7L811C20,B7L811C29,B7L811C38)</f>
        <v>2036.83304031905</v>
      </c>
      <c r="AR16" s="16" t="s">
        <v>36191</v>
      </c>
      <c r="AS16" s="33">
        <f>IF(D6L1109C20=0,0,D6L1109C18/D6L1109C20)</f>
        <v>4.9813429512776351E-5</v>
      </c>
      <c r="AT16" s="16" t="s">
        <v>36192</v>
      </c>
      <c r="AU16" s="33">
        <f>IF(D6L1109C5=0,0,D6L1109C18/D6L1109C5)</f>
        <v>0.1187726206223364</v>
      </c>
      <c r="AV16" s="16" t="s">
        <v>36193</v>
      </c>
      <c r="AW16" s="33">
        <f>CHOOSE(MIN(D6L1109C9,RUN_YEARS),B7L811C1,B7L811C10,B7L811C19,B7L811C28,B7L811C37)</f>
        <v>6537.67272391599</v>
      </c>
      <c r="AX16" s="16" t="s">
        <v>36194</v>
      </c>
      <c r="AY16" s="33">
        <f>IF(D6L1109C23=0,0,D6L1109C19/D6L1109C23)</f>
        <v>4.9813429512776358E-5</v>
      </c>
      <c r="AZ16" s="16" t="s">
        <v>36195</v>
      </c>
      <c r="BA16" s="33">
        <f>IF(D6L1109C5=0,0,D6L1109C19/D6L1109C5)</f>
        <v>0.38122737937766366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0.32539947244874579</v>
      </c>
      <c r="J17" s="16" t="s">
        <v>36218</v>
      </c>
      <c r="K17" s="21">
        <f>IF(FLOW_THRU_100PCT="Y",1,INDEX(VariabilityMatrix,D6L1110C1,D6L1110C9))</f>
        <v>0.61905176758577873</v>
      </c>
      <c r="L17" s="16" t="s">
        <v>36198</v>
      </c>
      <c r="M17" s="15">
        <f>IF(D6L1110C2&lt;&gt;0,D6L1110C2*D6L1110C4,D6L1110C3*D6L1110C4)</f>
        <v>0.20143911859087599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0.10071955929543799</v>
      </c>
      <c r="R17" s="16" t="s">
        <v>36200</v>
      </c>
      <c r="S17" s="15">
        <f>D6L1110C5-D6L1110C7</f>
        <v>0.10071955929543799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9.8179103376850513E-2</v>
      </c>
      <c r="X17" s="16" t="s">
        <v>36202</v>
      </c>
      <c r="Y17" s="33">
        <f>D6L1110C7-D6L1110C10</f>
        <v>2.5404559185874809E-3</v>
      </c>
      <c r="Z17" s="16" t="s">
        <v>36203</v>
      </c>
      <c r="AA17" s="33">
        <f>CHOOSE(MIN(D6L1110C9,RUN_YEARS),B7L811C7,B7L811C16,B7L811C25,B7L811C34,B7L811C43)</f>
        <v>1086403</v>
      </c>
      <c r="AB17" s="16" t="s">
        <v>36204</v>
      </c>
      <c r="AC17" s="33">
        <f>IF(D6L1110C12=0,0,D6L1110C10/D6L1110C12)</f>
        <v>9.0370795530618489E-8</v>
      </c>
      <c r="AD17" s="16" t="s">
        <v>36205</v>
      </c>
      <c r="AE17" s="33">
        <f>IF(D6L1110C5=0,0,D6L1110C10/D6L1110C5)</f>
        <v>0.48738846785888118</v>
      </c>
      <c r="AF17" s="16" t="s">
        <v>36206</v>
      </c>
      <c r="AG17" s="33">
        <f>CHOOSE(MIN(D6L1110C9,RUN_YEARS),B7L811C5,B7L811C14,B7L811C23,B7L811C32,B7L811C41)</f>
        <v>10812.103893617939</v>
      </c>
      <c r="AH17" s="16" t="s">
        <v>36207</v>
      </c>
      <c r="AI17" s="33">
        <f>IF(D6L1110C15=0,0,D6L1110C11/D6L1110C15)</f>
        <v>2.3496406837960887E-7</v>
      </c>
      <c r="AJ17" s="16" t="s">
        <v>36208</v>
      </c>
      <c r="AK17" s="33">
        <f>IF(D6L1110C5=0,0,D6L1110C11/D6L1110C5)</f>
        <v>1.2611532141118834E-2</v>
      </c>
      <c r="AL17" s="16" t="s">
        <v>36209</v>
      </c>
      <c r="AM17" s="33">
        <f>D6L1110C8*CHOOSE(MIN(D6L1110C9,RUN_YEARS),B7L811C4,B7L811C13,B7L811C22,B7L811C31,B7L811C40)</f>
        <v>2.3925452010891943E-2</v>
      </c>
      <c r="AN17" s="16" t="s">
        <v>36210</v>
      </c>
      <c r="AO17" s="33">
        <f>D6L1110C8-D6L1110C18</f>
        <v>7.6794107284546054E-2</v>
      </c>
      <c r="AP17" s="16" t="s">
        <v>36211</v>
      </c>
      <c r="AQ17" s="33">
        <f>CHOOSE(MIN(D6L1110C9,RUN_YEARS),B7L811C2,B7L811C11,B7L811C20,B7L811C29,B7L811C38)</f>
        <v>2036.83304031905</v>
      </c>
      <c r="AR17" s="16" t="s">
        <v>36212</v>
      </c>
      <c r="AS17" s="33">
        <f>IF(D6L1110C20=0,0,D6L1110C18/D6L1110C20)</f>
        <v>1.1746398225720187E-5</v>
      </c>
      <c r="AT17" s="16" t="s">
        <v>36213</v>
      </c>
      <c r="AU17" s="33">
        <f>IF(D6L1110C5=0,0,D6L1110C18/D6L1110C5)</f>
        <v>0.11877262062233639</v>
      </c>
      <c r="AV17" s="16" t="s">
        <v>36214</v>
      </c>
      <c r="AW17" s="33">
        <f>CHOOSE(MIN(D6L1110C9,RUN_YEARS),B7L811C1,B7L811C10,B7L811C19,B7L811C28,B7L811C37)</f>
        <v>6537.67272391599</v>
      </c>
      <c r="AX17" s="16" t="s">
        <v>36215</v>
      </c>
      <c r="AY17" s="33">
        <f>IF(D6L1110C23=0,0,D6L1110C19/D6L1110C23)</f>
        <v>1.1746398225720189E-5</v>
      </c>
      <c r="AZ17" s="16" t="s">
        <v>36216</v>
      </c>
      <c r="BA17" s="33">
        <f>IF(D6L1110C5=0,0,D6L1110C19/D6L1110C5)</f>
        <v>0.3812273793776636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4.0172774376388373E-2</v>
      </c>
      <c r="J18" s="16" t="s">
        <v>36239</v>
      </c>
      <c r="K18" s="21">
        <f>IF(FLOW_THRU_100PCT="Y",1,INDEX(VariabilityMatrix,D6L1111C1,D6L1111C9))</f>
        <v>0.61905176758577873</v>
      </c>
      <c r="L18" s="16" t="s">
        <v>36219</v>
      </c>
      <c r="M18" s="15">
        <f>IF(D6L1111C2&lt;&gt;0,D6L1111C2*D6L1111C4,D6L1111C3*D6L1111C4)</f>
        <v>2.4869026986527903E-2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1.2434513493263952E-2</v>
      </c>
      <c r="R18" s="16" t="s">
        <v>36221</v>
      </c>
      <c r="S18" s="15">
        <f>D6L1111C5-D6L1111C7</f>
        <v>1.2434513493263952E-2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1.2120876960105003E-2</v>
      </c>
      <c r="X18" s="16" t="s">
        <v>36223</v>
      </c>
      <c r="Y18" s="33">
        <f>D6L1111C7-D6L1111C10</f>
        <v>3.1363653315894836E-4</v>
      </c>
      <c r="Z18" s="16" t="s">
        <v>36224</v>
      </c>
      <c r="AA18" s="33">
        <f>CHOOSE(MIN(D6L1111C9,RUN_YEARS),B7L811C7,B7L811C16,B7L811C25,B7L811C34,B7L811C43)</f>
        <v>1086403</v>
      </c>
      <c r="AB18" s="16" t="s">
        <v>36225</v>
      </c>
      <c r="AC18" s="33">
        <f>IF(D6L1111C12=0,0,D6L1111C10/D6L1111C12)</f>
        <v>1.1156888337113395E-8</v>
      </c>
      <c r="AD18" s="16" t="s">
        <v>36226</v>
      </c>
      <c r="AE18" s="33">
        <f>IF(D6L1111C5=0,0,D6L1111C10/D6L1111C5)</f>
        <v>0.48738846785888118</v>
      </c>
      <c r="AF18" s="16" t="s">
        <v>36227</v>
      </c>
      <c r="AG18" s="33">
        <f>CHOOSE(MIN(D6L1111C9,RUN_YEARS),B7L811C5,B7L811C14,B7L811C23,B7L811C32,B7L811C41)</f>
        <v>10812.103893617939</v>
      </c>
      <c r="AH18" s="16" t="s">
        <v>36228</v>
      </c>
      <c r="AI18" s="33">
        <f>IF(D6L1111C15=0,0,D6L1111C11/D6L1111C15)</f>
        <v>2.9007909676494932E-8</v>
      </c>
      <c r="AJ18" s="16" t="s">
        <v>36229</v>
      </c>
      <c r="AK18" s="33">
        <f>IF(D6L1111C5=0,0,D6L1111C11/D6L1111C5)</f>
        <v>1.2611532141118835E-2</v>
      </c>
      <c r="AL18" s="16" t="s">
        <v>36230</v>
      </c>
      <c r="AM18" s="33">
        <f>D6L1111C8*CHOOSE(MIN(D6L1111C9,RUN_YEARS),B7L811C4,B7L811C13,B7L811C22,B7L811C31,B7L811C40)</f>
        <v>2.9537595075175243E-3</v>
      </c>
      <c r="AN18" s="16" t="s">
        <v>36231</v>
      </c>
      <c r="AO18" s="33">
        <f>D6L1111C8-D6L1111C18</f>
        <v>9.4807539857464269E-3</v>
      </c>
      <c r="AP18" s="16" t="s">
        <v>36232</v>
      </c>
      <c r="AQ18" s="33">
        <f>CHOOSE(MIN(D6L1111C9,RUN_YEARS),B7L811C2,B7L811C11,B7L811C20,B7L811C29,B7L811C38)</f>
        <v>2036.83304031905</v>
      </c>
      <c r="AR18" s="16" t="s">
        <v>36233</v>
      </c>
      <c r="AS18" s="33">
        <f>IF(D6L1111C20=0,0,D6L1111C18/D6L1111C20)</f>
        <v>1.4501726204592825E-6</v>
      </c>
      <c r="AT18" s="16" t="s">
        <v>36234</v>
      </c>
      <c r="AU18" s="33">
        <f>IF(D6L1111C5=0,0,D6L1111C18/D6L1111C5)</f>
        <v>0.11877262062233639</v>
      </c>
      <c r="AV18" s="16" t="s">
        <v>36235</v>
      </c>
      <c r="AW18" s="33">
        <f>CHOOSE(MIN(D6L1111C9,RUN_YEARS),B7L811C1,B7L811C10,B7L811C19,B7L811C28,B7L811C37)</f>
        <v>6537.67272391599</v>
      </c>
      <c r="AX18" s="16" t="s">
        <v>36236</v>
      </c>
      <c r="AY18" s="33">
        <f>IF(D6L1111C23=0,0,D6L1111C19/D6L1111C23)</f>
        <v>1.4501726204592825E-6</v>
      </c>
      <c r="AZ18" s="16" t="s">
        <v>36237</v>
      </c>
      <c r="BA18" s="33">
        <f>IF(D6L1111C5=0,0,D6L1111C19/D6L1111C5)</f>
        <v>0.3812273793776636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0.61905176758577873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1086403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10812.103893617939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2036.83304031905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6537.67272391599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1.5391902405644953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1.323703606885466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0.66185180344273298</v>
      </c>
      <c r="R20" s="16" t="s">
        <v>36263</v>
      </c>
      <c r="S20" s="15">
        <f>D6L1113C5-D6L1113C7</f>
        <v>0.66185180344273298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0.64515787285918202</v>
      </c>
      <c r="X20" s="16" t="s">
        <v>36265</v>
      </c>
      <c r="Y20" s="33">
        <f>D6L1113C7-D6L1113C10</f>
        <v>1.6693930583550953E-2</v>
      </c>
      <c r="Z20" s="16" t="s">
        <v>36266</v>
      </c>
      <c r="AA20" s="33">
        <f>CHOOSE(MIN(D6L1113C9,RUN_YEARS),B7L811C7,B7L811C16,B7L811C25,B7L811C34,B7L811C43)</f>
        <v>1086403</v>
      </c>
      <c r="AB20" s="16" t="s">
        <v>36267</v>
      </c>
      <c r="AC20" s="33">
        <f>IF(D6L1113C12=0,0,D6L1113C10/D6L1113C12)</f>
        <v>5.938476540097754E-7</v>
      </c>
      <c r="AD20" s="16" t="s">
        <v>36268</v>
      </c>
      <c r="AE20" s="33">
        <f>IF(D6L1113C5=0,0,D6L1113C10/D6L1113C5)</f>
        <v>0.48738846785888118</v>
      </c>
      <c r="AF20" s="16" t="s">
        <v>36269</v>
      </c>
      <c r="AG20" s="33">
        <f>CHOOSE(MIN(D6L1113C9,RUN_YEARS),B7L811C5,B7L811C14,B7L811C23,B7L811C32,B7L811C41)</f>
        <v>10812.103893617939</v>
      </c>
      <c r="AH20" s="16" t="s">
        <v>36270</v>
      </c>
      <c r="AI20" s="33">
        <f>IF(D6L1113C15=0,0,D6L1113C11/D6L1113C15)</f>
        <v>1.5440039004254186E-6</v>
      </c>
      <c r="AJ20" s="16" t="s">
        <v>36271</v>
      </c>
      <c r="AK20" s="33">
        <f>IF(D6L1113C5=0,0,D6L1113C11/D6L1113C5)</f>
        <v>1.2611532141118811E-2</v>
      </c>
      <c r="AL20" s="16" t="s">
        <v>36272</v>
      </c>
      <c r="AM20" s="33">
        <f>D6L1113C8*CHOOSE(MIN(D6L1113C9,RUN_YEARS),B7L811C4,B7L811C13,B7L811C22,B7L811C31,B7L811C40)</f>
        <v>0.15721974631702576</v>
      </c>
      <c r="AN20" s="16" t="s">
        <v>36273</v>
      </c>
      <c r="AO20" s="33">
        <f>D6L1113C8-D6L1113C18</f>
        <v>0.50463205712570725</v>
      </c>
      <c r="AP20" s="16" t="s">
        <v>36274</v>
      </c>
      <c r="AQ20" s="33">
        <f>CHOOSE(MIN(D6L1113C9,RUN_YEARS),B7L811C2,B7L811C11,B7L811C20,B7L811C29,B7L811C38)</f>
        <v>2036.83304031905</v>
      </c>
      <c r="AR20" s="16" t="s">
        <v>36275</v>
      </c>
      <c r="AS20" s="33">
        <f>IF(D6L1113C20=0,0,D6L1113C18/D6L1113C20)</f>
        <v>7.7188332673746698E-5</v>
      </c>
      <c r="AT20" s="16" t="s">
        <v>36276</v>
      </c>
      <c r="AU20" s="33">
        <f>IF(D6L1113C5=0,0,D6L1113C18/D6L1113C5)</f>
        <v>0.1187726206223364</v>
      </c>
      <c r="AV20" s="16" t="s">
        <v>36277</v>
      </c>
      <c r="AW20" s="33">
        <f>CHOOSE(MIN(D6L1113C9,RUN_YEARS),B7L811C1,B7L811C10,B7L811C19,B7L811C28,B7L811C37)</f>
        <v>6537.67272391599</v>
      </c>
      <c r="AX20" s="16" t="s">
        <v>36278</v>
      </c>
      <c r="AY20" s="33">
        <f>IF(D6L1113C23=0,0,D6L1113C19/D6L1113C23)</f>
        <v>7.7188332673746712E-5</v>
      </c>
      <c r="AZ20" s="16" t="s">
        <v>36279</v>
      </c>
      <c r="BA20" s="33">
        <f>IF(D6L1113C5=0,0,D6L1113C19/D6L1113C5)</f>
        <v>0.3812273793776636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4.5674445714812251</v>
      </c>
      <c r="J21" s="16" t="s">
        <v>36301</v>
      </c>
      <c r="K21" s="21">
        <f>IF(FLOW_THRU_100PCT="Y",1,INDEX(VariabilityMatrix,D6L1114C1,D6L1114C9))</f>
        <v>0.61092672130876635</v>
      </c>
      <c r="L21" s="16" t="s">
        <v>36281</v>
      </c>
      <c r="M21" s="15">
        <f>IF(D6L1114C2&lt;&gt;0,D6L1114C2*D6L1114C4,D6L1114C3*D6L1114C4)</f>
        <v>2.7903739368145479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1.395186968407274</v>
      </c>
      <c r="R21" s="16" t="s">
        <v>36283</v>
      </c>
      <c r="S21" s="15">
        <f>D6L1114C5-D6L1114C7</f>
        <v>1.395186968407274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1.3673603447578033</v>
      </c>
      <c r="X21" s="16" t="s">
        <v>36285</v>
      </c>
      <c r="Y21" s="33">
        <f>D6L1114C7-D6L1114C10</f>
        <v>2.7826623649470639E-2</v>
      </c>
      <c r="Z21" s="16" t="s">
        <v>36286</v>
      </c>
      <c r="AA21" s="33">
        <f>CHOOSE(MIN(D6L1114C9,RUN_YEARS),B7L811C7,B7L811C16,B7L811C25,B7L811C34,B7L811C43)</f>
        <v>1521646.6</v>
      </c>
      <c r="AB21" s="16" t="s">
        <v>36287</v>
      </c>
      <c r="AC21" s="33">
        <f>IF(D6L1114C12=0,0,D6L1114C10/D6L1114C12)</f>
        <v>8.9860572406089772E-7</v>
      </c>
      <c r="AD21" s="16" t="s">
        <v>36288</v>
      </c>
      <c r="AE21" s="33">
        <f>IF(D6L1114C5=0,0,D6L1114C10/D6L1114C5)</f>
        <v>0.49002763633850555</v>
      </c>
      <c r="AF21" s="16" t="s">
        <v>36289</v>
      </c>
      <c r="AG21" s="33">
        <f>CHOOSE(MIN(D6L1114C9,RUN_YEARS),B7L811C5,B7L811C14,B7L811C23,B7L811C32,B7L811C41)</f>
        <v>11910.170691015343</v>
      </c>
      <c r="AH21" s="16" t="s">
        <v>36290</v>
      </c>
      <c r="AI21" s="33">
        <f>IF(D6L1114C15=0,0,D6L1114C11/D6L1114C15)</f>
        <v>2.3363748825583302E-6</v>
      </c>
      <c r="AJ21" s="16" t="s">
        <v>36291</v>
      </c>
      <c r="AK21" s="33">
        <f>IF(D6L1114C5=0,0,D6L1114C11/D6L1114C5)</f>
        <v>9.9723636614944614E-3</v>
      </c>
      <c r="AL21" s="16" t="s">
        <v>36292</v>
      </c>
      <c r="AM21" s="33">
        <f>D6L1114C8*CHOOSE(MIN(D6L1114C9,RUN_YEARS),B7L811C4,B7L811C13,B7L811C22,B7L811C31,B7L811C40)</f>
        <v>0.3921146574493391</v>
      </c>
      <c r="AN21" s="16" t="s">
        <v>36293</v>
      </c>
      <c r="AO21" s="33">
        <f>D6L1114C8-D6L1114C18</f>
        <v>1.0030723109579349</v>
      </c>
      <c r="AP21" s="16" t="s">
        <v>36294</v>
      </c>
      <c r="AQ21" s="33">
        <f>CHOOSE(MIN(D6L1114C9,RUN_YEARS),B7L811C2,B7L811C11,B7L811C20,B7L811C29,B7L811C38)</f>
        <v>2692.096979414328</v>
      </c>
      <c r="AR21" s="16" t="s">
        <v>36295</v>
      </c>
      <c r="AS21" s="33">
        <f>IF(D6L1114C20=0,0,D6L1114C18/D6L1114C20)</f>
        <v>1.456539866311371E-4</v>
      </c>
      <c r="AT21" s="16" t="s">
        <v>36296</v>
      </c>
      <c r="AU21" s="33">
        <f>IF(D6L1114C5=0,0,D6L1114C18/D6L1114C5)</f>
        <v>0.1405240538825315</v>
      </c>
      <c r="AV21" s="16" t="s">
        <v>36297</v>
      </c>
      <c r="AW21" s="33">
        <f>CHOOSE(MIN(D6L1114C9,RUN_YEARS),B7L811C1,B7L811C10,B7L811C19,B7L811C28,B7L811C37)</f>
        <v>6886.6794116536985</v>
      </c>
      <c r="AX21" s="16" t="s">
        <v>36298</v>
      </c>
      <c r="AY21" s="33">
        <f>IF(D6L1114C23=0,0,D6L1114C19/D6L1114C23)</f>
        <v>1.456539866311371E-4</v>
      </c>
      <c r="AZ21" s="16" t="s">
        <v>36299</v>
      </c>
      <c r="BA21" s="33">
        <f>IF(D6L1114C5=0,0,D6L1114C19/D6L1114C5)</f>
        <v>0.35947594611746853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6.8715205956357277</v>
      </c>
      <c r="J22" s="16" t="s">
        <v>36322</v>
      </c>
      <c r="K22" s="21">
        <f>IF(FLOW_THRU_100PCT="Y",1,INDEX(VariabilityMatrix,D6L1115C1,D6L1115C9))</f>
        <v>0.61691050769121758</v>
      </c>
      <c r="L22" s="16" t="s">
        <v>36302</v>
      </c>
      <c r="M22" s="15">
        <f>IF(D6L1115C2&lt;&gt;0,D6L1115C2*D6L1115C4,D6L1115C3*D6L1115C4)</f>
        <v>4.2391132592642942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2.1195566296321471</v>
      </c>
      <c r="R22" s="16" t="s">
        <v>36304</v>
      </c>
      <c r="S22" s="15">
        <f>D6L1115C5-D6L1115C7</f>
        <v>2.1195566296321471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2.0752670405316667</v>
      </c>
      <c r="X22" s="16" t="s">
        <v>36306</v>
      </c>
      <c r="Y22" s="33">
        <f>D6L1115C7-D6L1115C10</f>
        <v>4.428958910048042E-2</v>
      </c>
      <c r="Z22" s="16" t="s">
        <v>36307</v>
      </c>
      <c r="AA22" s="33">
        <f>CHOOSE(MIN(D6L1115C9,RUN_YEARS),B7L811C7,B7L811C16,B7L811C25,B7L811C34,B7L811C43)</f>
        <v>1506229</v>
      </c>
      <c r="AB22" s="16" t="s">
        <v>36308</v>
      </c>
      <c r="AC22" s="33">
        <f>IF(D6L1115C12=0,0,D6L1115C10/D6L1115C12)</f>
        <v>1.377789858336061E-6</v>
      </c>
      <c r="AD22" s="16" t="s">
        <v>36309</v>
      </c>
      <c r="AE22" s="33">
        <f>IF(D6L1115C5=0,0,D6L1115C10/D6L1115C5)</f>
        <v>0.48955215716313111</v>
      </c>
      <c r="AF22" s="16" t="s">
        <v>36310</v>
      </c>
      <c r="AG22" s="33">
        <f>CHOOSE(MIN(D6L1115C9,RUN_YEARS),B7L811C5,B7L811C14,B7L811C23,B7L811C32,B7L811C41)</f>
        <v>12363.610635740071</v>
      </c>
      <c r="AH22" s="16" t="s">
        <v>36311</v>
      </c>
      <c r="AI22" s="33">
        <f>IF(D6L1115C15=0,0,D6L1115C11/D6L1115C15)</f>
        <v>3.5822536316737783E-6</v>
      </c>
      <c r="AJ22" s="16" t="s">
        <v>36312</v>
      </c>
      <c r="AK22" s="33">
        <f>IF(D6L1115C5=0,0,D6L1115C11/D6L1115C5)</f>
        <v>1.0447842836868898E-2</v>
      </c>
      <c r="AL22" s="16" t="s">
        <v>36313</v>
      </c>
      <c r="AM22" s="33">
        <f>D6L1115C8*CHOOSE(MIN(D6L1115C9,RUN_YEARS),B7L811C4,B7L811C13,B7L811C22,B7L811C31,B7L811C40)</f>
        <v>0.58485767104815845</v>
      </c>
      <c r="AN22" s="16" t="s">
        <v>36314</v>
      </c>
      <c r="AO22" s="33">
        <f>D6L1115C8-D6L1115C18</f>
        <v>1.5346989585839887</v>
      </c>
      <c r="AP22" s="16" t="s">
        <v>36315</v>
      </c>
      <c r="AQ22" s="33">
        <f>CHOOSE(MIN(D6L1115C9,RUN_YEARS),B7L811C2,B7L811C11,B7L811C20,B7L811C29,B7L811C38)</f>
        <v>2749.6803102770587</v>
      </c>
      <c r="AR22" s="16" t="s">
        <v>36316</v>
      </c>
      <c r="AS22" s="33">
        <f>IF(D6L1115C20=0,0,D6L1115C18/D6L1115C20)</f>
        <v>2.1270024332000544E-4</v>
      </c>
      <c r="AT22" s="16" t="s">
        <v>36317</v>
      </c>
      <c r="AU22" s="33">
        <f>IF(D6L1115C5=0,0,D6L1115C18/D6L1115C5)</f>
        <v>0.13796698396061763</v>
      </c>
      <c r="AV22" s="16" t="s">
        <v>36318</v>
      </c>
      <c r="AW22" s="33">
        <f>CHOOSE(MIN(D6L1115C9,RUN_YEARS),B7L811C1,B7L811C10,B7L811C19,B7L811C28,B7L811C37)</f>
        <v>7215.3136010994076</v>
      </c>
      <c r="AX22" s="16" t="s">
        <v>36319</v>
      </c>
      <c r="AY22" s="33">
        <f>IF(D6L1115C23=0,0,D6L1115C19/D6L1115C23)</f>
        <v>2.1270024332000544E-4</v>
      </c>
      <c r="AZ22" s="16" t="s">
        <v>36320</v>
      </c>
      <c r="BA22" s="33">
        <f>IF(D6L1115C5=0,0,D6L1115C19/D6L1115C5)</f>
        <v>0.36203301603938237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1542.3025197259944</v>
      </c>
      <c r="J23" s="16" t="s">
        <v>36343</v>
      </c>
      <c r="K23" s="21">
        <f>IF(FLOW_THRU_100PCT="Y",1,INDEX(VariabilityMatrix,D6L1116C1,D6L1116C9))</f>
        <v>0.32355524390286988</v>
      </c>
      <c r="L23" s="16" t="s">
        <v>36323</v>
      </c>
      <c r="M23" s="15">
        <f>IF(D6L1116C2&lt;&gt;0,D6L1116C2*D6L1116C4,D6L1116C3*D6L1116C4)</f>
        <v>499.02006794195489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249.51003397097745</v>
      </c>
      <c r="R23" s="16" t="s">
        <v>36325</v>
      </c>
      <c r="S23" s="15">
        <f>D6L1116C5-D6L1116C7</f>
        <v>249.51003397097745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244.29635072867626</v>
      </c>
      <c r="X23" s="16" t="s">
        <v>36327</v>
      </c>
      <c r="Y23" s="33">
        <f>D6L1116C7-D6L1116C10</f>
        <v>5.2136832423011867</v>
      </c>
      <c r="Z23" s="16" t="s">
        <v>36328</v>
      </c>
      <c r="AA23" s="33">
        <f>CHOOSE(MIN(D6L1116C9,RUN_YEARS),B7L811C7,B7L811C16,B7L811C25,B7L811C34,B7L811C43)</f>
        <v>1506229</v>
      </c>
      <c r="AB23" s="16" t="s">
        <v>36329</v>
      </c>
      <c r="AC23" s="33">
        <f>IF(D6L1116C12=0,0,D6L1116C10/D6L1116C12)</f>
        <v>1.6219070986461969E-4</v>
      </c>
      <c r="AD23" s="16" t="s">
        <v>36330</v>
      </c>
      <c r="AE23" s="33">
        <f>IF(D6L1116C5=0,0,D6L1116C10/D6L1116C5)</f>
        <v>0.48955215716313111</v>
      </c>
      <c r="AF23" s="16" t="s">
        <v>36331</v>
      </c>
      <c r="AG23" s="33">
        <f>CHOOSE(MIN(D6L1116C9,RUN_YEARS),B7L811C5,B7L811C14,B7L811C23,B7L811C32,B7L811C41)</f>
        <v>12363.610635740071</v>
      </c>
      <c r="AH23" s="16" t="s">
        <v>36332</v>
      </c>
      <c r="AI23" s="33">
        <f>IF(D6L1116C15=0,0,D6L1116C11/D6L1116C15)</f>
        <v>4.2169584564801378E-4</v>
      </c>
      <c r="AJ23" s="16" t="s">
        <v>36333</v>
      </c>
      <c r="AK23" s="33">
        <f>IF(D6L1116C5=0,0,D6L1116C11/D6L1116C5)</f>
        <v>1.0447842836868903E-2</v>
      </c>
      <c r="AL23" s="16" t="s">
        <v>36334</v>
      </c>
      <c r="AM23" s="33">
        <f>D6L1116C8*CHOOSE(MIN(D6L1116C9,RUN_YEARS),B7L811C4,B7L811C13,B7L811C22,B7L811C31,B7L811C40)</f>
        <v>68.848293709774012</v>
      </c>
      <c r="AN23" s="16" t="s">
        <v>36335</v>
      </c>
      <c r="AO23" s="33">
        <f>D6L1116C8-D6L1116C18</f>
        <v>180.66174026120342</v>
      </c>
      <c r="AP23" s="16" t="s">
        <v>36336</v>
      </c>
      <c r="AQ23" s="33">
        <f>CHOOSE(MIN(D6L1116C9,RUN_YEARS),B7L811C2,B7L811C11,B7L811C20,B7L811C29,B7L811C38)</f>
        <v>2749.6803102770587</v>
      </c>
      <c r="AR23" s="16" t="s">
        <v>36337</v>
      </c>
      <c r="AS23" s="33">
        <f>IF(D6L1116C20=0,0,D6L1116C18/D6L1116C20)</f>
        <v>2.5038653930949825E-2</v>
      </c>
      <c r="AT23" s="16" t="s">
        <v>36338</v>
      </c>
      <c r="AU23" s="33">
        <f>IF(D6L1116C5=0,0,D6L1116C18/D6L1116C5)</f>
        <v>0.13796698396061763</v>
      </c>
      <c r="AV23" s="16" t="s">
        <v>36339</v>
      </c>
      <c r="AW23" s="33">
        <f>CHOOSE(MIN(D6L1116C9,RUN_YEARS),B7L811C1,B7L811C10,B7L811C19,B7L811C28,B7L811C37)</f>
        <v>7215.3136010994076</v>
      </c>
      <c r="AX23" s="16" t="s">
        <v>36340</v>
      </c>
      <c r="AY23" s="33">
        <f>IF(D6L1116C23=0,0,D6L1116C19/D6L1116C23)</f>
        <v>2.5038653930949825E-2</v>
      </c>
      <c r="AZ23" s="16" t="s">
        <v>36341</v>
      </c>
      <c r="BA23" s="33">
        <f>IF(D6L1116C5=0,0,D6L1116C19/D6L1116C5)</f>
        <v>0.36203301603938232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180.29006857908405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155.04945897801227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77.524729489006134</v>
      </c>
      <c r="R24" s="16" t="s">
        <v>36346</v>
      </c>
      <c r="S24" s="15">
        <f>D6L1117C5-D6L1117C7</f>
        <v>77.524729489006134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75.904797109662312</v>
      </c>
      <c r="X24" s="16" t="s">
        <v>36348</v>
      </c>
      <c r="Y24" s="33">
        <f>D6L1117C7-D6L1117C10</f>
        <v>1.6199323793438225</v>
      </c>
      <c r="Z24" s="16" t="s">
        <v>36349</v>
      </c>
      <c r="AA24" s="33">
        <f>CHOOSE(MIN(D6L1117C9,RUN_YEARS),B7L811C7,B7L811C16,B7L811C25,B7L811C34,B7L811C43)</f>
        <v>1506229</v>
      </c>
      <c r="AB24" s="16" t="s">
        <v>36350</v>
      </c>
      <c r="AC24" s="33">
        <f>IF(D6L1117C12=0,0,D6L1117C10/D6L1117C12)</f>
        <v>5.0393928884427475E-5</v>
      </c>
      <c r="AD24" s="16" t="s">
        <v>36351</v>
      </c>
      <c r="AE24" s="33">
        <f>IF(D6L1117C5=0,0,D6L1117C10/D6L1117C5)</f>
        <v>0.48955215716313111</v>
      </c>
      <c r="AF24" s="16" t="s">
        <v>36352</v>
      </c>
      <c r="AG24" s="33">
        <f>CHOOSE(MIN(D6L1117C9,RUN_YEARS),B7L811C5,B7L811C14,B7L811C23,B7L811C32,B7L811C41)</f>
        <v>12363.610635740071</v>
      </c>
      <c r="AH24" s="16" t="s">
        <v>36353</v>
      </c>
      <c r="AI24" s="33">
        <f>IF(D6L1117C15=0,0,D6L1117C11/D6L1117C15)</f>
        <v>1.3102421509951208E-4</v>
      </c>
      <c r="AJ24" s="16" t="s">
        <v>36354</v>
      </c>
      <c r="AK24" s="33">
        <f>IF(D6L1117C5=0,0,D6L1117C11/D6L1117C5)</f>
        <v>1.0447842836868891E-2</v>
      </c>
      <c r="AL24" s="16" t="s">
        <v>36355</v>
      </c>
      <c r="AM24" s="33">
        <f>D6L1117C8*CHOOSE(MIN(D6L1117C9,RUN_YEARS),B7L811C4,B7L811C13,B7L811C22,B7L811C31,B7L811C40)</f>
        <v>21.391706219921861</v>
      </c>
      <c r="AN24" s="16" t="s">
        <v>36356</v>
      </c>
      <c r="AO24" s="33">
        <f>D6L1117C8-D6L1117C18</f>
        <v>56.133023269084276</v>
      </c>
      <c r="AP24" s="16" t="s">
        <v>36357</v>
      </c>
      <c r="AQ24" s="33">
        <f>CHOOSE(MIN(D6L1117C9,RUN_YEARS),B7L811C2,B7L811C11,B7L811C20,B7L811C29,B7L811C38)</f>
        <v>2749.6803102770587</v>
      </c>
      <c r="AR24" s="16" t="s">
        <v>36358</v>
      </c>
      <c r="AS24" s="33">
        <f>IF(D6L1117C20=0,0,D6L1117C18/D6L1117C20)</f>
        <v>7.77970665897754E-3</v>
      </c>
      <c r="AT24" s="16" t="s">
        <v>36359</v>
      </c>
      <c r="AU24" s="33">
        <f>IF(D6L1117C5=0,0,D6L1117C18/D6L1117C5)</f>
        <v>0.13796698396061763</v>
      </c>
      <c r="AV24" s="16" t="s">
        <v>36360</v>
      </c>
      <c r="AW24" s="33">
        <f>CHOOSE(MIN(D6L1117C9,RUN_YEARS),B7L811C1,B7L811C10,B7L811C19,B7L811C28,B7L811C37)</f>
        <v>7215.3136010994076</v>
      </c>
      <c r="AX24" s="16" t="s">
        <v>36361</v>
      </c>
      <c r="AY24" s="33">
        <f>IF(D6L1117C23=0,0,D6L1117C19/D6L1117C23)</f>
        <v>7.77970665897754E-3</v>
      </c>
      <c r="AZ24" s="16" t="s">
        <v>36362</v>
      </c>
      <c r="BA24" s="33">
        <f>IF(D6L1117C5=0,0,D6L1117C19/D6L1117C5)</f>
        <v>0.36203301603938237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1089.0124956543591</v>
      </c>
      <c r="J25" s="16" t="s">
        <v>36384</v>
      </c>
      <c r="K25" s="21">
        <f>IF(FLOW_THRU_100PCT="Y",1,INDEX(VariabilityMatrix,D6L1118C1,D6L1118C9))</f>
        <v>0.30114706394756641</v>
      </c>
      <c r="L25" s="16" t="s">
        <v>36364</v>
      </c>
      <c r="M25" s="15">
        <f>IF(D6L1118C2&lt;&gt;0,D6L1118C2*D6L1118C4,D6L1118C3*D6L1118C4)</f>
        <v>327.95291566852217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163.97645783426108</v>
      </c>
      <c r="R25" s="16" t="s">
        <v>36366</v>
      </c>
      <c r="S25" s="15">
        <f>D6L1118C5-D6L1118C7</f>
        <v>163.97645783426108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159.84046909753388</v>
      </c>
      <c r="X25" s="16" t="s">
        <v>36368</v>
      </c>
      <c r="Y25" s="33">
        <f>D6L1118C7-D6L1118C10</f>
        <v>4.1359887367271995</v>
      </c>
      <c r="Z25" s="16" t="s">
        <v>36369</v>
      </c>
      <c r="AA25" s="33">
        <f>CHOOSE(MIN(D6L1118C9,RUN_YEARS),B7L811C7,B7L811C16,B7L811C25,B7L811C34,B7L811C43)</f>
        <v>1086403</v>
      </c>
      <c r="AB25" s="16" t="s">
        <v>36370</v>
      </c>
      <c r="AC25" s="33">
        <f>IF(D6L1118C12=0,0,D6L1118C10/D6L1118C12)</f>
        <v>1.4712815511144014E-4</v>
      </c>
      <c r="AD25" s="16" t="s">
        <v>36371</v>
      </c>
      <c r="AE25" s="33">
        <f>IF(D6L1118C5=0,0,D6L1118C10/D6L1118C5)</f>
        <v>0.48738846785888118</v>
      </c>
      <c r="AF25" s="16" t="s">
        <v>36372</v>
      </c>
      <c r="AG25" s="33">
        <f>CHOOSE(MIN(D6L1118C9,RUN_YEARS),B7L811C5,B7L811C14,B7L811C23,B7L811C32,B7L811C41)</f>
        <v>10812.103893617939</v>
      </c>
      <c r="AH25" s="16" t="s">
        <v>36373</v>
      </c>
      <c r="AI25" s="33">
        <f>IF(D6L1118C15=0,0,D6L1118C11/D6L1118C15)</f>
        <v>3.8253320328974545E-4</v>
      </c>
      <c r="AJ25" s="16" t="s">
        <v>36374</v>
      </c>
      <c r="AK25" s="33">
        <f>IF(D6L1118C5=0,0,D6L1118C11/D6L1118C5)</f>
        <v>1.2611532141118827E-2</v>
      </c>
      <c r="AL25" s="16" t="s">
        <v>36375</v>
      </c>
      <c r="AM25" s="33">
        <f>D6L1118C8*CHOOSE(MIN(D6L1118C9,RUN_YEARS),B7L811C4,B7L811C13,B7L811C22,B7L811C31,B7L811C40)</f>
        <v>38.951827234686469</v>
      </c>
      <c r="AN25" s="16" t="s">
        <v>36376</v>
      </c>
      <c r="AO25" s="33">
        <f>D6L1118C8-D6L1118C18</f>
        <v>125.02463059957461</v>
      </c>
      <c r="AP25" s="16" t="s">
        <v>36377</v>
      </c>
      <c r="AQ25" s="33">
        <f>CHOOSE(MIN(D6L1118C9,RUN_YEARS),B7L811C2,B7L811C11,B7L811C20,B7L811C29,B7L811C38)</f>
        <v>2036.83304031905</v>
      </c>
      <c r="AR25" s="16" t="s">
        <v>36378</v>
      </c>
      <c r="AS25" s="33">
        <f>IF(D6L1118C20=0,0,D6L1118C18/D6L1118C20)</f>
        <v>1.912372121997051E-2</v>
      </c>
      <c r="AT25" s="16" t="s">
        <v>36379</v>
      </c>
      <c r="AU25" s="33">
        <f>IF(D6L1118C5=0,0,D6L1118C18/D6L1118C5)</f>
        <v>0.11877262062233641</v>
      </c>
      <c r="AV25" s="16" t="s">
        <v>36380</v>
      </c>
      <c r="AW25" s="33">
        <f>CHOOSE(MIN(D6L1118C9,RUN_YEARS),B7L811C1,B7L811C10,B7L811C19,B7L811C28,B7L811C37)</f>
        <v>6537.67272391599</v>
      </c>
      <c r="AX25" s="16" t="s">
        <v>36381</v>
      </c>
      <c r="AY25" s="33">
        <f>IF(D6L1118C23=0,0,D6L1118C19/D6L1118C23)</f>
        <v>1.9123721219970507E-2</v>
      </c>
      <c r="AZ25" s="16" t="s">
        <v>36382</v>
      </c>
      <c r="BA25" s="33">
        <f>IF(D6L1118C5=0,0,D6L1118C19/D6L1118C5)</f>
        <v>0.38122737937766354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4142.2177058391735</v>
      </c>
      <c r="J26" s="16" t="s">
        <v>36405</v>
      </c>
      <c r="K26" s="21">
        <f>IF(FLOW_THRU_100PCT="Y",1,INDEX(VariabilityMatrix,D6L1119C1,D6L1119C9))</f>
        <v>0.32355524390286988</v>
      </c>
      <c r="L26" s="16" t="s">
        <v>36385</v>
      </c>
      <c r="M26" s="15">
        <f>IF(D6L1119C2&lt;&gt;0,D6L1119C2*D6L1119C4,D6L1119C3*D6L1119C4)</f>
        <v>1340.2362601115799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670.11813005578995</v>
      </c>
      <c r="R26" s="16" t="s">
        <v>36387</v>
      </c>
      <c r="S26" s="15">
        <f>D6L1119C5-D6L1119C7</f>
        <v>670.11813005578995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656.11555224587119</v>
      </c>
      <c r="X26" s="16" t="s">
        <v>36389</v>
      </c>
      <c r="Y26" s="33">
        <f>D6L1119C7-D6L1119C10</f>
        <v>14.002577809918762</v>
      </c>
      <c r="Z26" s="16" t="s">
        <v>36390</v>
      </c>
      <c r="AA26" s="33">
        <f>CHOOSE(MIN(D6L1119C9,RUN_YEARS),B7L811C7,B7L811C16,B7L811C25,B7L811C34,B7L811C43)</f>
        <v>1506229</v>
      </c>
      <c r="AB26" s="16" t="s">
        <v>36391</v>
      </c>
      <c r="AC26" s="33">
        <f>IF(D6L1119C12=0,0,D6L1119C10/D6L1119C12)</f>
        <v>4.3560146049894885E-4</v>
      </c>
      <c r="AD26" s="16" t="s">
        <v>36392</v>
      </c>
      <c r="AE26" s="33">
        <f>IF(D6L1119C5=0,0,D6L1119C10/D6L1119C5)</f>
        <v>0.48955215716313105</v>
      </c>
      <c r="AF26" s="16" t="s">
        <v>36393</v>
      </c>
      <c r="AG26" s="33">
        <f>CHOOSE(MIN(D6L1119C9,RUN_YEARS),B7L811C5,B7L811C14,B7L811C23,B7L811C32,B7L811C41)</f>
        <v>12363.610635740071</v>
      </c>
      <c r="AH26" s="16" t="s">
        <v>36394</v>
      </c>
      <c r="AI26" s="33">
        <f>IF(D6L1119C15=0,0,D6L1119C11/D6L1119C15)</f>
        <v>1.1325637972972758E-3</v>
      </c>
      <c r="AJ26" s="16" t="s">
        <v>36395</v>
      </c>
      <c r="AK26" s="33">
        <f>IF(D6L1119C5=0,0,D6L1119C11/D6L1119C5)</f>
        <v>1.044784283686892E-2</v>
      </c>
      <c r="AL26" s="16" t="s">
        <v>36396</v>
      </c>
      <c r="AM26" s="33">
        <f>D6L1119C8*CHOOSE(MIN(D6L1119C9,RUN_YEARS),B7L811C4,B7L811C13,B7L811C22,B7L811C31,B7L811C40)</f>
        <v>184.9083546022525</v>
      </c>
      <c r="AN26" s="16" t="s">
        <v>36397</v>
      </c>
      <c r="AO26" s="33">
        <f>D6L1119C8-D6L1119C18</f>
        <v>485.20977545353742</v>
      </c>
      <c r="AP26" s="16" t="s">
        <v>36398</v>
      </c>
      <c r="AQ26" s="33">
        <f>CHOOSE(MIN(D6L1119C9,RUN_YEARS),B7L811C2,B7L811C11,B7L811C20,B7L811C29,B7L811C38)</f>
        <v>2749.6803102770587</v>
      </c>
      <c r="AR26" s="16" t="s">
        <v>36399</v>
      </c>
      <c r="AS26" s="33">
        <f>IF(D6L1119C20=0,0,D6L1119C18/D6L1119C20)</f>
        <v>6.7247219217139123E-2</v>
      </c>
      <c r="AT26" s="16" t="s">
        <v>36400</v>
      </c>
      <c r="AU26" s="33">
        <f>IF(D6L1119C5=0,0,D6L1119C18/D6L1119C5)</f>
        <v>0.13796698396061763</v>
      </c>
      <c r="AV26" s="16" t="s">
        <v>36401</v>
      </c>
      <c r="AW26" s="33">
        <f>CHOOSE(MIN(D6L1119C9,RUN_YEARS),B7L811C1,B7L811C10,B7L811C19,B7L811C28,B7L811C37)</f>
        <v>7215.3136010994076</v>
      </c>
      <c r="AX26" s="16" t="s">
        <v>36402</v>
      </c>
      <c r="AY26" s="33">
        <f>IF(D6L1119C23=0,0,D6L1119C19/D6L1119C23)</f>
        <v>6.7247219217139123E-2</v>
      </c>
      <c r="AZ26" s="16" t="s">
        <v>36403</v>
      </c>
      <c r="BA26" s="33">
        <f>IF(D6L1119C5=0,0,D6L1119C19/D6L1119C5)</f>
        <v>0.36203301603938237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1276.7088644547864</v>
      </c>
      <c r="J27" s="16" t="s">
        <v>36426</v>
      </c>
      <c r="K27" s="21">
        <f>IF(FLOW_THRU_100PCT="Y",1,INDEX(VariabilityMatrix,D6L1120C1,D6L1120C9))</f>
        <v>0.30114706394756641</v>
      </c>
      <c r="L27" s="16" t="s">
        <v>36406</v>
      </c>
      <c r="M27" s="15">
        <f>IF(D6L1120C2&lt;&gt;0,D6L1120C2*D6L1120C4,D6L1120C3*D6L1120C4)</f>
        <v>384.47712604639048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192.23856302319524</v>
      </c>
      <c r="R27" s="16" t="s">
        <v>36408</v>
      </c>
      <c r="S27" s="15">
        <f>D6L1120C5-D6L1120C7</f>
        <v>192.23856302319524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187.38971739053619</v>
      </c>
      <c r="X27" s="16" t="s">
        <v>36410</v>
      </c>
      <c r="Y27" s="33">
        <f>D6L1120C7-D6L1120C10</f>
        <v>4.8488456326590494</v>
      </c>
      <c r="Z27" s="16" t="s">
        <v>36411</v>
      </c>
      <c r="AA27" s="33">
        <f>CHOOSE(MIN(D6L1120C9,RUN_YEARS),B7L811C7,B7L811C16,B7L811C25,B7L811C34,B7L811C43)</f>
        <v>1086403</v>
      </c>
      <c r="AB27" s="16" t="s">
        <v>36412</v>
      </c>
      <c r="AC27" s="33">
        <f>IF(D6L1120C12=0,0,D6L1120C10/D6L1120C12)</f>
        <v>1.7248637696189737E-4</v>
      </c>
      <c r="AD27" s="16" t="s">
        <v>36413</v>
      </c>
      <c r="AE27" s="33">
        <f>IF(D6L1120C5=0,0,D6L1120C10/D6L1120C5)</f>
        <v>0.48738846785888118</v>
      </c>
      <c r="AF27" s="16" t="s">
        <v>36414</v>
      </c>
      <c r="AG27" s="33">
        <f>CHOOSE(MIN(D6L1120C9,RUN_YEARS),B7L811C5,B7L811C14,B7L811C23,B7L811C32,B7L811C41)</f>
        <v>10812.103893617939</v>
      </c>
      <c r="AH27" s="16" t="s">
        <v>36415</v>
      </c>
      <c r="AI27" s="33">
        <f>IF(D6L1120C15=0,0,D6L1120C11/D6L1120C15)</f>
        <v>4.4846458010093461E-4</v>
      </c>
      <c r="AJ27" s="16" t="s">
        <v>36416</v>
      </c>
      <c r="AK27" s="33">
        <f>IF(D6L1120C5=0,0,D6L1120C11/D6L1120C5)</f>
        <v>1.261153214111883E-2</v>
      </c>
      <c r="AL27" s="16" t="s">
        <v>36417</v>
      </c>
      <c r="AM27" s="33">
        <f>D6L1120C8*CHOOSE(MIN(D6L1120C9,RUN_YEARS),B7L811C4,B7L811C13,B7L811C22,B7L811C31,B7L811C40)</f>
        <v>45.665355829874152</v>
      </c>
      <c r="AN27" s="16" t="s">
        <v>36418</v>
      </c>
      <c r="AO27" s="33">
        <f>D6L1120C8-D6L1120C18</f>
        <v>146.57320719332108</v>
      </c>
      <c r="AP27" s="16" t="s">
        <v>36419</v>
      </c>
      <c r="AQ27" s="33">
        <f>CHOOSE(MIN(D6L1120C9,RUN_YEARS),B7L811C2,B7L811C11,B7L811C20,B7L811C29,B7L811C38)</f>
        <v>2036.83304031905</v>
      </c>
      <c r="AR27" s="16" t="s">
        <v>36420</v>
      </c>
      <c r="AS27" s="33">
        <f>IF(D6L1120C20=0,0,D6L1120C18/D6L1120C20)</f>
        <v>2.2419783519772991E-2</v>
      </c>
      <c r="AT27" s="16" t="s">
        <v>36421</v>
      </c>
      <c r="AU27" s="33">
        <f>IF(D6L1120C5=0,0,D6L1120C18/D6L1120C5)</f>
        <v>0.1187726206223364</v>
      </c>
      <c r="AV27" s="16" t="s">
        <v>36422</v>
      </c>
      <c r="AW27" s="33">
        <f>CHOOSE(MIN(D6L1120C9,RUN_YEARS),B7L811C1,B7L811C10,B7L811C19,B7L811C28,B7L811C37)</f>
        <v>6537.67272391599</v>
      </c>
      <c r="AX27" s="16" t="s">
        <v>36423</v>
      </c>
      <c r="AY27" s="33">
        <f>IF(D6L1120C23=0,0,D6L1120C19/D6L1120C23)</f>
        <v>2.2419783519772987E-2</v>
      </c>
      <c r="AZ27" s="16" t="s">
        <v>36424</v>
      </c>
      <c r="BA27" s="33">
        <f>IF(D6L1120C5=0,0,D6L1120C19/D6L1120C5)</f>
        <v>0.3812273793776636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0.30114706394756641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1086403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10812.103893617939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2036.83304031905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6537.67272391599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0.30114706394756641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1086403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10812.103893617939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2036.83304031905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6537.67272391599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0.30114706394756641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1086403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10812.103893617939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2036.83304031905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6537.67272391599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0.30114706394756641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1086403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10812.103893617939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2036.83304031905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6537.67272391599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0.30114706394756641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1086403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10812.103893617939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2036.83304031905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6537.67272391599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93.135894250439662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80.096869055378107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40.048434527689054</v>
      </c>
      <c r="R33" s="16" t="s">
        <v>36534</v>
      </c>
      <c r="S33" s="15">
        <f>D6L1126C5-D6L1126C7</f>
        <v>40.048434527689054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39.038290289194165</v>
      </c>
      <c r="X33" s="16" t="s">
        <v>36536</v>
      </c>
      <c r="Y33" s="33">
        <f>D6L1126C7-D6L1126C10</f>
        <v>1.0101442384948882</v>
      </c>
      <c r="Z33" s="16" t="s">
        <v>36537</v>
      </c>
      <c r="AA33" s="33">
        <f>CHOOSE(MIN(D6L1126C9,RUN_YEARS),B7L811C7,B7L811C16,B7L811C25,B7L811C34,B7L811C43)</f>
        <v>1086403</v>
      </c>
      <c r="AB33" s="16" t="s">
        <v>36538</v>
      </c>
      <c r="AC33" s="33">
        <f>IF(D6L1126C12=0,0,D6L1126C10/D6L1126C12)</f>
        <v>3.5933525854764914E-5</v>
      </c>
      <c r="AD33" s="16" t="s">
        <v>36539</v>
      </c>
      <c r="AE33" s="33">
        <f>IF(D6L1126C5=0,0,D6L1126C10/D6L1126C5)</f>
        <v>0.48738846785888118</v>
      </c>
      <c r="AF33" s="16" t="s">
        <v>36540</v>
      </c>
      <c r="AG33" s="33">
        <f>CHOOSE(MIN(D6L1126C9,RUN_YEARS),B7L811C5,B7L811C14,B7L811C23,B7L811C32,B7L811C41)</f>
        <v>10812.103893617939</v>
      </c>
      <c r="AH33" s="16" t="s">
        <v>36541</v>
      </c>
      <c r="AI33" s="33">
        <f>IF(D6L1126C15=0,0,D6L1126C11/D6L1126C15)</f>
        <v>9.342716722238916E-5</v>
      </c>
      <c r="AJ33" s="16" t="s">
        <v>36542</v>
      </c>
      <c r="AK33" s="33">
        <f>IF(D6L1126C5=0,0,D6L1126C11/D6L1126C5)</f>
        <v>1.2611532141118842E-2</v>
      </c>
      <c r="AL33" s="16" t="s">
        <v>36543</v>
      </c>
      <c r="AM33" s="33">
        <f>D6L1126C8*CHOOSE(MIN(D6L1126C9,RUN_YEARS),B7L811C4,B7L811C13,B7L811C22,B7L811C31,B7L811C40)</f>
        <v>9.5133150413513796</v>
      </c>
      <c r="AN33" s="16" t="s">
        <v>36544</v>
      </c>
      <c r="AO33" s="33">
        <f>D6L1126C8-D6L1126C18</f>
        <v>30.535119486337674</v>
      </c>
      <c r="AP33" s="16" t="s">
        <v>36545</v>
      </c>
      <c r="AQ33" s="33">
        <f>CHOOSE(MIN(D6L1126C9,RUN_YEARS),B7L811C2,B7L811C11,B7L811C20,B7L811C29,B7L811C38)</f>
        <v>2036.83304031905</v>
      </c>
      <c r="AR33" s="16" t="s">
        <v>36546</v>
      </c>
      <c r="AS33" s="33">
        <f>IF(D6L1126C20=0,0,D6L1126C18/D6L1126C20)</f>
        <v>4.6706405743797298E-3</v>
      </c>
      <c r="AT33" s="16" t="s">
        <v>36547</v>
      </c>
      <c r="AU33" s="33">
        <f>IF(D6L1126C5=0,0,D6L1126C18/D6L1126C5)</f>
        <v>0.1187726206223364</v>
      </c>
      <c r="AV33" s="16" t="s">
        <v>36548</v>
      </c>
      <c r="AW33" s="33">
        <f>CHOOSE(MIN(D6L1126C9,RUN_YEARS),B7L811C1,B7L811C10,B7L811C19,B7L811C28,B7L811C37)</f>
        <v>6537.67272391599</v>
      </c>
      <c r="AX33" s="16" t="s">
        <v>36549</v>
      </c>
      <c r="AY33" s="33">
        <f>IF(D6L1126C23=0,0,D6L1126C19/D6L1126C23)</f>
        <v>4.6706405743797298E-3</v>
      </c>
      <c r="AZ33" s="16" t="s">
        <v>36550</v>
      </c>
      <c r="BA33" s="33">
        <f>IF(D6L1126C5=0,0,D6L1126C19/D6L1126C5)</f>
        <v>0.3812273793776636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-2.4590366533558954E-3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-2.11477152188607E-3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-1.057385760943035E-3</v>
      </c>
      <c r="R34" s="16" t="s">
        <v>36554</v>
      </c>
      <c r="S34" s="15">
        <f>D6L1127C5-D6L1127C7</f>
        <v>-1.057385760943035E-3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-1.0352909604464833E-3</v>
      </c>
      <c r="X34" s="16" t="s">
        <v>36556</v>
      </c>
      <c r="Y34" s="33">
        <f>D6L1127C7-D6L1127C10</f>
        <v>-2.2094800496551704E-5</v>
      </c>
      <c r="Z34" s="16" t="s">
        <v>36557</v>
      </c>
      <c r="AA34" s="33">
        <f>CHOOSE(MIN(D6L1127C9,RUN_YEARS),B7L811C7,B7L811C16,B7L811C25,B7L811C34,B7L811C43)</f>
        <v>1506229</v>
      </c>
      <c r="AB34" s="16" t="s">
        <v>36558</v>
      </c>
      <c r="AC34" s="33">
        <f>IF(D6L1127C12=0,0,D6L1127C10/D6L1127C12)</f>
        <v>-6.8733968104882019E-10</v>
      </c>
      <c r="AD34" s="16" t="s">
        <v>36559</v>
      </c>
      <c r="AE34" s="33">
        <f>IF(D6L1127C5=0,0,D6L1127C10/D6L1127C5)</f>
        <v>0.48955215716313111</v>
      </c>
      <c r="AF34" s="16" t="s">
        <v>36560</v>
      </c>
      <c r="AG34" s="33">
        <f>CHOOSE(MIN(D6L1127C9,RUN_YEARS),B7L811C5,B7L811C14,B7L811C23,B7L811C32,B7L811C41)</f>
        <v>12363.610635740071</v>
      </c>
      <c r="AH34" s="16" t="s">
        <v>36561</v>
      </c>
      <c r="AI34" s="33">
        <f>IF(D6L1127C15=0,0,D6L1127C11/D6L1127C15)</f>
        <v>-1.7870831707269415E-9</v>
      </c>
      <c r="AJ34" s="16" t="s">
        <v>36562</v>
      </c>
      <c r="AK34" s="33">
        <f>IF(D6L1127C5=0,0,D6L1127C11/D6L1127C5)</f>
        <v>1.0447842836868892E-2</v>
      </c>
      <c r="AL34" s="16" t="s">
        <v>36563</v>
      </c>
      <c r="AM34" s="33">
        <f>D6L1127C8*CHOOSE(MIN(D6L1127C9,RUN_YEARS),B7L811C4,B7L811C13,B7L811C22,B7L811C31,B7L811C40)</f>
        <v>-2.9176864864042634E-4</v>
      </c>
      <c r="AN34" s="16" t="s">
        <v>36564</v>
      </c>
      <c r="AO34" s="33">
        <f>D6L1127C8-D6L1127C18</f>
        <v>-7.6561711230260874E-4</v>
      </c>
      <c r="AP34" s="16" t="s">
        <v>36565</v>
      </c>
      <c r="AQ34" s="33">
        <f>CHOOSE(MIN(D6L1127C9,RUN_YEARS),B7L811C2,B7L811C11,B7L811C20,B7L811C29,B7L811C38)</f>
        <v>2749.6803102770587</v>
      </c>
      <c r="AR34" s="16" t="s">
        <v>36566</v>
      </c>
      <c r="AS34" s="33">
        <f>IF(D6L1127C20=0,0,D6L1127C18/D6L1127C20)</f>
        <v>-1.0611002579097191E-7</v>
      </c>
      <c r="AT34" s="16" t="s">
        <v>36567</v>
      </c>
      <c r="AU34" s="33">
        <f>IF(D6L1127C5=0,0,D6L1127C18/D6L1127C5)</f>
        <v>0.13796698396061763</v>
      </c>
      <c r="AV34" s="16" t="s">
        <v>36568</v>
      </c>
      <c r="AW34" s="33">
        <f>CHOOSE(MIN(D6L1127C9,RUN_YEARS),B7L811C1,B7L811C10,B7L811C19,B7L811C28,B7L811C37)</f>
        <v>7215.3136010994076</v>
      </c>
      <c r="AX34" s="16" t="s">
        <v>36569</v>
      </c>
      <c r="AY34" s="33">
        <f>IF(D6L1127C23=0,0,D6L1127C19/D6L1127C23)</f>
        <v>-1.0611002579097194E-7</v>
      </c>
      <c r="AZ34" s="16" t="s">
        <v>36570</v>
      </c>
      <c r="BA34" s="33">
        <f>IF(D6L1127C5=0,0,D6L1127C19/D6L1127C5)</f>
        <v>0.36203301603938243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27504.742138059086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19187.948547932938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9593.9742739664689</v>
      </c>
      <c r="R35" s="16" t="s">
        <v>36574</v>
      </c>
      <c r="S35" s="15">
        <f>SUM(D6L1101C8:D6L1127C8)-2*SUM(D6L1109C8,D6L1111C8,D6L1122C8,D6L1124C8,D6L1127C8)</f>
        <v>9593.9742739664689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9391.8279172397379</v>
      </c>
      <c r="X35" s="16" t="s">
        <v>36576</v>
      </c>
      <c r="Y35" s="33">
        <f>SUM(D6L1101C11:D6L1127C11)-2*SUM(D6L1109C11,D6L1111C11,D6L1122C11,D6L1124C11,D6L1127C11)</f>
        <v>202.14635672672824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6.3343764842422896E-3</v>
      </c>
      <c r="AD35" s="16" t="s">
        <v>36578</v>
      </c>
      <c r="AE35" s="33">
        <f>IF(D6L1128C5=0,0,D6L1128C10/D6L1128C5)</f>
        <v>0.48946493127070079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1.6469378859029989E-2</v>
      </c>
      <c r="AJ35" s="16" t="s">
        <v>36580</v>
      </c>
      <c r="AK35" s="33">
        <f>IF(D6L1128C5=0,0,D6L1128C11/D6L1128C5)</f>
        <v>1.0535068729299093E-2</v>
      </c>
      <c r="AL35" s="16" t="s">
        <v>36581</v>
      </c>
      <c r="AM35" s="33">
        <f>SUM(D6L1101C18:D6L1127C18)-2*SUM(D6L1109C18,D6L1111C18,D6L1122C18,D6L1124C18,D6L1127C18)</f>
        <v>2632.2961865277612</v>
      </c>
      <c r="AN35" s="16" t="s">
        <v>36582</v>
      </c>
      <c r="AO35" s="33">
        <f>SUM(D6L1101C19:D6L1127C19)-2*SUM(D6L1109C19,D6L1111C19,D6L1122C19,D6L1124C19,D6L1127C19)</f>
        <v>6961.6780874387041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0.96942824130769278</v>
      </c>
      <c r="AT35" s="16" t="s">
        <v>36584</v>
      </c>
      <c r="AU35" s="33">
        <f>IF(D6L1128C5=0,0,D6L1128C18/D6L1128C5)</f>
        <v>0.13718486788476045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0.9694282413076929</v>
      </c>
      <c r="AZ35" s="16" t="s">
        <v>36586</v>
      </c>
      <c r="BA35" s="33">
        <f>IF(D6L1128C5=0,0,D6L1128C19/D6L1128C5)</f>
        <v>0.36281513211523936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196.02839058928794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98.014195294643969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49.007097647321984</v>
      </c>
      <c r="R36" s="16" t="s">
        <v>36591</v>
      </c>
      <c r="S36" s="15">
        <f>D6L1129C5-D6L1129C7</f>
        <v>49.007097647321984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47.770988473077686</v>
      </c>
      <c r="X36" s="16" t="s">
        <v>36593</v>
      </c>
      <c r="Y36" s="33">
        <f>D6L1129C7-D6L1129C10</f>
        <v>1.236109174244298</v>
      </c>
      <c r="Z36" s="16" t="s">
        <v>36594</v>
      </c>
      <c r="AA36" s="33">
        <f>CHOOSE(MIN(D6L1129C9,RUN_YEARS),B7L811C7,B7L811C16,B7L811C25,B7L811C34,B7L811C43)</f>
        <v>1086403</v>
      </c>
      <c r="AB36" s="16" t="s">
        <v>36595</v>
      </c>
      <c r="AC36" s="33">
        <f>IF(D6L1129C12=0,0,D6L1129C10/D6L1129C12)</f>
        <v>4.3971701544526007E-5</v>
      </c>
      <c r="AD36" s="16" t="s">
        <v>36596</v>
      </c>
      <c r="AE36" s="33">
        <f>IF(D6L1129C5=0,0,D6L1129C10/D6L1129C5)</f>
        <v>0.48738846785888118</v>
      </c>
      <c r="AF36" s="16" t="s">
        <v>36597</v>
      </c>
      <c r="AG36" s="33">
        <f>CHOOSE(MIN(D6L1129C9,RUN_YEARS),B7L811C5,B7L811C14,B7L811C23,B7L811C32,B7L811C41)</f>
        <v>10812.103893617939</v>
      </c>
      <c r="AH36" s="16" t="s">
        <v>36598</v>
      </c>
      <c r="AI36" s="33">
        <f>IF(D6L1129C15=0,0,D6L1129C11/D6L1129C15)</f>
        <v>1.1432642401576776E-4</v>
      </c>
      <c r="AJ36" s="16" t="s">
        <v>36599</v>
      </c>
      <c r="AK36" s="33">
        <f>IF(D6L1129C5=0,0,D6L1129C11/D6L1129C5)</f>
        <v>1.2611532141118806E-2</v>
      </c>
      <c r="AL36" s="16" t="s">
        <v>36600</v>
      </c>
      <c r="AM36" s="33">
        <f>D6L1129C8*CHOOSE(MIN(D6L1129C9,RUN_YEARS),B7L811C4,B7L811C13,B7L811C22,B7L811C31,B7L811C40)</f>
        <v>11.641402833334338</v>
      </c>
      <c r="AN36" s="16" t="s">
        <v>36601</v>
      </c>
      <c r="AO36" s="33">
        <f>D6L1129C8-D6L1129C18</f>
        <v>37.365694813987645</v>
      </c>
      <c r="AP36" s="16" t="s">
        <v>36602</v>
      </c>
      <c r="AQ36" s="33">
        <f>CHOOSE(MIN(D6L1129C9,RUN_YEARS),B7L811C2,B7L811C11,B7L811C20,B7L811C29,B7L811C38)</f>
        <v>2036.83304031905</v>
      </c>
      <c r="AR36" s="16" t="s">
        <v>36603</v>
      </c>
      <c r="AS36" s="33">
        <f>IF(D6L1129C20=0,0,D6L1129C18/D6L1129C20)</f>
        <v>5.7154428482320899E-3</v>
      </c>
      <c r="AT36" s="16" t="s">
        <v>36604</v>
      </c>
      <c r="AU36" s="33">
        <f>IF(D6L1129C5=0,0,D6L1129C18/D6L1129C5)</f>
        <v>0.1187726206223364</v>
      </c>
      <c r="AV36" s="16" t="s">
        <v>36605</v>
      </c>
      <c r="AW36" s="33">
        <f>CHOOSE(MIN(D6L1129C9,RUN_YEARS),B7L811C1,B7L811C10,B7L811C19,B7L811C28,B7L811C37)</f>
        <v>6537.67272391599</v>
      </c>
      <c r="AX36" s="16" t="s">
        <v>36606</v>
      </c>
      <c r="AY36" s="33">
        <f>IF(D6L1129C23=0,0,D6L1129C19/D6L1129C23)</f>
        <v>5.715442848232089E-3</v>
      </c>
      <c r="AZ36" s="16" t="s">
        <v>36607</v>
      </c>
      <c r="BA36" s="33">
        <f>IF(D6L1129C5=0,0,D6L1129C19/D6L1129C5)</f>
        <v>0.3812273793776636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0.37089793696504608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0.37089793696504608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0.18544896848252304</v>
      </c>
      <c r="R37" s="16" t="s">
        <v>36611</v>
      </c>
      <c r="S37" s="15">
        <f>D6L1130C5-D6L1130C7</f>
        <v>0.18544896848252304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0.18077137722941369</v>
      </c>
      <c r="X37" s="16" t="s">
        <v>36613</v>
      </c>
      <c r="Y37" s="33">
        <f>D6L1130C7-D6L1130C10</f>
        <v>4.6775912531093478E-3</v>
      </c>
      <c r="Z37" s="16" t="s">
        <v>36614</v>
      </c>
      <c r="AA37" s="33">
        <f>CHOOSE(MIN(D6L1130C9,RUN_YEARS),B7L811C7,B7L811C16,B7L811C25,B7L811C34,B7L811C43)</f>
        <v>1086403</v>
      </c>
      <c r="AB37" s="16" t="s">
        <v>36615</v>
      </c>
      <c r="AC37" s="33">
        <f>IF(D6L1130C12=0,0,D6L1130C10/D6L1130C12)</f>
        <v>1.6639440173620075E-7</v>
      </c>
      <c r="AD37" s="16" t="s">
        <v>36616</v>
      </c>
      <c r="AE37" s="33">
        <f>IF(D6L1130C5=0,0,D6L1130C10/D6L1130C5)</f>
        <v>0.48738846785888118</v>
      </c>
      <c r="AF37" s="16" t="s">
        <v>36617</v>
      </c>
      <c r="AG37" s="33">
        <f>CHOOSE(MIN(D6L1130C9,RUN_YEARS),B7L811C5,B7L811C14,B7L811C23,B7L811C32,B7L811C41)</f>
        <v>10812.103893617939</v>
      </c>
      <c r="AH37" s="16" t="s">
        <v>36618</v>
      </c>
      <c r="AI37" s="33">
        <f>IF(D6L1130C15=0,0,D6L1130C11/D6L1130C15)</f>
        <v>4.3262544451412361E-7</v>
      </c>
      <c r="AJ37" s="16" t="s">
        <v>36619</v>
      </c>
      <c r="AK37" s="33">
        <f>IF(D6L1130C5=0,0,D6L1130C11/D6L1130C5)</f>
        <v>1.2611532141118839E-2</v>
      </c>
      <c r="AL37" s="16" t="s">
        <v>36620</v>
      </c>
      <c r="AM37" s="33">
        <f>D6L1130C8*CHOOSE(MIN(D6L1130C9,RUN_YEARS),B7L811C4,B7L811C13,B7L811C22,B7L811C31,B7L811C40)</f>
        <v>4.4052519956756658E-2</v>
      </c>
      <c r="AN37" s="16" t="s">
        <v>36621</v>
      </c>
      <c r="AO37" s="33">
        <f>D6L1130C8-D6L1130C18</f>
        <v>0.14139644852576638</v>
      </c>
      <c r="AP37" s="16" t="s">
        <v>36622</v>
      </c>
      <c r="AQ37" s="33">
        <f>CHOOSE(MIN(D6L1130C9,RUN_YEARS),B7L811C2,B7L811C11,B7L811C20,B7L811C29,B7L811C38)</f>
        <v>2036.83304031905</v>
      </c>
      <c r="AR37" s="16" t="s">
        <v>36623</v>
      </c>
      <c r="AS37" s="33">
        <f>IF(D6L1130C20=0,0,D6L1130C18/D6L1130C20)</f>
        <v>2.1627948430106114E-5</v>
      </c>
      <c r="AT37" s="16" t="s">
        <v>36624</v>
      </c>
      <c r="AU37" s="33">
        <f>IF(D6L1130C5=0,0,D6L1130C18/D6L1130C5)</f>
        <v>0.1187726206223364</v>
      </c>
      <c r="AV37" s="16" t="s">
        <v>36625</v>
      </c>
      <c r="AW37" s="33">
        <f>CHOOSE(MIN(D6L1130C9,RUN_YEARS),B7L811C1,B7L811C10,B7L811C19,B7L811C28,B7L811C37)</f>
        <v>6537.67272391599</v>
      </c>
      <c r="AX37" s="16" t="s">
        <v>36626</v>
      </c>
      <c r="AY37" s="33">
        <f>IF(D6L1130C23=0,0,D6L1130C19/D6L1130C23)</f>
        <v>2.162794843010611E-5</v>
      </c>
      <c r="AZ37" s="16" t="s">
        <v>36627</v>
      </c>
      <c r="BA37" s="33">
        <f>IF(D6L1130C5=0,0,D6L1130C19/D6L1130C5)</f>
        <v>0.3812273793776636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412.00549397667663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206.00274698833832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103.00137349416916</v>
      </c>
      <c r="R38" s="16" t="s">
        <v>36631</v>
      </c>
      <c r="S38" s="15">
        <f>D6L1131C5-D6L1131C7</f>
        <v>103.00137349416916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100.40336322936696</v>
      </c>
      <c r="X38" s="16" t="s">
        <v>36633</v>
      </c>
      <c r="Y38" s="33">
        <f>D6L1131C7-D6L1131C10</f>
        <v>2.5980102648021983</v>
      </c>
      <c r="Z38" s="16" t="s">
        <v>36634</v>
      </c>
      <c r="AA38" s="33">
        <f>CHOOSE(MIN(D6L1131C9,RUN_YEARS),B7L811C7,B7L811C16,B7L811C25,B7L811C34,B7L811C43)</f>
        <v>1086403</v>
      </c>
      <c r="AB38" s="16" t="s">
        <v>36635</v>
      </c>
      <c r="AC38" s="33">
        <f>IF(D6L1131C12=0,0,D6L1131C10/D6L1131C12)</f>
        <v>9.2418157193386761E-5</v>
      </c>
      <c r="AD38" s="16" t="s">
        <v>36636</v>
      </c>
      <c r="AE38" s="33">
        <f>IF(D6L1131C5=0,0,D6L1131C10/D6L1131C5)</f>
        <v>0.48738846785888118</v>
      </c>
      <c r="AF38" s="16" t="s">
        <v>36637</v>
      </c>
      <c r="AG38" s="33">
        <f>CHOOSE(MIN(D6L1131C9,RUN_YEARS),B7L811C5,B7L811C14,B7L811C23,B7L811C32,B7L811C41)</f>
        <v>10812.103893617939</v>
      </c>
      <c r="AH38" s="16" t="s">
        <v>36638</v>
      </c>
      <c r="AI38" s="33">
        <f>IF(D6L1131C15=0,0,D6L1131C11/D6L1131C15)</f>
        <v>2.4028720870280628E-4</v>
      </c>
      <c r="AJ38" s="16" t="s">
        <v>36639</v>
      </c>
      <c r="AK38" s="33">
        <f>IF(D6L1131C5=0,0,D6L1131C11/D6L1131C5)</f>
        <v>1.2611532141118827E-2</v>
      </c>
      <c r="AL38" s="16" t="s">
        <v>36640</v>
      </c>
      <c r="AM38" s="33">
        <f>D6L1131C8*CHOOSE(MIN(D6L1131C9,RUN_YEARS),B7L811C4,B7L811C13,B7L811C22,B7L811C31,B7L811C40)</f>
        <v>24.467486115205059</v>
      </c>
      <c r="AN38" s="16" t="s">
        <v>36641</v>
      </c>
      <c r="AO38" s="33">
        <f>D6L1131C8-D6L1131C18</f>
        <v>78.533887378964096</v>
      </c>
      <c r="AP38" s="16" t="s">
        <v>36642</v>
      </c>
      <c r="AQ38" s="33">
        <f>CHOOSE(MIN(D6L1131C9,RUN_YEARS),B7L811C2,B7L811C11,B7L811C20,B7L811C29,B7L811C38)</f>
        <v>2036.83304031905</v>
      </c>
      <c r="AR38" s="16" t="s">
        <v>36643</v>
      </c>
      <c r="AS38" s="33">
        <f>IF(D6L1131C20=0,0,D6L1131C18/D6L1131C20)</f>
        <v>1.2012514345001231E-2</v>
      </c>
      <c r="AT38" s="16" t="s">
        <v>36644</v>
      </c>
      <c r="AU38" s="33">
        <f>IF(D6L1131C5=0,0,D6L1131C18/D6L1131C5)</f>
        <v>0.1187726206223364</v>
      </c>
      <c r="AV38" s="16" t="s">
        <v>36645</v>
      </c>
      <c r="AW38" s="33">
        <f>CHOOSE(MIN(D6L1131C9,RUN_YEARS),B7L811C1,B7L811C10,B7L811C19,B7L811C28,B7L811C37)</f>
        <v>6537.67272391599</v>
      </c>
      <c r="AX38" s="16" t="s">
        <v>36646</v>
      </c>
      <c r="AY38" s="33">
        <f>IF(D6L1131C23=0,0,D6L1131C19/D6L1131C23)</f>
        <v>1.2012514345001229E-2</v>
      </c>
      <c r="AZ38" s="16" t="s">
        <v>36647</v>
      </c>
      <c r="BA38" s="33">
        <f>IF(D6L1131C5=0,0,D6L1131C19/D6L1131C5)</f>
        <v>0.3812273793776636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1086403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10812.103893617939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2036.83304031905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6537.67272391599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11007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11007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4402.8</v>
      </c>
      <c r="R40" s="16" t="s">
        <v>36672</v>
      </c>
      <c r="S40" s="15">
        <f>D6L1133C5-D6L1133C7</f>
        <v>6604.2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4291.7478925781643</v>
      </c>
      <c r="X40" s="16" t="s">
        <v>36674</v>
      </c>
      <c r="Y40" s="33">
        <f>D6L1133C7-D6L1133C10</f>
        <v>111.0521074218359</v>
      </c>
      <c r="Z40" s="16" t="s">
        <v>36675</v>
      </c>
      <c r="AA40" s="33">
        <f>CHOOSE(MIN(D6L1133C9,RUN_YEARS),B7L811C7,B7L811C16,B7L811C25,B7L811C34,B7L811C43)</f>
        <v>1086403</v>
      </c>
      <c r="AB40" s="16" t="s">
        <v>36676</v>
      </c>
      <c r="AC40" s="33">
        <f>IF(D6L1133C12=0,0,D6L1133C10/D6L1133C12)</f>
        <v>3.9504197729370817E-3</v>
      </c>
      <c r="AD40" s="16" t="s">
        <v>36677</v>
      </c>
      <c r="AE40" s="33">
        <f>IF(D6L1133C5=0,0,D6L1133C10/D6L1133C5)</f>
        <v>0.38991077428710497</v>
      </c>
      <c r="AF40" s="16" t="s">
        <v>36678</v>
      </c>
      <c r="AG40" s="33">
        <f>CHOOSE(MIN(D6L1133C9,RUN_YEARS),B7L811C5,B7L811C14,B7L811C23,B7L811C32,B7L811C41)</f>
        <v>10812.103893617939</v>
      </c>
      <c r="AH40" s="16" t="s">
        <v>36679</v>
      </c>
      <c r="AI40" s="33">
        <f>IF(D6L1133C15=0,0,D6L1133C11/D6L1133C15)</f>
        <v>1.0271091409636437E-2</v>
      </c>
      <c r="AJ40" s="16" t="s">
        <v>36680</v>
      </c>
      <c r="AK40" s="33">
        <f>IF(D6L1133C5=0,0,D6L1133C11/D6L1133C5)</f>
        <v>1.0089225712895057E-2</v>
      </c>
      <c r="AL40" s="16" t="s">
        <v>36681</v>
      </c>
      <c r="AM40" s="33">
        <f>D6L1133C8*CHOOSE(MIN(D6L1133C9,RUN_YEARS),B7L811C4,B7L811C13,B7L811C22,B7L811C31,B7L811C40)</f>
        <v>1568.7962822280681</v>
      </c>
      <c r="AN40" s="16" t="s">
        <v>36682</v>
      </c>
      <c r="AO40" s="33">
        <f>D6L1133C8-D6L1133C18</f>
        <v>5035.403717771932</v>
      </c>
      <c r="AP40" s="16" t="s">
        <v>36683</v>
      </c>
      <c r="AQ40" s="33">
        <f>CHOOSE(MIN(D6L1133C9,RUN_YEARS),B7L811C2,B7L811C11,B7L811C20,B7L811C29,B7L811C38)</f>
        <v>2036.83304031905</v>
      </c>
      <c r="AR40" s="16" t="s">
        <v>36684</v>
      </c>
      <c r="AS40" s="33">
        <f>IF(D6L1133C20=0,0,D6L1133C18/D6L1133C20)</f>
        <v>0.77021348886913743</v>
      </c>
      <c r="AT40" s="16" t="s">
        <v>36685</v>
      </c>
      <c r="AU40" s="33">
        <f>IF(D6L1133C5=0,0,D6L1133C18/D6L1133C5)</f>
        <v>0.14252714474680367</v>
      </c>
      <c r="AV40" s="16" t="s">
        <v>36686</v>
      </c>
      <c r="AW40" s="33">
        <f>CHOOSE(MIN(D6L1133C9,RUN_YEARS),B7L811C1,B7L811C10,B7L811C19,B7L811C28,B7L811C37)</f>
        <v>6537.67272391599</v>
      </c>
      <c r="AX40" s="16" t="s">
        <v>36687</v>
      </c>
      <c r="AY40" s="33">
        <f>IF(D6L1133C23=0,0,D6L1133C19/D6L1133C23)</f>
        <v>0.77021348886913743</v>
      </c>
      <c r="AZ40" s="16" t="s">
        <v>36688</v>
      </c>
      <c r="BA40" s="33">
        <f>IF(D6L1133C5=0,0,D6L1133C19/D6L1133C5)</f>
        <v>0.45747285525319631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65797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65797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65797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1086403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10812.103893617939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15629.764238175736</v>
      </c>
      <c r="AN41" s="16" t="s">
        <v>36701</v>
      </c>
      <c r="AO41" s="33">
        <f>D6L1134C8-D6L1134C18</f>
        <v>50167.235761824268</v>
      </c>
      <c r="AP41" s="16" t="s">
        <v>36702</v>
      </c>
      <c r="AQ41" s="33">
        <f>CHOOSE(MIN(D6L1134C9,RUN_YEARS),B7L811C2,B7L811C11,B7L811C20,B7L811C29,B7L811C38)</f>
        <v>2036.83304031905</v>
      </c>
      <c r="AR41" s="16" t="s">
        <v>36703</v>
      </c>
      <c r="AS41" s="33">
        <f>IF(D6L1134C20=0,0,D6L1134C18/D6L1134C20)</f>
        <v>7.6735618132586287</v>
      </c>
      <c r="AT41" s="16" t="s">
        <v>36704</v>
      </c>
      <c r="AU41" s="33">
        <f>IF(D6L1134C5=0,0,D6L1134C18/D6L1134C5)</f>
        <v>0.2375452412446728</v>
      </c>
      <c r="AV41" s="16" t="s">
        <v>36705</v>
      </c>
      <c r="AW41" s="33">
        <f>CHOOSE(MIN(D6L1134C9,RUN_YEARS),B7L811C1,B7L811C10,B7L811C19,B7L811C28,B7L811C37)</f>
        <v>6537.67272391599</v>
      </c>
      <c r="AX41" s="16" t="s">
        <v>36706</v>
      </c>
      <c r="AY41" s="33">
        <f>IF(D6L1134C23=0,0,D6L1134C19/D6L1134C23)</f>
        <v>7.6735618132586296</v>
      </c>
      <c r="AZ41" s="16" t="s">
        <v>36707</v>
      </c>
      <c r="BA41" s="33">
        <f>IF(D6L1134C5=0,0,D6L1134C19/D6L1134C5)</f>
        <v>0.76245475875532731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16977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16977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16977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16548.788037680453</v>
      </c>
      <c r="X42" s="16" t="s">
        <v>36714</v>
      </c>
      <c r="Y42" s="33">
        <f>D6L1135C7-D6L1135C10</f>
        <v>428.21196231954673</v>
      </c>
      <c r="Z42" s="16" t="s">
        <v>36715</v>
      </c>
      <c r="AA42" s="33">
        <f>CHOOSE(MIN(D6L1135C9,RUN_YEARS),B7L811C7,B7L811C16,B7L811C25,B7L811C34,B7L811C43)</f>
        <v>1086403</v>
      </c>
      <c r="AB42" s="16" t="s">
        <v>36716</v>
      </c>
      <c r="AC42" s="33">
        <f>IF(D6L1135C12=0,0,D6L1135C10/D6L1135C12)</f>
        <v>1.5232642065311356E-2</v>
      </c>
      <c r="AD42" s="16" t="s">
        <v>36717</v>
      </c>
      <c r="AE42" s="33">
        <f>IF(D6L1135C5=0,0,D6L1135C10/D6L1135C5)</f>
        <v>0.97477693571776247</v>
      </c>
      <c r="AF42" s="16" t="s">
        <v>36718</v>
      </c>
      <c r="AG42" s="33">
        <f>CHOOSE(MIN(D6L1135C9,RUN_YEARS),B7L811C5,B7L811C14,B7L811C23,B7L811C32,B7L811C41)</f>
        <v>10812.103893617939</v>
      </c>
      <c r="AH42" s="16" t="s">
        <v>36719</v>
      </c>
      <c r="AI42" s="33">
        <f>IF(D6L1135C15=0,0,D6L1135C11/D6L1135C15)</f>
        <v>3.9604869369809462E-2</v>
      </c>
      <c r="AJ42" s="16" t="s">
        <v>36720</v>
      </c>
      <c r="AK42" s="33">
        <f>IF(D6L1135C5=0,0,D6L1135C11/D6L1135C5)</f>
        <v>2.5223064282237542E-2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2036.83304031905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6537.67272391599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49721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49721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49721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1086403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10812.103893617939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11810.986939926377</v>
      </c>
      <c r="AN43" s="16" t="s">
        <v>36742</v>
      </c>
      <c r="AO43" s="33">
        <f>D6L1136C8-D6L1136C18</f>
        <v>37910.013060073623</v>
      </c>
      <c r="AP43" s="16" t="s">
        <v>36743</v>
      </c>
      <c r="AQ43" s="33">
        <f>CHOOSE(MIN(D6L1136C9,RUN_YEARS),B7L811C2,B7L811C11,B7L811C20,B7L811C29,B7L811C38)</f>
        <v>2036.83304031905</v>
      </c>
      <c r="AR43" s="16" t="s">
        <v>36744</v>
      </c>
      <c r="AS43" s="33">
        <f>IF(D6L1136C20=0,0,D6L1136C18/D6L1136C20)</f>
        <v>5.798701565679778</v>
      </c>
      <c r="AT43" s="16" t="s">
        <v>36745</v>
      </c>
      <c r="AU43" s="33">
        <f>IF(D6L1136C5=0,0,D6L1136C18/D6L1136C5)</f>
        <v>0.23754524124467283</v>
      </c>
      <c r="AV43" s="16" t="s">
        <v>36746</v>
      </c>
      <c r="AW43" s="33">
        <f>CHOOSE(MIN(D6L1136C9,RUN_YEARS),B7L811C1,B7L811C10,B7L811C19,B7L811C28,B7L811C37)</f>
        <v>6537.67272391599</v>
      </c>
      <c r="AX43" s="16" t="s">
        <v>36747</v>
      </c>
      <c r="AY43" s="33">
        <f>IF(D6L1136C23=0,0,D6L1136C19/D6L1136C23)</f>
        <v>5.7987015656797771</v>
      </c>
      <c r="AZ43" s="16" t="s">
        <v>36748</v>
      </c>
      <c r="BA43" s="33">
        <f>IF(D6L1136C5=0,0,D6L1136C19/D6L1136C5)</f>
        <v>0.7624547587553272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144110.40478250291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143806.38784021995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21531.993920109973</v>
      </c>
      <c r="R44" s="16" t="s">
        <v>36752</v>
      </c>
      <c r="S44" s="15">
        <f>SUM(D6L1129C8:D6L1136C8)</f>
        <v>122274.39392010997</v>
      </c>
      <c r="U44" s="21" t="str">
        <f>NULL_VALUE</f>
        <v>n/a</v>
      </c>
      <c r="V44" s="16" t="s">
        <v>36753</v>
      </c>
      <c r="W44" s="33">
        <f>SUM(D6L1129C10:D6L1136C10)</f>
        <v>20988.891053338291</v>
      </c>
      <c r="X44" s="16" t="s">
        <v>36754</v>
      </c>
      <c r="Y44" s="33">
        <f>SUM(D6L1129C11:D6L1136C11)</f>
        <v>543.10286677168222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1.9319618091388088E-2</v>
      </c>
      <c r="AD44" s="16" t="s">
        <v>36756</v>
      </c>
      <c r="AE44" s="33">
        <f>IF(D6L1137C5=0,0,D6L1137C10/D6L1137C5)</f>
        <v>0.145952425122162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5.0231007037608986E-2</v>
      </c>
      <c r="AJ44" s="16" t="s">
        <v>36758</v>
      </c>
      <c r="AK44" s="33">
        <f>IF(D6L1137C5=0,0,D6L1137C11/D6L1137C5)</f>
        <v>3.7766254679528675E-3</v>
      </c>
      <c r="AL44" s="16" t="s">
        <v>36759</v>
      </c>
      <c r="AM44" s="33">
        <f>SUM(D6L1129C18:D6L1136C18)</f>
        <v>29045.700401798676</v>
      </c>
      <c r="AN44" s="16" t="s">
        <v>36760</v>
      </c>
      <c r="AO44" s="33">
        <f>SUM(D6L1129C19:D6L1136C19)</f>
        <v>93228.693518311309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14.260226452949208</v>
      </c>
      <c r="AT44" s="16" t="s">
        <v>36762</v>
      </c>
      <c r="AU44" s="33">
        <f>IF(D6L1137C5=0,0,D6L1137C18/D6L1137C5)</f>
        <v>0.20197781780090815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14.260226452949208</v>
      </c>
      <c r="AZ44" s="16" t="s">
        <v>36764</v>
      </c>
      <c r="BA44" s="33">
        <f>IF(D6L1137C5=0,0,D6L1137C19/D6L1137C5)</f>
        <v>0.64829313160897706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1758.788843851979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879.39442192598949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439.69721096299475</v>
      </c>
      <c r="R45" s="16" t="s">
        <v>36769</v>
      </c>
      <c r="S45" s="15">
        <f>D6L1138C5-D6L1138C7</f>
        <v>439.69721096299475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428.60669994615455</v>
      </c>
      <c r="X45" s="16" t="s">
        <v>36771</v>
      </c>
      <c r="Y45" s="33">
        <f>D6L1138C7-D6L1138C10</f>
        <v>11.090511016840196</v>
      </c>
      <c r="Z45" s="16" t="s">
        <v>36772</v>
      </c>
      <c r="AA45" s="33">
        <f>CHOOSE(MIN(D6L1138C9,RUN_YEARS),B7L811C7,B7L811C16,B7L811C25,B7L811C34,B7L811C43)</f>
        <v>1086403</v>
      </c>
      <c r="AB45" s="16" t="s">
        <v>36773</v>
      </c>
      <c r="AC45" s="33">
        <f>IF(D6L1138C12=0,0,D6L1138C10/D6L1138C12)</f>
        <v>3.945190688410788E-4</v>
      </c>
      <c r="AD45" s="16" t="s">
        <v>36774</v>
      </c>
      <c r="AE45" s="33">
        <f>IF(D6L1138C5=0,0,D6L1138C10/D6L1138C5)</f>
        <v>0.48738846785888124</v>
      </c>
      <c r="AF45" s="16" t="s">
        <v>36775</v>
      </c>
      <c r="AG45" s="33">
        <f>CHOOSE(MIN(D6L1138C9,RUN_YEARS),B7L811C5,B7L811C14,B7L811C23,B7L811C32,B7L811C41)</f>
        <v>10812.103893617939</v>
      </c>
      <c r="AH45" s="16" t="s">
        <v>36776</v>
      </c>
      <c r="AI45" s="33">
        <f>IF(D6L1138C15=0,0,D6L1138C11/D6L1138C15)</f>
        <v>1.025749578986805E-3</v>
      </c>
      <c r="AJ45" s="16" t="s">
        <v>36777</v>
      </c>
      <c r="AK45" s="33">
        <f>IF(D6L1138C5=0,0,D6L1138C11/D6L1138C5)</f>
        <v>1.2611532141118792E-2</v>
      </c>
      <c r="AL45" s="16" t="s">
        <v>36778</v>
      </c>
      <c r="AM45" s="33">
        <f>D6L1138C8*CHOOSE(MIN(D6L1138C9,RUN_YEARS),B7L811C4,B7L811C13,B7L811C22,B7L811C31,B7L811C40)</f>
        <v>104.44798005281437</v>
      </c>
      <c r="AN45" s="16" t="s">
        <v>36779</v>
      </c>
      <c r="AO45" s="33">
        <f>D6L1138C8-D6L1138C18</f>
        <v>335.24923091018036</v>
      </c>
      <c r="AP45" s="16" t="s">
        <v>36780</v>
      </c>
      <c r="AQ45" s="33">
        <f>CHOOSE(MIN(D6L1138C9,RUN_YEARS),B7L811C2,B7L811C11,B7L811C20,B7L811C29,B7L811C38)</f>
        <v>2036.83304031905</v>
      </c>
      <c r="AR45" s="16" t="s">
        <v>36781</v>
      </c>
      <c r="AS45" s="33">
        <f>IF(D6L1138C20=0,0,D6L1138C18/D6L1138C20)</f>
        <v>5.1279598271075581E-2</v>
      </c>
      <c r="AT45" s="16" t="s">
        <v>36782</v>
      </c>
      <c r="AU45" s="33">
        <f>IF(D6L1138C5=0,0,D6L1138C18/D6L1138C5)</f>
        <v>0.1187726206223364</v>
      </c>
      <c r="AV45" s="16" t="s">
        <v>36783</v>
      </c>
      <c r="AW45" s="33">
        <f>CHOOSE(MIN(D6L1138C9,RUN_YEARS),B7L811C1,B7L811C10,B7L811C19,B7L811C28,B7L811C37)</f>
        <v>6537.67272391599</v>
      </c>
      <c r="AX45" s="16" t="s">
        <v>36784</v>
      </c>
      <c r="AY45" s="33">
        <f>IF(D6L1138C23=0,0,D6L1138C19/D6L1138C23)</f>
        <v>5.1279598271075574E-2</v>
      </c>
      <c r="AZ45" s="16" t="s">
        <v>36785</v>
      </c>
      <c r="BA45" s="33">
        <f>IF(D6L1138C5=0,0,D6L1138C19/D6L1138C5)</f>
        <v>0.3812273793776636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28038.420487453943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28038.420487453943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11215.368194981578</v>
      </c>
      <c r="R46" s="16" t="s">
        <v>36789</v>
      </c>
      <c r="S46" s="15">
        <f>D6L1139C5-D6L1139C7</f>
        <v>16823.052292472363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10932.482242050595</v>
      </c>
      <c r="X46" s="16" t="s">
        <v>36791</v>
      </c>
      <c r="Y46" s="33">
        <f>D6L1139C7-D6L1139C10</f>
        <v>282.88595293098297</v>
      </c>
      <c r="Z46" s="16" t="s">
        <v>36792</v>
      </c>
      <c r="AA46" s="33">
        <f>CHOOSE(MIN(D6L1139C9,RUN_YEARS),B7L811C7,B7L811C16,B7L811C25,B7L811C34,B7L811C43)</f>
        <v>1086403</v>
      </c>
      <c r="AB46" s="16" t="s">
        <v>36793</v>
      </c>
      <c r="AC46" s="33">
        <f>IF(D6L1139C12=0,0,D6L1139C10/D6L1139C12)</f>
        <v>1.0063008148956323E-2</v>
      </c>
      <c r="AD46" s="16" t="s">
        <v>36794</v>
      </c>
      <c r="AE46" s="33">
        <f>IF(D6L1139C5=0,0,D6L1139C10/D6L1139C5)</f>
        <v>0.38991077428710502</v>
      </c>
      <c r="AF46" s="16" t="s">
        <v>36795</v>
      </c>
      <c r="AG46" s="33">
        <f>CHOOSE(MIN(D6L1139C9,RUN_YEARS),B7L811C5,B7L811C14,B7L811C23,B7L811C32,B7L811C41)</f>
        <v>10812.103893617939</v>
      </c>
      <c r="AH46" s="16" t="s">
        <v>36796</v>
      </c>
      <c r="AI46" s="33">
        <f>IF(D6L1139C15=0,0,D6L1139C11/D6L1139C15)</f>
        <v>2.6163821187286412E-2</v>
      </c>
      <c r="AJ46" s="16" t="s">
        <v>36797</v>
      </c>
      <c r="AK46" s="33">
        <f>IF(D6L1139C5=0,0,D6L1139C11/D6L1139C5)</f>
        <v>1.0089225712895025E-2</v>
      </c>
      <c r="AL46" s="16" t="s">
        <v>36798</v>
      </c>
      <c r="AM46" s="33">
        <f>D6L1139C8*CHOOSE(MIN(D6L1139C9,RUN_YEARS),B7L811C4,B7L811C13,B7L811C22,B7L811C31,B7L811C40)</f>
        <v>3996.2360152870933</v>
      </c>
      <c r="AN46" s="16" t="s">
        <v>36799</v>
      </c>
      <c r="AO46" s="33">
        <f>D6L1139C8-D6L1139C18</f>
        <v>12826.816277185269</v>
      </c>
      <c r="AP46" s="16" t="s">
        <v>36800</v>
      </c>
      <c r="AQ46" s="33">
        <f>CHOOSE(MIN(D6L1139C9,RUN_YEARS),B7L811C2,B7L811C11,B7L811C20,B7L811C29,B7L811C38)</f>
        <v>2036.83304031905</v>
      </c>
      <c r="AR46" s="16" t="s">
        <v>36801</v>
      </c>
      <c r="AS46" s="33">
        <f>IF(D6L1139C20=0,0,D6L1139C18/D6L1139C20)</f>
        <v>1.9619850700483148</v>
      </c>
      <c r="AT46" s="16" t="s">
        <v>36802</v>
      </c>
      <c r="AU46" s="33">
        <f>IF(D6L1139C5=0,0,D6L1139C18/D6L1139C5)</f>
        <v>0.14252714474680367</v>
      </c>
      <c r="AV46" s="16" t="s">
        <v>36803</v>
      </c>
      <c r="AW46" s="33">
        <f>CHOOSE(MIN(D6L1139C9,RUN_YEARS),B7L811C1,B7L811C10,B7L811C19,B7L811C28,B7L811C37)</f>
        <v>6537.67272391599</v>
      </c>
      <c r="AX46" s="16" t="s">
        <v>36804</v>
      </c>
      <c r="AY46" s="33">
        <f>IF(D6L1139C23=0,0,D6L1139C19/D6L1139C23)</f>
        <v>1.9619850700483146</v>
      </c>
      <c r="AZ46" s="16" t="s">
        <v>36805</v>
      </c>
      <c r="BA46" s="33">
        <f>IF(D6L1139C5=0,0,D6L1139C19/D6L1139C5)</f>
        <v>0.45747285525319625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29797.209331305923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28917.814909379933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11655.065405944573</v>
      </c>
      <c r="R47" s="16" t="s">
        <v>36809</v>
      </c>
      <c r="S47" s="15">
        <f>SUM(D6L1138C8:D6L1139C8)</f>
        <v>17262.749503435356</v>
      </c>
      <c r="U47" s="21" t="str">
        <f>NULL_VALUE</f>
        <v>n/a</v>
      </c>
      <c r="V47" s="16" t="s">
        <v>36810</v>
      </c>
      <c r="W47" s="33">
        <f>SUM(D6L1138C10:D6L1139C10)</f>
        <v>11361.08894199675</v>
      </c>
      <c r="X47" s="16" t="s">
        <v>36811</v>
      </c>
      <c r="Y47" s="33">
        <f>SUM(D6L1138C11:D6L1139C11)</f>
        <v>293.97646394782316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1.0457527217797401E-2</v>
      </c>
      <c r="AD47" s="16" t="s">
        <v>36813</v>
      </c>
      <c r="AE47" s="33">
        <f>IF(D6L1140C5=0,0,D6L1140C10/D6L1140C5)</f>
        <v>0.39287508332144444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2.7189570766273218E-2</v>
      </c>
      <c r="AJ47" s="16" t="s">
        <v>36815</v>
      </c>
      <c r="AK47" s="33">
        <f>IF(D6L1140C5=0,0,D6L1140C11/D6L1140C5)</f>
        <v>1.0165929371533097E-2</v>
      </c>
      <c r="AL47" s="16" t="s">
        <v>36816</v>
      </c>
      <c r="AM47" s="33">
        <f>SUM(D6L1138C18:D6L1139C18)</f>
        <v>4100.6839953399076</v>
      </c>
      <c r="AN47" s="16" t="s">
        <v>36817</v>
      </c>
      <c r="AO47" s="33">
        <f>SUM(D6L1138C19:D6L1139C19)</f>
        <v>13162.065508095449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2.0132646683193904</v>
      </c>
      <c r="AT47" s="16" t="s">
        <v>36819</v>
      </c>
      <c r="AU47" s="33">
        <f>IF(D6L1140C5=0,0,D6L1140C18/D6L1140C5)</f>
        <v>0.14180476665302219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2.01326466831939</v>
      </c>
      <c r="AZ47" s="16" t="s">
        <v>36821</v>
      </c>
      <c r="BA47" s="33">
        <f>IF(D6L1140C5=0,0,D6L1140C19/D6L1140C5)</f>
        <v>0.45515422065400013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201412.35625186792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191912.15129753281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42781.033600021015</v>
      </c>
      <c r="R48" s="16" t="s">
        <v>36826</v>
      </c>
      <c r="S48" s="15">
        <f>SUM(D6L1128C8,D6L1137C8,D6L1140C8)</f>
        <v>149131.1176975118</v>
      </c>
      <c r="U48" s="21" t="str">
        <f>NULL_VALUE</f>
        <v>n/a</v>
      </c>
      <c r="V48" s="16" t="s">
        <v>36827</v>
      </c>
      <c r="W48" s="33">
        <f>SUM(D6L1128C10,D6L1137C10,D6L1140C10)</f>
        <v>41741.807912574775</v>
      </c>
      <c r="X48" s="16" t="s">
        <v>36828</v>
      </c>
      <c r="Y48" s="33">
        <f>SUM(D6L1128C11,D6L1137C11,D6L1140C11)</f>
        <v>1039.2256874462337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3.6111521793427775E-2</v>
      </c>
      <c r="AD48" s="16" t="s">
        <v>36830</v>
      </c>
      <c r="AE48" s="33">
        <f>IF(D6L1141C5=0,0,D6L1141C10/D6L1141C5)</f>
        <v>0.21750476783442427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9.3889956662912194E-2</v>
      </c>
      <c r="AJ48" s="16" t="s">
        <v>36832</v>
      </c>
      <c r="AK48" s="33">
        <f>IF(D6L1141C5=0,0,D6L1141C11/D6L1141C5)</f>
        <v>5.4151114477116163E-3</v>
      </c>
      <c r="AL48" s="16" t="s">
        <v>36833</v>
      </c>
      <c r="AM48" s="33">
        <f>SUM(D6L1128C18,D6L1137C18,D6L1140C18)</f>
        <v>35778.680583666348</v>
      </c>
      <c r="AN48" s="16" t="s">
        <v>36834</v>
      </c>
      <c r="AO48" s="33">
        <f>SUM(D6L1128C19,D6L1137C19,D6L1140C19)</f>
        <v>113352.43711384546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17.242919362576291</v>
      </c>
      <c r="AT48" s="16" t="s">
        <v>36836</v>
      </c>
      <c r="AU48" s="33">
        <f>IF(D6L1141C5=0,0,D6L1141C18/D6L1141C5)</f>
        <v>0.18643259606941998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17.242919362576291</v>
      </c>
      <c r="AZ48" s="16" t="s">
        <v>36838</v>
      </c>
      <c r="BA48" s="33">
        <f>IF(D6L1141C5=0,0,D6L1141C19/D6L1141C5)</f>
        <v>0.59064752464844417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12955.072473333334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11141.362327066667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5570.6811635333333</v>
      </c>
      <c r="R8" s="16" t="s">
        <v>36847</v>
      </c>
      <c r="S8" s="15">
        <f>D6L1201C5-D6L1201C7</f>
        <v>5570.6811635333333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5089.1469442018069</v>
      </c>
      <c r="X8" s="16" t="s">
        <v>36849</v>
      </c>
      <c r="Y8" s="33">
        <f>D6L1201C7-D6L1201C10</f>
        <v>481.5342193315264</v>
      </c>
      <c r="Z8" s="16" t="s">
        <v>36850</v>
      </c>
      <c r="AA8" s="33">
        <f>CHOOSE(MIN(D6L1201C9,RUN_YEARS),B7L812C7,B7L812C16,B7L812C25,B7L812C34,B7L812C43)</f>
        <v>162050.66666666666</v>
      </c>
      <c r="AB8" s="16" t="s">
        <v>36851</v>
      </c>
      <c r="AC8" s="33">
        <f>IF(D6L1201C12=0,0,D6L1201C10/D6L1201C12)</f>
        <v>3.1404665274657767E-2</v>
      </c>
      <c r="AD8" s="16" t="s">
        <v>36852</v>
      </c>
      <c r="AE8" s="33">
        <f>IF(D6L1201C5=0,0,D6L1201C10/D6L1201C5)</f>
        <v>0.45677959254931561</v>
      </c>
      <c r="AF8" s="16" t="s">
        <v>36853</v>
      </c>
      <c r="AG8" s="33">
        <f>CHOOSE(MIN(D6L1201C9,RUN_YEARS),B7L812C5,B7L812C14,B7L812C23,B7L812C32,B7L812C41)</f>
        <v>5897.3871351247008</v>
      </c>
      <c r="AH8" s="16" t="s">
        <v>36854</v>
      </c>
      <c r="AI8" s="33">
        <f>IF(D6L1201C15=0,0,D6L1201C11/D6L1201C15)</f>
        <v>8.1652129714110136E-2</v>
      </c>
      <c r="AJ8" s="16" t="s">
        <v>36855</v>
      </c>
      <c r="AK8" s="33">
        <f>IF(D6L1201C5=0,0,D6L1201C11/D6L1201C5)</f>
        <v>4.3220407450684381E-2</v>
      </c>
      <c r="AL8" s="16" t="s">
        <v>36856</v>
      </c>
      <c r="AM8" s="33">
        <f>D6L1201C8*CHOOSE(MIN(D6L1201C9,RUN_YEARS),B7L812C4,B7L812C13,B7L812C22,B7L812C31,B7L812C40)</f>
        <v>526.36988728158531</v>
      </c>
      <c r="AN8" s="16" t="s">
        <v>36857</v>
      </c>
      <c r="AO8" s="33">
        <f>D6L1201C8-D6L1201C18</f>
        <v>5044.3112762517485</v>
      </c>
      <c r="AP8" s="16" t="s">
        <v>36858</v>
      </c>
      <c r="AQ8" s="33">
        <f>CHOOSE(MIN(D6L1201C9,RUN_YEARS),B7L812C2,B7L812C11,B7L812C20,B7L812C29,B7L812C38)</f>
        <v>295.82986876537637</v>
      </c>
      <c r="AR8" s="16" t="s">
        <v>36859</v>
      </c>
      <c r="AS8" s="33">
        <f>IF(D6L1201C20=0,0,D6L1201C18/D6L1201C20)</f>
        <v>1.7792993299775655</v>
      </c>
      <c r="AT8" s="16" t="s">
        <v>36860</v>
      </c>
      <c r="AU8" s="33">
        <f>IF(D6L1201C5=0,0,D6L1201C18/D6L1201C5)</f>
        <v>4.7244661095244146E-2</v>
      </c>
      <c r="AV8" s="16" t="s">
        <v>36861</v>
      </c>
      <c r="AW8" s="33">
        <f>CHOOSE(MIN(D6L1201C9,RUN_YEARS),B7L812C1,B7L812C10,B7L812C19,B7L812C28,B7L812C37)</f>
        <v>2834.9986937360059</v>
      </c>
      <c r="AX8" s="16" t="s">
        <v>36862</v>
      </c>
      <c r="AY8" s="33">
        <f>IF(D6L1201C23=0,0,D6L1201C19/D6L1201C23)</f>
        <v>1.7792993299775655</v>
      </c>
      <c r="AZ8" s="16" t="s">
        <v>36863</v>
      </c>
      <c r="BA8" s="33">
        <f>IF(D6L1201C5=0,0,D6L1201C19/D6L1201C5)</f>
        <v>0.45275533890475589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21.040462641457086</v>
      </c>
      <c r="J9" s="16" t="s">
        <v>36884</v>
      </c>
      <c r="K9" s="21">
        <f>IF(FLOW_THRU_100PCT="Y",1,INDEX(VariabilityMatrix,D6L1202C1,D6L1202C9))</f>
        <v>0.61092672130876635</v>
      </c>
      <c r="L9" s="16" t="s">
        <v>36864</v>
      </c>
      <c r="M9" s="15">
        <f>IF(D6L1202C2&lt;&gt;0,D6L1202C2*D6L1202C4,D6L1202C3*D6L1202C4)</f>
        <v>12.854180856364962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6.4270904281824812</v>
      </c>
      <c r="R9" s="16" t="s">
        <v>36866</v>
      </c>
      <c r="S9" s="15">
        <f>D6L1202C5-D6L1202C7</f>
        <v>6.4270904281824812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5.8450242761160265</v>
      </c>
      <c r="X9" s="16" t="s">
        <v>36868</v>
      </c>
      <c r="Y9" s="33">
        <f>D6L1202C7-D6L1202C10</f>
        <v>0.58206615206645473</v>
      </c>
      <c r="Z9" s="16" t="s">
        <v>36869</v>
      </c>
      <c r="AA9" s="33">
        <f>CHOOSE(MIN(D6L1202C9,RUN_YEARS),B7L812C7,B7L812C16,B7L812C25,B7L812C34,B7L812C43)</f>
        <v>141272</v>
      </c>
      <c r="AB9" s="16" t="s">
        <v>36870</v>
      </c>
      <c r="AC9" s="33">
        <f>IF(D6L1202C12=0,0,D6L1202C10/D6L1202C12)</f>
        <v>4.1374258707429828E-5</v>
      </c>
      <c r="AD9" s="16" t="s">
        <v>36871</v>
      </c>
      <c r="AE9" s="33">
        <f>IF(D6L1202C5=0,0,D6L1202C10/D6L1202C5)</f>
        <v>0.45471775614715776</v>
      </c>
      <c r="AF9" s="16" t="s">
        <v>36872</v>
      </c>
      <c r="AG9" s="33">
        <f>CHOOSE(MIN(D6L1202C9,RUN_YEARS),B7L812C5,B7L812C14,B7L812C23,B7L812C32,B7L812C41)</f>
        <v>5410.8908278381878</v>
      </c>
      <c r="AH9" s="16" t="s">
        <v>36873</v>
      </c>
      <c r="AI9" s="33">
        <f>IF(D6L1202C15=0,0,D6L1202C11/D6L1202C15)</f>
        <v>1.075730726393176E-4</v>
      </c>
      <c r="AJ9" s="16" t="s">
        <v>36874</v>
      </c>
      <c r="AK9" s="33">
        <f>IF(D6L1202C5=0,0,D6L1202C11/D6L1202C5)</f>
        <v>4.5282243852842241E-2</v>
      </c>
      <c r="AL9" s="16" t="s">
        <v>36875</v>
      </c>
      <c r="AM9" s="33">
        <f>D6L1202C8*CHOOSE(MIN(D6L1202C9,RUN_YEARS),B7L812C4,B7L812C13,B7L812C22,B7L812C31,B7L812C40)</f>
        <v>0.56523296394632117</v>
      </c>
      <c r="AN9" s="16" t="s">
        <v>36876</v>
      </c>
      <c r="AO9" s="33">
        <f>D6L1202C8-D6L1202C18</f>
        <v>5.8618574642361603</v>
      </c>
      <c r="AP9" s="16" t="s">
        <v>36877</v>
      </c>
      <c r="AQ9" s="33">
        <f>CHOOSE(MIN(D6L1202C9,RUN_YEARS),B7L812C2,B7L812C11,B7L812C20,B7L812C29,B7L812C38)</f>
        <v>249.93840519593769</v>
      </c>
      <c r="AR9" s="16" t="s">
        <v>36878</v>
      </c>
      <c r="AS9" s="33">
        <f>IF(D6L1202C20=0,0,D6L1202C18/D6L1202C20)</f>
        <v>2.2614890396824377E-3</v>
      </c>
      <c r="AT9" s="16" t="s">
        <v>36879</v>
      </c>
      <c r="AU9" s="33">
        <f>IF(D6L1202C5=0,0,D6L1202C18/D6L1202C5)</f>
        <v>4.3972694196724067E-2</v>
      </c>
      <c r="AV9" s="16" t="s">
        <v>36880</v>
      </c>
      <c r="AW9" s="33">
        <f>CHOOSE(MIN(D6L1202C9,RUN_YEARS),B7L812C1,B7L812C10,B7L812C19,B7L812C28,B7L812C37)</f>
        <v>2592.0344345596704</v>
      </c>
      <c r="AX9" s="16" t="s">
        <v>36881</v>
      </c>
      <c r="AY9" s="33">
        <f>IF(D6L1202C23=0,0,D6L1202C19/D6L1202C23)</f>
        <v>2.2614890396824381E-3</v>
      </c>
      <c r="AZ9" s="16" t="s">
        <v>36882</v>
      </c>
      <c r="BA9" s="33">
        <f>IF(D6L1202C5=0,0,D6L1202C19/D6L1202C5)</f>
        <v>0.45602730580327594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2.5052882335800604</v>
      </c>
      <c r="J10" s="16" t="s">
        <v>36905</v>
      </c>
      <c r="K10" s="21">
        <f>IF(FLOW_THRU_100PCT="Y",1,INDEX(VariabilityMatrix,D6L1203C1,D6L1203C9))</f>
        <v>0.61092672130876635</v>
      </c>
      <c r="L10" s="16" t="s">
        <v>36885</v>
      </c>
      <c r="M10" s="15">
        <f>IF(D6L1203C2&lt;&gt;0,D6L1203C2*D6L1203C4,D6L1203C3*D6L1203C4)</f>
        <v>1.530547526474497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0.76527376323724849</v>
      </c>
      <c r="R10" s="16" t="s">
        <v>36887</v>
      </c>
      <c r="S10" s="15">
        <f>D6L1203C5-D6L1203C7</f>
        <v>0.76527376323724849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0.69596713691506584</v>
      </c>
      <c r="X10" s="16" t="s">
        <v>36889</v>
      </c>
      <c r="Y10" s="33">
        <f>D6L1203C7-D6L1203C10</f>
        <v>6.9306626322182652E-2</v>
      </c>
      <c r="Z10" s="16" t="s">
        <v>36890</v>
      </c>
      <c r="AA10" s="33">
        <f>CHOOSE(MIN(D6L1203C9,RUN_YEARS),B7L812C7,B7L812C16,B7L812C25,B7L812C34,B7L812C43)</f>
        <v>141272</v>
      </c>
      <c r="AB10" s="16" t="s">
        <v>36891</v>
      </c>
      <c r="AC10" s="33">
        <f>IF(D6L1203C12=0,0,D6L1203C10/D6L1203C12)</f>
        <v>4.9264336663674741E-6</v>
      </c>
      <c r="AD10" s="16" t="s">
        <v>36892</v>
      </c>
      <c r="AE10" s="33">
        <f>IF(D6L1203C5=0,0,D6L1203C10/D6L1203C5)</f>
        <v>0.45471775614715776</v>
      </c>
      <c r="AF10" s="16" t="s">
        <v>36893</v>
      </c>
      <c r="AG10" s="33">
        <f>CHOOSE(MIN(D6L1203C9,RUN_YEARS),B7L812C5,B7L812C14,B7L812C23,B7L812C32,B7L812C41)</f>
        <v>5410.8908278381878</v>
      </c>
      <c r="AH10" s="16" t="s">
        <v>36894</v>
      </c>
      <c r="AI10" s="33">
        <f>IF(D6L1203C15=0,0,D6L1203C11/D6L1203C15)</f>
        <v>1.2808727532555432E-5</v>
      </c>
      <c r="AJ10" s="16" t="s">
        <v>36895</v>
      </c>
      <c r="AK10" s="33">
        <f>IF(D6L1203C5=0,0,D6L1203C11/D6L1203C5)</f>
        <v>4.528224385284222E-2</v>
      </c>
      <c r="AL10" s="16" t="s">
        <v>36896</v>
      </c>
      <c r="AM10" s="33">
        <f>D6L1203C8*CHOOSE(MIN(D6L1203C9,RUN_YEARS),B7L812C4,B7L812C13,B7L812C22,B7L812C31,B7L812C40)</f>
        <v>6.7302298335215491E-2</v>
      </c>
      <c r="AN10" s="16" t="s">
        <v>36897</v>
      </c>
      <c r="AO10" s="33">
        <f>D6L1203C8-D6L1203C18</f>
        <v>0.69797146490203299</v>
      </c>
      <c r="AP10" s="16" t="s">
        <v>36898</v>
      </c>
      <c r="AQ10" s="33">
        <f>CHOOSE(MIN(D6L1203C9,RUN_YEARS),B7L812C2,B7L812C11,B7L812C20,B7L812C29,B7L812C38)</f>
        <v>249.93840519593769</v>
      </c>
      <c r="AR10" s="16" t="s">
        <v>36899</v>
      </c>
      <c r="AS10" s="33">
        <f>IF(D6L1203C20=0,0,D6L1203C18/D6L1203C20)</f>
        <v>2.6927553723668144E-4</v>
      </c>
      <c r="AT10" s="16" t="s">
        <v>36900</v>
      </c>
      <c r="AU10" s="33">
        <f>IF(D6L1203C5=0,0,D6L1203C18/D6L1203C5)</f>
        <v>4.3972694196724067E-2</v>
      </c>
      <c r="AV10" s="16" t="s">
        <v>36901</v>
      </c>
      <c r="AW10" s="33">
        <f>CHOOSE(MIN(D6L1203C9,RUN_YEARS),B7L812C1,B7L812C10,B7L812C19,B7L812C28,B7L812C37)</f>
        <v>2592.0344345596704</v>
      </c>
      <c r="AX10" s="16" t="s">
        <v>36902</v>
      </c>
      <c r="AY10" s="33">
        <f>IF(D6L1203C23=0,0,D6L1203C19/D6L1203C23)</f>
        <v>2.6927553723668144E-4</v>
      </c>
      <c r="AZ10" s="16" t="s">
        <v>36903</v>
      </c>
      <c r="BA10" s="33">
        <f>IF(D6L1203C5=0,0,D6L1203C19/D6L1203C5)</f>
        <v>0.45602730580327594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-5.0803337191239875E-2</v>
      </c>
      <c r="J11" s="16" t="s">
        <v>36926</v>
      </c>
      <c r="K11" s="21">
        <f>IF(FLOW_THRU_100PCT="Y",1,INDEX(VariabilityMatrix,D6L1204C1,D6L1204C9))</f>
        <v>0.61905176758577873</v>
      </c>
      <c r="L11" s="16" t="s">
        <v>36906</v>
      </c>
      <c r="M11" s="15">
        <f>IF(D6L1204C2&lt;&gt;0,D6L1204C2*D6L1204C4,D6L1204C3*D6L1204C4)</f>
        <v>-3.1449895687493373E-2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-1.5724947843746687E-2</v>
      </c>
      <c r="R11" s="16" t="s">
        <v>36908</v>
      </c>
      <c r="S11" s="15">
        <f>D6L1204C5-D6L1204C7</f>
        <v>-1.5724947843746687E-2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-1.4656479045072326E-2</v>
      </c>
      <c r="X11" s="16" t="s">
        <v>36910</v>
      </c>
      <c r="Y11" s="33">
        <f>D6L1204C7-D6L1204C10</f>
        <v>-1.0684687986743605E-3</v>
      </c>
      <c r="Z11" s="16" t="s">
        <v>36911</v>
      </c>
      <c r="AA11" s="33">
        <f>CHOOSE(MIN(D6L1204C9,RUN_YEARS),B7L812C7,B7L812C16,B7L812C25,B7L812C34,B7L812C43)</f>
        <v>210630</v>
      </c>
      <c r="AB11" s="16" t="s">
        <v>36912</v>
      </c>
      <c r="AC11" s="33">
        <f>IF(D6L1204C12=0,0,D6L1204C10/D6L1204C12)</f>
        <v>-6.9584005341462884E-8</v>
      </c>
      <c r="AD11" s="16" t="s">
        <v>36913</v>
      </c>
      <c r="AE11" s="33">
        <f>IF(D6L1204C5=0,0,D6L1204C10/D6L1204C5)</f>
        <v>0.46602631661194166</v>
      </c>
      <c r="AF11" s="16" t="s">
        <v>36914</v>
      </c>
      <c r="AG11" s="33">
        <f>CHOOSE(MIN(D6L1204C9,RUN_YEARS),B7L812C5,B7L812C14,B7L812C23,B7L812C32,B7L812C41)</f>
        <v>5905.8045873482624</v>
      </c>
      <c r="AH11" s="16" t="s">
        <v>36915</v>
      </c>
      <c r="AI11" s="33">
        <f>IF(D6L1204C15=0,0,D6L1204C11/D6L1204C15)</f>
        <v>-1.8091841388780334E-7</v>
      </c>
      <c r="AJ11" s="16" t="s">
        <v>36916</v>
      </c>
      <c r="AK11" s="33">
        <f>IF(D6L1204C5=0,0,D6L1204C11/D6L1204C5)</f>
        <v>3.3973683388058319E-2</v>
      </c>
      <c r="AL11" s="16" t="s">
        <v>36917</v>
      </c>
      <c r="AM11" s="33">
        <f>D6L1204C8*CHOOSE(MIN(D6L1204C9,RUN_YEARS),B7L812C4,B7L812C13,B7L812C22,B7L812C31,B7L812C40)</f>
        <v>-1.914548151152092E-3</v>
      </c>
      <c r="AN11" s="16" t="s">
        <v>36918</v>
      </c>
      <c r="AO11" s="33">
        <f>D6L1204C8-D6L1204C18</f>
        <v>-1.3810399692594594E-2</v>
      </c>
      <c r="AP11" s="16" t="s">
        <v>36919</v>
      </c>
      <c r="AQ11" s="33">
        <f>CHOOSE(MIN(D6L1204C9,RUN_YEARS),B7L812C2,B7L812C11,B7L812C20,B7L812C29,B7L812C38)</f>
        <v>394.89778957017006</v>
      </c>
      <c r="AR11" s="16" t="s">
        <v>36920</v>
      </c>
      <c r="AS11" s="33">
        <f>IF(D6L1204C20=0,0,D6L1204C18/D6L1204C20)</f>
        <v>-4.8482118708134545E-6</v>
      </c>
      <c r="AT11" s="16" t="s">
        <v>36921</v>
      </c>
      <c r="AU11" s="33">
        <f>IF(D6L1204C5=0,0,D6L1204C18/D6L1204C5)</f>
        <v>6.0876136766121206E-2</v>
      </c>
      <c r="AV11" s="16" t="s">
        <v>36922</v>
      </c>
      <c r="AW11" s="33">
        <f>CHOOSE(MIN(D6L1204C9,RUN_YEARS),B7L812C1,B7L812C10,B7L812C19,B7L812C28,B7L812C37)</f>
        <v>2848.555314946957</v>
      </c>
      <c r="AX11" s="16" t="s">
        <v>36923</v>
      </c>
      <c r="AY11" s="33">
        <f>IF(D6L1204C23=0,0,D6L1204C19/D6L1204C23)</f>
        <v>-4.8482118708134537E-6</v>
      </c>
      <c r="AZ11" s="16" t="s">
        <v>36924</v>
      </c>
      <c r="BA11" s="33">
        <f>IF(D6L1204C5=0,0,D6L1204C19/D6L1204C5)</f>
        <v>0.43912386323387875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90.978784633852669</v>
      </c>
      <c r="J12" s="16" t="s">
        <v>36947</v>
      </c>
      <c r="K12" s="21">
        <f>IF(FLOW_THRU_100PCT="Y",1,INDEX(VariabilityMatrix,D6L1205C1,D6L1205C9))</f>
        <v>0.32581930471580645</v>
      </c>
      <c r="L12" s="16" t="s">
        <v>36927</v>
      </c>
      <c r="M12" s="15">
        <f>IF(D6L1205C2&lt;&gt;0,D6L1205C2*D6L1205C4,D6L1205C3*D6L1205C4)</f>
        <v>29.642644353290972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14.821322176645486</v>
      </c>
      <c r="R12" s="16" t="s">
        <v>36929</v>
      </c>
      <c r="S12" s="15">
        <f>D6L1205C5-D6L1205C7</f>
        <v>14.821322176645486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13.479036726596688</v>
      </c>
      <c r="X12" s="16" t="s">
        <v>36931</v>
      </c>
      <c r="Y12" s="33">
        <f>D6L1205C7-D6L1205C10</f>
        <v>1.3422854500487986</v>
      </c>
      <c r="Z12" s="16" t="s">
        <v>36932</v>
      </c>
      <c r="AA12" s="33">
        <f>CHOOSE(MIN(D6L1205C9,RUN_YEARS),B7L812C7,B7L812C16,B7L812C25,B7L812C34,B7L812C43)</f>
        <v>141272</v>
      </c>
      <c r="AB12" s="16" t="s">
        <v>36933</v>
      </c>
      <c r="AC12" s="33">
        <f>IF(D6L1205C12=0,0,D6L1205C10/D6L1205C12)</f>
        <v>9.541194806187133E-5</v>
      </c>
      <c r="AD12" s="16" t="s">
        <v>36934</v>
      </c>
      <c r="AE12" s="33">
        <f>IF(D6L1205C5=0,0,D6L1205C10/D6L1205C5)</f>
        <v>0.45471775614715776</v>
      </c>
      <c r="AF12" s="16" t="s">
        <v>36935</v>
      </c>
      <c r="AG12" s="33">
        <f>CHOOSE(MIN(D6L1205C9,RUN_YEARS),B7L812C5,B7L812C14,B7L812C23,B7L812C32,B7L812C41)</f>
        <v>5410.8908278381878</v>
      </c>
      <c r="AH12" s="16" t="s">
        <v>36936</v>
      </c>
      <c r="AI12" s="33">
        <f>IF(D6L1205C15=0,0,D6L1205C11/D6L1205C15)</f>
        <v>2.4807106496086556E-4</v>
      </c>
      <c r="AJ12" s="16" t="s">
        <v>36937</v>
      </c>
      <c r="AK12" s="33">
        <f>IF(D6L1205C5=0,0,D6L1205C11/D6L1205C5)</f>
        <v>4.5282243852842234E-2</v>
      </c>
      <c r="AL12" s="16" t="s">
        <v>36938</v>
      </c>
      <c r="AM12" s="33">
        <f>D6L1205C8*CHOOSE(MIN(D6L1205C9,RUN_YEARS),B7L812C4,B7L812C13,B7L812C22,B7L812C31,B7L812C40)</f>
        <v>1.3034669353295134</v>
      </c>
      <c r="AN12" s="16" t="s">
        <v>36939</v>
      </c>
      <c r="AO12" s="33">
        <f>D6L1205C8-D6L1205C18</f>
        <v>13.517855241315972</v>
      </c>
      <c r="AP12" s="16" t="s">
        <v>36940</v>
      </c>
      <c r="AQ12" s="33">
        <f>CHOOSE(MIN(D6L1205C9,RUN_YEARS),B7L812C2,B7L812C11,B7L812C20,B7L812C29,B7L812C38)</f>
        <v>249.93840519593769</v>
      </c>
      <c r="AR12" s="16" t="s">
        <v>36941</v>
      </c>
      <c r="AS12" s="33">
        <f>IF(D6L1205C20=0,0,D6L1205C18/D6L1205C20)</f>
        <v>5.2151526465397278E-3</v>
      </c>
      <c r="AT12" s="16" t="s">
        <v>36942</v>
      </c>
      <c r="AU12" s="33">
        <f>IF(D6L1205C5=0,0,D6L1205C18/D6L1205C5)</f>
        <v>4.3972694196724067E-2</v>
      </c>
      <c r="AV12" s="16" t="s">
        <v>36943</v>
      </c>
      <c r="AW12" s="33">
        <f>CHOOSE(MIN(D6L1205C9,RUN_YEARS),B7L812C1,B7L812C10,B7L812C19,B7L812C28,B7L812C37)</f>
        <v>2592.0344345596704</v>
      </c>
      <c r="AX12" s="16" t="s">
        <v>36944</v>
      </c>
      <c r="AY12" s="33">
        <f>IF(D6L1205C23=0,0,D6L1205C19/D6L1205C23)</f>
        <v>5.2151526465397278E-3</v>
      </c>
      <c r="AZ12" s="16" t="s">
        <v>36945</v>
      </c>
      <c r="BA12" s="33">
        <f>IF(D6L1205C5=0,0,D6L1205C19/D6L1205C5)</f>
        <v>0.45602730580327594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32.409044837425363</v>
      </c>
      <c r="J13" s="16" t="s">
        <v>36968</v>
      </c>
      <c r="K13" s="21">
        <f>IF(FLOW_THRU_100PCT="Y",1,INDEX(VariabilityMatrix,D6L1206C1,D6L1206C9))</f>
        <v>0.61092672130876635</v>
      </c>
      <c r="L13" s="16" t="s">
        <v>36948</v>
      </c>
      <c r="M13" s="15">
        <f>IF(D6L1206C2&lt;&gt;0,D6L1206C2*D6L1206C4,D6L1206C3*D6L1206C4)</f>
        <v>19.799551503277076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9.8997757516385381</v>
      </c>
      <c r="R13" s="16" t="s">
        <v>36950</v>
      </c>
      <c r="S13" s="15">
        <f>D6L1206C5-D6L1206C7</f>
        <v>9.8997757516385381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9.0032076322902359</v>
      </c>
      <c r="X13" s="16" t="s">
        <v>36952</v>
      </c>
      <c r="Y13" s="33">
        <f>D6L1206C7-D6L1206C10</f>
        <v>0.89656811934830216</v>
      </c>
      <c r="Z13" s="16" t="s">
        <v>36953</v>
      </c>
      <c r="AA13" s="33">
        <f>CHOOSE(MIN(D6L1206C9,RUN_YEARS),B7L812C7,B7L812C16,B7L812C25,B7L812C34,B7L812C43)</f>
        <v>141272</v>
      </c>
      <c r="AB13" s="16" t="s">
        <v>36954</v>
      </c>
      <c r="AC13" s="33">
        <f>IF(D6L1206C12=0,0,D6L1206C10/D6L1206C12)</f>
        <v>6.3729597034729E-5</v>
      </c>
      <c r="AD13" s="16" t="s">
        <v>36955</v>
      </c>
      <c r="AE13" s="33">
        <f>IF(D6L1206C5=0,0,D6L1206C10/D6L1206C5)</f>
        <v>0.45471775614715776</v>
      </c>
      <c r="AF13" s="16" t="s">
        <v>36956</v>
      </c>
      <c r="AG13" s="33">
        <f>CHOOSE(MIN(D6L1206C9,RUN_YEARS),B7L812C5,B7L812C14,B7L812C23,B7L812C32,B7L812C41)</f>
        <v>5410.8908278381878</v>
      </c>
      <c r="AH13" s="16" t="s">
        <v>36957</v>
      </c>
      <c r="AI13" s="33">
        <f>IF(D6L1206C15=0,0,D6L1206C11/D6L1206C15)</f>
        <v>1.6569695229029559E-4</v>
      </c>
      <c r="AJ13" s="16" t="s">
        <v>36958</v>
      </c>
      <c r="AK13" s="33">
        <f>IF(D6L1206C5=0,0,D6L1206C11/D6L1206C5)</f>
        <v>4.5282243852842262E-2</v>
      </c>
      <c r="AL13" s="16" t="s">
        <v>36959</v>
      </c>
      <c r="AM13" s="33">
        <f>D6L1206C8*CHOOSE(MIN(D6L1206C9,RUN_YEARS),B7L812C4,B7L812C13,B7L812C22,B7L812C31,B7L812C40)</f>
        <v>0.87063962348589119</v>
      </c>
      <c r="AN13" s="16" t="s">
        <v>36960</v>
      </c>
      <c r="AO13" s="33">
        <f>D6L1206C8-D6L1206C18</f>
        <v>9.029136128152647</v>
      </c>
      <c r="AP13" s="16" t="s">
        <v>36961</v>
      </c>
      <c r="AQ13" s="33">
        <f>CHOOSE(MIN(D6L1206C9,RUN_YEARS),B7L812C2,B7L812C11,B7L812C20,B7L812C29,B7L812C38)</f>
        <v>249.93840519593769</v>
      </c>
      <c r="AR13" s="16" t="s">
        <v>36962</v>
      </c>
      <c r="AS13" s="33">
        <f>IF(D6L1206C20=0,0,D6L1206C18/D6L1206C20)</f>
        <v>3.4834167354287093E-3</v>
      </c>
      <c r="AT13" s="16" t="s">
        <v>36963</v>
      </c>
      <c r="AU13" s="33">
        <f>IF(D6L1206C5=0,0,D6L1206C18/D6L1206C5)</f>
        <v>4.3972694196724067E-2</v>
      </c>
      <c r="AV13" s="16" t="s">
        <v>36964</v>
      </c>
      <c r="AW13" s="33">
        <f>CHOOSE(MIN(D6L1206C9,RUN_YEARS),B7L812C1,B7L812C10,B7L812C19,B7L812C28,B7L812C37)</f>
        <v>2592.0344345596704</v>
      </c>
      <c r="AX13" s="16" t="s">
        <v>36965</v>
      </c>
      <c r="AY13" s="33">
        <f>IF(D6L1206C23=0,0,D6L1206C19/D6L1206C23)</f>
        <v>3.4834167354287088E-3</v>
      </c>
      <c r="AZ13" s="16" t="s">
        <v>36966</v>
      </c>
      <c r="BA13" s="33">
        <f>IF(D6L1206C5=0,0,D6L1206C19/D6L1206C5)</f>
        <v>0.45602730580327594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1.1839237160309886</v>
      </c>
      <c r="J14" s="16" t="s">
        <v>36989</v>
      </c>
      <c r="K14" s="21">
        <f>IF(FLOW_THRU_100PCT="Y",1,INDEX(VariabilityMatrix,D6L1207C1,D6L1207C9))</f>
        <v>0.61905176758577873</v>
      </c>
      <c r="L14" s="16" t="s">
        <v>36969</v>
      </c>
      <c r="M14" s="15">
        <f>IF(D6L1207C2&lt;&gt;0,D6L1207C2*D6L1207C4,D6L1207C3*D6L1207C4)</f>
        <v>0.732910069095707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0.3664550345478535</v>
      </c>
      <c r="R14" s="16" t="s">
        <v>36971</v>
      </c>
      <c r="S14" s="15">
        <f>D6L1207C5-D6L1207C7</f>
        <v>0.3664550345478535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0.34155537990847601</v>
      </c>
      <c r="X14" s="16" t="s">
        <v>36973</v>
      </c>
      <c r="Y14" s="33">
        <f>D6L1207C7-D6L1207C10</f>
        <v>2.4899654639377489E-2</v>
      </c>
      <c r="Z14" s="16" t="s">
        <v>36974</v>
      </c>
      <c r="AA14" s="33">
        <f>CHOOSE(MIN(D6L1207C9,RUN_YEARS),B7L812C7,B7L812C16,B7L812C25,B7L812C34,B7L812C43)</f>
        <v>210630</v>
      </c>
      <c r="AB14" s="16" t="s">
        <v>36975</v>
      </c>
      <c r="AC14" s="33">
        <f>IF(D6L1207C12=0,0,D6L1207C10/D6L1207C12)</f>
        <v>1.6215894217750368E-6</v>
      </c>
      <c r="AD14" s="16" t="s">
        <v>36976</v>
      </c>
      <c r="AE14" s="33">
        <f>IF(D6L1207C5=0,0,D6L1207C10/D6L1207C5)</f>
        <v>0.46602631661194172</v>
      </c>
      <c r="AF14" s="16" t="s">
        <v>36977</v>
      </c>
      <c r="AG14" s="33">
        <f>CHOOSE(MIN(D6L1207C9,RUN_YEARS),B7L812C5,B7L812C14,B7L812C23,B7L812C32,B7L812C41)</f>
        <v>5905.8045873482624</v>
      </c>
      <c r="AH14" s="16" t="s">
        <v>36978</v>
      </c>
      <c r="AI14" s="33">
        <f>IF(D6L1207C15=0,0,D6L1207C11/D6L1207C15)</f>
        <v>4.2161324966150911E-6</v>
      </c>
      <c r="AJ14" s="16" t="s">
        <v>36979</v>
      </c>
      <c r="AK14" s="33">
        <f>IF(D6L1207C5=0,0,D6L1207C11/D6L1207C5)</f>
        <v>3.3973683388058312E-2</v>
      </c>
      <c r="AL14" s="16" t="s">
        <v>36980</v>
      </c>
      <c r="AM14" s="33">
        <f>D6L1207C8*CHOOSE(MIN(D6L1207C9,RUN_YEARS),B7L812C4,B7L812C13,B7L812C22,B7L812C31,B7L812C40)</f>
        <v>4.4616733603537601E-2</v>
      </c>
      <c r="AN14" s="16" t="s">
        <v>36981</v>
      </c>
      <c r="AO14" s="33">
        <f>D6L1207C8-D6L1207C18</f>
        <v>0.32183830094431587</v>
      </c>
      <c r="AP14" s="16" t="s">
        <v>36982</v>
      </c>
      <c r="AQ14" s="33">
        <f>CHOOSE(MIN(D6L1207C9,RUN_YEARS),B7L812C2,B7L812C11,B7L812C20,B7L812C29,B7L812C38)</f>
        <v>394.89778957017006</v>
      </c>
      <c r="AR14" s="16" t="s">
        <v>36983</v>
      </c>
      <c r="AS14" s="33">
        <f>IF(D6L1207C20=0,0,D6L1207C18/D6L1207C20)</f>
        <v>1.1298299150294326E-4</v>
      </c>
      <c r="AT14" s="16" t="s">
        <v>36984</v>
      </c>
      <c r="AU14" s="33">
        <f>IF(D6L1207C5=0,0,D6L1207C18/D6L1207C5)</f>
        <v>6.0876136766121206E-2</v>
      </c>
      <c r="AV14" s="16" t="s">
        <v>36985</v>
      </c>
      <c r="AW14" s="33">
        <f>CHOOSE(MIN(D6L1207C9,RUN_YEARS),B7L812C1,B7L812C10,B7L812C19,B7L812C28,B7L812C37)</f>
        <v>2848.555314946957</v>
      </c>
      <c r="AX14" s="16" t="s">
        <v>36986</v>
      </c>
      <c r="AY14" s="33">
        <f>IF(D6L1207C23=0,0,D6L1207C19/D6L1207C23)</f>
        <v>1.1298299150294325E-4</v>
      </c>
      <c r="AZ14" s="16" t="s">
        <v>36987</v>
      </c>
      <c r="BA14" s="33">
        <f>IF(D6L1207C5=0,0,D6L1207C19/D6L1207C5)</f>
        <v>0.43912386323387875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0.51489868774905267</v>
      </c>
      <c r="J15" s="16" t="s">
        <v>37010</v>
      </c>
      <c r="K15" s="21">
        <f>IF(FLOW_THRU_100PCT="Y",1,INDEX(VariabilityMatrix,D6L1208C1,D6L1208C9))</f>
        <v>0.61905176758577873</v>
      </c>
      <c r="L15" s="16" t="s">
        <v>36990</v>
      </c>
      <c r="M15" s="15">
        <f>IF(D6L1208C2&lt;&gt;0,D6L1208C2*D6L1208C4,D6L1208C3*D6L1208C4)</f>
        <v>0.31874894277864901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0.15937447138932451</v>
      </c>
      <c r="R15" s="16" t="s">
        <v>36992</v>
      </c>
      <c r="S15" s="15">
        <f>D6L1208C5-D6L1208C7</f>
        <v>0.15937447138932451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0.14854539572708436</v>
      </c>
      <c r="X15" s="16" t="s">
        <v>36994</v>
      </c>
      <c r="Y15" s="33">
        <f>D6L1208C7-D6L1208C10</f>
        <v>1.0829075662240145E-2</v>
      </c>
      <c r="Z15" s="16" t="s">
        <v>36995</v>
      </c>
      <c r="AA15" s="33">
        <f>CHOOSE(MIN(D6L1208C9,RUN_YEARS),B7L812C7,B7L812C16,B7L812C25,B7L812C34,B7L812C43)</f>
        <v>210630</v>
      </c>
      <c r="AB15" s="16" t="s">
        <v>36996</v>
      </c>
      <c r="AC15" s="33">
        <f>IF(D6L1208C12=0,0,D6L1208C10/D6L1208C12)</f>
        <v>7.0524329737969118E-7</v>
      </c>
      <c r="AD15" s="16" t="s">
        <v>36997</v>
      </c>
      <c r="AE15" s="33">
        <f>IF(D6L1208C5=0,0,D6L1208C10/D6L1208C5)</f>
        <v>0.46602631661194166</v>
      </c>
      <c r="AF15" s="16" t="s">
        <v>36998</v>
      </c>
      <c r="AG15" s="33">
        <f>CHOOSE(MIN(D6L1208C9,RUN_YEARS),B7L812C5,B7L812C14,B7L812C23,B7L812C32,B7L812C41)</f>
        <v>5905.8045873482624</v>
      </c>
      <c r="AH15" s="16" t="s">
        <v>36999</v>
      </c>
      <c r="AI15" s="33">
        <f>IF(D6L1208C15=0,0,D6L1208C11/D6L1208C15)</f>
        <v>1.8336325731871968E-6</v>
      </c>
      <c r="AJ15" s="16" t="s">
        <v>37000</v>
      </c>
      <c r="AK15" s="33">
        <f>IF(D6L1208C5=0,0,D6L1208C11/D6L1208C5)</f>
        <v>3.3973683388058333E-2</v>
      </c>
      <c r="AL15" s="16" t="s">
        <v>37001</v>
      </c>
      <c r="AM15" s="33">
        <f>D6L1208C8*CHOOSE(MIN(D6L1208C9,RUN_YEARS),B7L812C4,B7L812C13,B7L812C22,B7L812C31,B7L812C40)</f>
        <v>1.9404204234649579E-2</v>
      </c>
      <c r="AN15" s="16" t="s">
        <v>37002</v>
      </c>
      <c r="AO15" s="33">
        <f>D6L1208C8-D6L1208C18</f>
        <v>0.13997026715467492</v>
      </c>
      <c r="AP15" s="16" t="s">
        <v>37003</v>
      </c>
      <c r="AQ15" s="33">
        <f>CHOOSE(MIN(D6L1208C9,RUN_YEARS),B7L812C2,B7L812C11,B7L812C20,B7L812C29,B7L812C38)</f>
        <v>394.89778957017006</v>
      </c>
      <c r="AR15" s="16" t="s">
        <v>37004</v>
      </c>
      <c r="AS15" s="33">
        <f>IF(D6L1208C20=0,0,D6L1208C18/D6L1208C20)</f>
        <v>4.9137282474460679E-5</v>
      </c>
      <c r="AT15" s="16" t="s">
        <v>37005</v>
      </c>
      <c r="AU15" s="33">
        <f>IF(D6L1208C5=0,0,D6L1208C18/D6L1208C5)</f>
        <v>6.0876136766121206E-2</v>
      </c>
      <c r="AV15" s="16" t="s">
        <v>37006</v>
      </c>
      <c r="AW15" s="33">
        <f>CHOOSE(MIN(D6L1208C9,RUN_YEARS),B7L812C1,B7L812C10,B7L812C19,B7L812C28,B7L812C37)</f>
        <v>2848.555314946957</v>
      </c>
      <c r="AX15" s="16" t="s">
        <v>37007</v>
      </c>
      <c r="AY15" s="33">
        <f>IF(D6L1208C23=0,0,D6L1208C19/D6L1208C23)</f>
        <v>4.9137282474460679E-5</v>
      </c>
      <c r="AZ15" s="16" t="s">
        <v>37008</v>
      </c>
      <c r="BA15" s="33">
        <f>IF(D6L1208C5=0,0,D6L1208C19/D6L1208C5)</f>
        <v>0.43912386323387875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0.94329439595626463</v>
      </c>
      <c r="J16" s="16" t="s">
        <v>37031</v>
      </c>
      <c r="K16" s="21">
        <f>IF(FLOW_THRU_100PCT="Y",1,INDEX(VariabilityMatrix,D6L1209C1,D6L1209C9))</f>
        <v>0.61905176758577873</v>
      </c>
      <c r="L16" s="16" t="s">
        <v>37011</v>
      </c>
      <c r="M16" s="15">
        <f>IF(D6L1209C2&lt;&gt;0,D6L1209C2*D6L1209C4,D6L1209C3*D6L1209C4)</f>
        <v>0.58394806317048509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0.29197403158524254</v>
      </c>
      <c r="R16" s="16" t="s">
        <v>37013</v>
      </c>
      <c r="S16" s="15">
        <f>D6L1209C5-D6L1209C7</f>
        <v>0.29197403158524254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0.27213516497201862</v>
      </c>
      <c r="X16" s="16" t="s">
        <v>37015</v>
      </c>
      <c r="Y16" s="33">
        <f>D6L1209C7-D6L1209C10</f>
        <v>1.9838866613223927E-2</v>
      </c>
      <c r="Z16" s="16" t="s">
        <v>37016</v>
      </c>
      <c r="AA16" s="33">
        <f>CHOOSE(MIN(D6L1209C9,RUN_YEARS),B7L812C7,B7L812C16,B7L812C25,B7L812C34,B7L812C43)</f>
        <v>210630</v>
      </c>
      <c r="AB16" s="16" t="s">
        <v>37017</v>
      </c>
      <c r="AC16" s="33">
        <f>IF(D6L1209C12=0,0,D6L1209C10/D6L1209C12)</f>
        <v>1.2920057207995947E-6</v>
      </c>
      <c r="AD16" s="16" t="s">
        <v>37018</v>
      </c>
      <c r="AE16" s="33">
        <f>IF(D6L1209C5=0,0,D6L1209C10/D6L1209C5)</f>
        <v>0.46602631661194172</v>
      </c>
      <c r="AF16" s="16" t="s">
        <v>37019</v>
      </c>
      <c r="AG16" s="33">
        <f>CHOOSE(MIN(D6L1209C9,RUN_YEARS),B7L812C5,B7L812C14,B7L812C23,B7L812C32,B7L812C41)</f>
        <v>5905.8045873482624</v>
      </c>
      <c r="AH16" s="16" t="s">
        <v>37020</v>
      </c>
      <c r="AI16" s="33">
        <f>IF(D6L1209C15=0,0,D6L1209C11/D6L1209C15)</f>
        <v>3.3592148740789413E-6</v>
      </c>
      <c r="AJ16" s="16" t="s">
        <v>37021</v>
      </c>
      <c r="AK16" s="33">
        <f>IF(D6L1209C5=0,0,D6L1209C11/D6L1209C5)</f>
        <v>3.3973683388058298E-2</v>
      </c>
      <c r="AL16" s="16" t="s">
        <v>37022</v>
      </c>
      <c r="AM16" s="33">
        <f>D6L1209C8*CHOOSE(MIN(D6L1209C9,RUN_YEARS),B7L812C4,B7L812C13,B7L812C22,B7L812C31,B7L812C40)</f>
        <v>3.5548502157878033E-2</v>
      </c>
      <c r="AN16" s="16" t="s">
        <v>37023</v>
      </c>
      <c r="AO16" s="33">
        <f>D6L1209C8-D6L1209C18</f>
        <v>0.25642552942736452</v>
      </c>
      <c r="AP16" s="16" t="s">
        <v>37024</v>
      </c>
      <c r="AQ16" s="33">
        <f>CHOOSE(MIN(D6L1209C9,RUN_YEARS),B7L812C2,B7L812C11,B7L812C20,B7L812C29,B7L812C38)</f>
        <v>394.89778957017006</v>
      </c>
      <c r="AR16" s="16" t="s">
        <v>37025</v>
      </c>
      <c r="AS16" s="33">
        <f>IF(D6L1209C20=0,0,D6L1209C18/D6L1209C20)</f>
        <v>9.0019501493211981E-5</v>
      </c>
      <c r="AT16" s="16" t="s">
        <v>37026</v>
      </c>
      <c r="AU16" s="33">
        <f>IF(D6L1209C5=0,0,D6L1209C18/D6L1209C5)</f>
        <v>6.0876136766121199E-2</v>
      </c>
      <c r="AV16" s="16" t="s">
        <v>37027</v>
      </c>
      <c r="AW16" s="33">
        <f>CHOOSE(MIN(D6L1209C9,RUN_YEARS),B7L812C1,B7L812C10,B7L812C19,B7L812C28,B7L812C37)</f>
        <v>2848.555314946957</v>
      </c>
      <c r="AX16" s="16" t="s">
        <v>37028</v>
      </c>
      <c r="AY16" s="33">
        <f>IF(D6L1209C23=0,0,D6L1209C19/D6L1209C23)</f>
        <v>9.0019501493211981E-5</v>
      </c>
      <c r="AZ16" s="16" t="s">
        <v>37029</v>
      </c>
      <c r="BA16" s="33">
        <f>IF(D6L1209C5=0,0,D6L1209C19/D6L1209C5)</f>
        <v>0.43912386323387881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0.22243623310759078</v>
      </c>
      <c r="J17" s="16" t="s">
        <v>37052</v>
      </c>
      <c r="K17" s="21">
        <f>IF(FLOW_THRU_100PCT="Y",1,INDEX(VariabilityMatrix,D6L1210C1,D6L1210C9))</f>
        <v>0.61905176758577873</v>
      </c>
      <c r="L17" s="16" t="s">
        <v>37032</v>
      </c>
      <c r="M17" s="15">
        <f>IF(D6L1210C2&lt;&gt;0,D6L1210C2*D6L1210C4,D6L1210C3*D6L1210C4)</f>
        <v>0.1376995432803764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6.8849771640188198E-2</v>
      </c>
      <c r="R17" s="16" t="s">
        <v>37034</v>
      </c>
      <c r="S17" s="15">
        <f>D6L1210C5-D6L1210C7</f>
        <v>6.8849771640188198E-2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6.4171610954100455E-2</v>
      </c>
      <c r="X17" s="16" t="s">
        <v>37036</v>
      </c>
      <c r="Y17" s="33">
        <f>D6L1210C7-D6L1210C10</f>
        <v>4.6781606860877428E-3</v>
      </c>
      <c r="Z17" s="16" t="s">
        <v>37037</v>
      </c>
      <c r="AA17" s="33">
        <f>CHOOSE(MIN(D6L1210C9,RUN_YEARS),B7L812C7,B7L812C16,B7L812C25,B7L812C34,B7L812C43)</f>
        <v>210630</v>
      </c>
      <c r="AB17" s="16" t="s">
        <v>37038</v>
      </c>
      <c r="AC17" s="33">
        <f>IF(D6L1210C12=0,0,D6L1210C10/D6L1210C12)</f>
        <v>3.0466510446802664E-7</v>
      </c>
      <c r="AD17" s="16" t="s">
        <v>37039</v>
      </c>
      <c r="AE17" s="33">
        <f>IF(D6L1210C5=0,0,D6L1210C10/D6L1210C5)</f>
        <v>0.46602631661194166</v>
      </c>
      <c r="AF17" s="16" t="s">
        <v>37040</v>
      </c>
      <c r="AG17" s="33">
        <f>CHOOSE(MIN(D6L1210C9,RUN_YEARS),B7L812C5,B7L812C14,B7L812C23,B7L812C32,B7L812C41)</f>
        <v>5905.8045873482624</v>
      </c>
      <c r="AH17" s="16" t="s">
        <v>37041</v>
      </c>
      <c r="AI17" s="33">
        <f>IF(D6L1210C15=0,0,D6L1210C11/D6L1210C15)</f>
        <v>7.9212927161686899E-7</v>
      </c>
      <c r="AJ17" s="16" t="s">
        <v>37042</v>
      </c>
      <c r="AK17" s="33">
        <f>IF(D6L1210C5=0,0,D6L1210C11/D6L1210C5)</f>
        <v>3.3973683388058333E-2</v>
      </c>
      <c r="AL17" s="16" t="s">
        <v>37043</v>
      </c>
      <c r="AM17" s="33">
        <f>D6L1210C8*CHOOSE(MIN(D6L1210C9,RUN_YEARS),B7L812C4,B7L812C13,B7L812C22,B7L812C31,B7L812C40)</f>
        <v>8.3826162293686203E-3</v>
      </c>
      <c r="AN17" s="16" t="s">
        <v>37044</v>
      </c>
      <c r="AO17" s="33">
        <f>D6L1210C8-D6L1210C18</f>
        <v>6.0467155410819581E-2</v>
      </c>
      <c r="AP17" s="16" t="s">
        <v>37045</v>
      </c>
      <c r="AQ17" s="33">
        <f>CHOOSE(MIN(D6L1210C9,RUN_YEARS),B7L812C2,B7L812C11,B7L812C20,B7L812C29,B7L812C38)</f>
        <v>394.89778957017006</v>
      </c>
      <c r="AR17" s="16" t="s">
        <v>37046</v>
      </c>
      <c r="AS17" s="33">
        <f>IF(D6L1210C20=0,0,D6L1210C18/D6L1210C20)</f>
        <v>2.1227306028967018E-5</v>
      </c>
      <c r="AT17" s="16" t="s">
        <v>37047</v>
      </c>
      <c r="AU17" s="33">
        <f>IF(D6L1210C5=0,0,D6L1210C18/D6L1210C5)</f>
        <v>6.0876136766121212E-2</v>
      </c>
      <c r="AV17" s="16" t="s">
        <v>37048</v>
      </c>
      <c r="AW17" s="33">
        <f>CHOOSE(MIN(D6L1210C9,RUN_YEARS),B7L812C1,B7L812C10,B7L812C19,B7L812C28,B7L812C37)</f>
        <v>2848.555314946957</v>
      </c>
      <c r="AX17" s="16" t="s">
        <v>37049</v>
      </c>
      <c r="AY17" s="33">
        <f>IF(D6L1210C23=0,0,D6L1210C19/D6L1210C23)</f>
        <v>2.1227306028967018E-5</v>
      </c>
      <c r="AZ17" s="16" t="s">
        <v>37050</v>
      </c>
      <c r="BA17" s="33">
        <f>IF(D6L1210C5=0,0,D6L1210C19/D6L1210C5)</f>
        <v>0.43912386323387881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2.7461263346616149E-2</v>
      </c>
      <c r="J18" s="16" t="s">
        <v>37073</v>
      </c>
      <c r="K18" s="21">
        <f>IF(FLOW_THRU_100PCT="Y",1,INDEX(VariabilityMatrix,D6L1211C1,D6L1211C9))</f>
        <v>0.61905176758577873</v>
      </c>
      <c r="L18" s="16" t="s">
        <v>37053</v>
      </c>
      <c r="M18" s="15">
        <f>IF(D6L1211C2&lt;&gt;0,D6L1211C2*D6L1211C4,D6L1211C3*D6L1211C4)</f>
        <v>1.6999943614861283E-2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8.4999718074306417E-3</v>
      </c>
      <c r="R18" s="16" t="s">
        <v>37055</v>
      </c>
      <c r="S18" s="15">
        <f>D6L1211C5-D6L1211C7</f>
        <v>8.4999718074306417E-3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7.922421105444501E-3</v>
      </c>
      <c r="X18" s="16" t="s">
        <v>37057</v>
      </c>
      <c r="Y18" s="33">
        <f>D6L1211C7-D6L1211C10</f>
        <v>5.7755070198614068E-4</v>
      </c>
      <c r="Z18" s="16" t="s">
        <v>37058</v>
      </c>
      <c r="AA18" s="33">
        <f>CHOOSE(MIN(D6L1211C9,RUN_YEARS),B7L812C7,B7L812C16,B7L812C25,B7L812C34,B7L812C43)</f>
        <v>210630</v>
      </c>
      <c r="AB18" s="16" t="s">
        <v>37059</v>
      </c>
      <c r="AC18" s="33">
        <f>IF(D6L1211C12=0,0,D6L1211C10/D6L1211C12)</f>
        <v>3.7612975860250204E-8</v>
      </c>
      <c r="AD18" s="16" t="s">
        <v>37060</v>
      </c>
      <c r="AE18" s="33">
        <f>IF(D6L1211C5=0,0,D6L1211C10/D6L1211C5)</f>
        <v>0.46602631661194172</v>
      </c>
      <c r="AF18" s="16" t="s">
        <v>37061</v>
      </c>
      <c r="AG18" s="33">
        <f>CHOOSE(MIN(D6L1211C9,RUN_YEARS),B7L812C5,B7L812C14,B7L812C23,B7L812C32,B7L812C41)</f>
        <v>5905.8045873482624</v>
      </c>
      <c r="AH18" s="16" t="s">
        <v>37062</v>
      </c>
      <c r="AI18" s="33">
        <f>IF(D6L1211C15=0,0,D6L1211C11/D6L1211C15)</f>
        <v>9.7793737236650425E-8</v>
      </c>
      <c r="AJ18" s="16" t="s">
        <v>37063</v>
      </c>
      <c r="AK18" s="33">
        <f>IF(D6L1211C5=0,0,D6L1211C11/D6L1211C5)</f>
        <v>3.3973683388058305E-2</v>
      </c>
      <c r="AL18" s="16" t="s">
        <v>37064</v>
      </c>
      <c r="AM18" s="33">
        <f>D6L1211C8*CHOOSE(MIN(D6L1211C9,RUN_YEARS),B7L812C4,B7L812C13,B7L812C22,B7L812C31,B7L812C40)</f>
        <v>1.0348908925146443E-3</v>
      </c>
      <c r="AN18" s="16" t="s">
        <v>37065</v>
      </c>
      <c r="AO18" s="33">
        <f>D6L1211C8-D6L1211C18</f>
        <v>7.4650809149159978E-3</v>
      </c>
      <c r="AP18" s="16" t="s">
        <v>37066</v>
      </c>
      <c r="AQ18" s="33">
        <f>CHOOSE(MIN(D6L1211C9,RUN_YEARS),B7L812C2,B7L812C11,B7L812C20,B7L812C29,B7L812C38)</f>
        <v>394.89778957017006</v>
      </c>
      <c r="AR18" s="16" t="s">
        <v>37067</v>
      </c>
      <c r="AS18" s="33">
        <f>IF(D6L1211C20=0,0,D6L1211C18/D6L1211C20)</f>
        <v>2.6206550653045699E-6</v>
      </c>
      <c r="AT18" s="16" t="s">
        <v>37068</v>
      </c>
      <c r="AU18" s="33">
        <f>IF(D6L1211C5=0,0,D6L1211C18/D6L1211C5)</f>
        <v>6.0876136766121199E-2</v>
      </c>
      <c r="AV18" s="16" t="s">
        <v>37069</v>
      </c>
      <c r="AW18" s="33">
        <f>CHOOSE(MIN(D6L1211C9,RUN_YEARS),B7L812C1,B7L812C10,B7L812C19,B7L812C28,B7L812C37)</f>
        <v>2848.555314946957</v>
      </c>
      <c r="AX18" s="16" t="s">
        <v>37070</v>
      </c>
      <c r="AY18" s="33">
        <f>IF(D6L1211C23=0,0,D6L1211C19/D6L1211C23)</f>
        <v>2.6206550653045703E-6</v>
      </c>
      <c r="AZ18" s="16" t="s">
        <v>37071</v>
      </c>
      <c r="BA18" s="33">
        <f>IF(D6L1211C5=0,0,D6L1211C19/D6L1211C5)</f>
        <v>0.43912386323387881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0.61905176758577873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210630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5905.8045873482624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394.89778957017006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2848.555314946957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1.0521580645803301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0.90485593553908394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0.45242796776954197</v>
      </c>
      <c r="R20" s="16" t="s">
        <v>37097</v>
      </c>
      <c r="S20" s="15">
        <f>D6L1213C5-D6L1213C7</f>
        <v>0.45242796776954197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0.42168667870373183</v>
      </c>
      <c r="X20" s="16" t="s">
        <v>37099</v>
      </c>
      <c r="Y20" s="33">
        <f>D6L1213C7-D6L1213C10</f>
        <v>3.074128906581014E-2</v>
      </c>
      <c r="Z20" s="16" t="s">
        <v>37100</v>
      </c>
      <c r="AA20" s="33">
        <f>CHOOSE(MIN(D6L1213C9,RUN_YEARS),B7L812C7,B7L812C16,B7L812C25,B7L812C34,B7L812C43)</f>
        <v>210630</v>
      </c>
      <c r="AB20" s="16" t="s">
        <v>37101</v>
      </c>
      <c r="AC20" s="33">
        <f>IF(D6L1213C12=0,0,D6L1213C10/D6L1213C12)</f>
        <v>2.0020257261725863E-6</v>
      </c>
      <c r="AD20" s="16" t="s">
        <v>37102</v>
      </c>
      <c r="AE20" s="33">
        <f>IF(D6L1213C5=0,0,D6L1213C10/D6L1213C5)</f>
        <v>0.46602631661194166</v>
      </c>
      <c r="AF20" s="16" t="s">
        <v>37103</v>
      </c>
      <c r="AG20" s="33">
        <f>CHOOSE(MIN(D6L1213C9,RUN_YEARS),B7L812C5,B7L812C14,B7L812C23,B7L812C32,B7L812C41)</f>
        <v>5905.8045873482624</v>
      </c>
      <c r="AH20" s="16" t="s">
        <v>37104</v>
      </c>
      <c r="AI20" s="33">
        <f>IF(D6L1213C15=0,0,D6L1213C11/D6L1213C15)</f>
        <v>5.2052668880487189E-6</v>
      </c>
      <c r="AJ20" s="16" t="s">
        <v>37105</v>
      </c>
      <c r="AK20" s="33">
        <f>IF(D6L1213C5=0,0,D6L1213C11/D6L1213C5)</f>
        <v>3.3973683388058312E-2</v>
      </c>
      <c r="AL20" s="16" t="s">
        <v>37106</v>
      </c>
      <c r="AM20" s="33">
        <f>D6L1213C8*CHOOSE(MIN(D6L1213C9,RUN_YEARS),B7L812C4,B7L812C13,B7L812C22,B7L812C31,B7L812C40)</f>
        <v>5.5084133685513827E-2</v>
      </c>
      <c r="AN20" s="16" t="s">
        <v>37107</v>
      </c>
      <c r="AO20" s="33">
        <f>D6L1213C8-D6L1213C18</f>
        <v>0.39734383408402812</v>
      </c>
      <c r="AP20" s="16" t="s">
        <v>37108</v>
      </c>
      <c r="AQ20" s="33">
        <f>CHOOSE(MIN(D6L1213C9,RUN_YEARS),B7L812C2,B7L812C11,B7L812C20,B7L812C29,B7L812C38)</f>
        <v>394.89778957017006</v>
      </c>
      <c r="AR20" s="16" t="s">
        <v>37109</v>
      </c>
      <c r="AS20" s="33">
        <f>IF(D6L1213C20=0,0,D6L1213C18/D6L1213C20)</f>
        <v>1.3948959741068856E-4</v>
      </c>
      <c r="AT20" s="16" t="s">
        <v>37110</v>
      </c>
      <c r="AU20" s="33">
        <f>IF(D6L1213C5=0,0,D6L1213C18/D6L1213C5)</f>
        <v>6.0876136766121206E-2</v>
      </c>
      <c r="AV20" s="16" t="s">
        <v>37111</v>
      </c>
      <c r="AW20" s="33">
        <f>CHOOSE(MIN(D6L1213C9,RUN_YEARS),B7L812C1,B7L812C10,B7L812C19,B7L812C28,B7L812C37)</f>
        <v>2848.555314946957</v>
      </c>
      <c r="AX20" s="16" t="s">
        <v>37112</v>
      </c>
      <c r="AY20" s="33">
        <f>IF(D6L1213C23=0,0,D6L1213C19/D6L1213C23)</f>
        <v>1.3948959741068854E-4</v>
      </c>
      <c r="AZ20" s="16" t="s">
        <v>37113</v>
      </c>
      <c r="BA20" s="33">
        <f>IF(D6L1213C5=0,0,D6L1213C19/D6L1213C5)</f>
        <v>0.43912386323387875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3.1222090120875174</v>
      </c>
      <c r="J21" s="16" t="s">
        <v>37135</v>
      </c>
      <c r="K21" s="21">
        <f>IF(FLOW_THRU_100PCT="Y",1,INDEX(VariabilityMatrix,D6L1214C1,D6L1214C9))</f>
        <v>0.61092672130876635</v>
      </c>
      <c r="L21" s="16" t="s">
        <v>37115</v>
      </c>
      <c r="M21" s="15">
        <f>IF(D6L1214C2&lt;&gt;0,D6L1214C2*D6L1214C4,D6L1214C3*D6L1214C4)</f>
        <v>1.9074409149953095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0.95372045749765477</v>
      </c>
      <c r="R21" s="16" t="s">
        <v>37117</v>
      </c>
      <c r="S21" s="15">
        <f>D6L1214C5-D6L1214C7</f>
        <v>0.95372045749765477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0.86734725284994862</v>
      </c>
      <c r="X21" s="16" t="s">
        <v>37119</v>
      </c>
      <c r="Y21" s="33">
        <f>D6L1214C7-D6L1214C10</f>
        <v>8.6373204647706148E-2</v>
      </c>
      <c r="Z21" s="16" t="s">
        <v>37120</v>
      </c>
      <c r="AA21" s="33">
        <f>CHOOSE(MIN(D6L1214C9,RUN_YEARS),B7L812C7,B7L812C16,B7L812C25,B7L812C34,B7L812C43)</f>
        <v>141272</v>
      </c>
      <c r="AB21" s="16" t="s">
        <v>37121</v>
      </c>
      <c r="AC21" s="33">
        <f>IF(D6L1214C12=0,0,D6L1214C10/D6L1214C12)</f>
        <v>6.1395552752841941E-6</v>
      </c>
      <c r="AD21" s="16" t="s">
        <v>37122</v>
      </c>
      <c r="AE21" s="33">
        <f>IF(D6L1214C5=0,0,D6L1214C10/D6L1214C5)</f>
        <v>0.45471775614715776</v>
      </c>
      <c r="AF21" s="16" t="s">
        <v>37123</v>
      </c>
      <c r="AG21" s="33">
        <f>CHOOSE(MIN(D6L1214C9,RUN_YEARS),B7L812C5,B7L812C14,B7L812C23,B7L812C32,B7L812C41)</f>
        <v>5410.8908278381878</v>
      </c>
      <c r="AH21" s="16" t="s">
        <v>37124</v>
      </c>
      <c r="AI21" s="33">
        <f>IF(D6L1214C15=0,0,D6L1214C11/D6L1214C15)</f>
        <v>1.5962843715738914E-5</v>
      </c>
      <c r="AJ21" s="16" t="s">
        <v>37125</v>
      </c>
      <c r="AK21" s="33">
        <f>IF(D6L1214C5=0,0,D6L1214C11/D6L1214C5)</f>
        <v>4.5282243852842248E-2</v>
      </c>
      <c r="AL21" s="16" t="s">
        <v>37126</v>
      </c>
      <c r="AM21" s="33">
        <f>D6L1214C8*CHOOSE(MIN(D6L1214C9,RUN_YEARS),B7L812C4,B7L812C13,B7L812C22,B7L812C31,B7L812C40)</f>
        <v>8.3875316053408297E-2</v>
      </c>
      <c r="AN21" s="16" t="s">
        <v>37127</v>
      </c>
      <c r="AO21" s="33">
        <f>D6L1214C8-D6L1214C18</f>
        <v>0.86984514144424652</v>
      </c>
      <c r="AP21" s="16" t="s">
        <v>37128</v>
      </c>
      <c r="AQ21" s="33">
        <f>CHOOSE(MIN(D6L1214C9,RUN_YEARS),B7L812C2,B7L812C11,B7L812C20,B7L812C29,B7L812C38)</f>
        <v>249.93840519593769</v>
      </c>
      <c r="AR21" s="16" t="s">
        <v>37129</v>
      </c>
      <c r="AS21" s="33">
        <f>IF(D6L1214C20=0,0,D6L1214C18/D6L1214C20)</f>
        <v>3.3558394512301845E-4</v>
      </c>
      <c r="AT21" s="16" t="s">
        <v>37130</v>
      </c>
      <c r="AU21" s="33">
        <f>IF(D6L1214C5=0,0,D6L1214C18/D6L1214C5)</f>
        <v>4.3972694196724067E-2</v>
      </c>
      <c r="AV21" s="16" t="s">
        <v>37131</v>
      </c>
      <c r="AW21" s="33">
        <f>CHOOSE(MIN(D6L1214C9,RUN_YEARS),B7L812C1,B7L812C10,B7L812C19,B7L812C28,B7L812C37)</f>
        <v>2592.0344345596704</v>
      </c>
      <c r="AX21" s="16" t="s">
        <v>37132</v>
      </c>
      <c r="AY21" s="33">
        <f>IF(D6L1214C23=0,0,D6L1214C19/D6L1214C23)</f>
        <v>3.355839451230184E-4</v>
      </c>
      <c r="AZ21" s="16" t="s">
        <v>37133</v>
      </c>
      <c r="BA21" s="33">
        <f>IF(D6L1214C5=0,0,D6L1214C19/D6L1214C5)</f>
        <v>0.45602730580327594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4.6972269054775202</v>
      </c>
      <c r="J22" s="16" t="s">
        <v>37156</v>
      </c>
      <c r="K22" s="21">
        <f>IF(FLOW_THRU_100PCT="Y",1,INDEX(VariabilityMatrix,D6L1215C1,D6L1215C9))</f>
        <v>0.61691050769121758</v>
      </c>
      <c r="L22" s="16" t="s">
        <v>37136</v>
      </c>
      <c r="M22" s="15">
        <f>IF(D6L1215C2&lt;&gt;0,D6L1215C2*D6L1215C4,D6L1215C3*D6L1215C4)</f>
        <v>2.8977686349989837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1.4488843174994919</v>
      </c>
      <c r="R22" s="16" t="s">
        <v>37138</v>
      </c>
      <c r="S22" s="15">
        <f>D6L1215C5-D6L1215C7</f>
        <v>1.4488843174994919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1.3236415763970222</v>
      </c>
      <c r="X22" s="16" t="s">
        <v>37140</v>
      </c>
      <c r="Y22" s="33">
        <f>D6L1215C7-D6L1215C10</f>
        <v>0.12524274110246969</v>
      </c>
      <c r="Z22" s="16" t="s">
        <v>37141</v>
      </c>
      <c r="AA22" s="33">
        <f>CHOOSE(MIN(D6L1215C9,RUN_YEARS),B7L812C7,B7L812C16,B7L812C25,B7L812C34,B7L812C43)</f>
        <v>162050.66666666666</v>
      </c>
      <c r="AB22" s="16" t="s">
        <v>37142</v>
      </c>
      <c r="AC22" s="33">
        <f>IF(D6L1215C12=0,0,D6L1215C10/D6L1215C12)</f>
        <v>8.1680723913324783E-6</v>
      </c>
      <c r="AD22" s="16" t="s">
        <v>37143</v>
      </c>
      <c r="AE22" s="33">
        <f>IF(D6L1215C5=0,0,D6L1215C10/D6L1215C5)</f>
        <v>0.45677959254931561</v>
      </c>
      <c r="AF22" s="16" t="s">
        <v>37144</v>
      </c>
      <c r="AG22" s="33">
        <f>CHOOSE(MIN(D6L1215C9,RUN_YEARS),B7L812C5,B7L812C14,B7L812C23,B7L812C32,B7L812C41)</f>
        <v>5897.3871351247008</v>
      </c>
      <c r="AH22" s="16" t="s">
        <v>37145</v>
      </c>
      <c r="AI22" s="33">
        <f>IF(D6L1215C15=0,0,D6L1215C11/D6L1215C15)</f>
        <v>2.1236988217464448E-5</v>
      </c>
      <c r="AJ22" s="16" t="s">
        <v>37146</v>
      </c>
      <c r="AK22" s="33">
        <f>IF(D6L1215C5=0,0,D6L1215C11/D6L1215C5)</f>
        <v>4.3220407450684416E-2</v>
      </c>
      <c r="AL22" s="16" t="s">
        <v>37147</v>
      </c>
      <c r="AM22" s="33">
        <f>D6L1215C8*CHOOSE(MIN(D6L1215C9,RUN_YEARS),B7L812C4,B7L812C13,B7L812C22,B7L812C31,B7L812C40)</f>
        <v>0.1369040970929552</v>
      </c>
      <c r="AN22" s="16" t="s">
        <v>37148</v>
      </c>
      <c r="AO22" s="33">
        <f>D6L1215C8-D6L1215C18</f>
        <v>1.3119802204065367</v>
      </c>
      <c r="AP22" s="16" t="s">
        <v>37149</v>
      </c>
      <c r="AQ22" s="33">
        <f>CHOOSE(MIN(D6L1215C9,RUN_YEARS),B7L812C2,B7L812C11,B7L812C20,B7L812C29,B7L812C38)</f>
        <v>295.82986876537637</v>
      </c>
      <c r="AR22" s="16" t="s">
        <v>37150</v>
      </c>
      <c r="AS22" s="33">
        <f>IF(D6L1215C20=0,0,D6L1215C18/D6L1215C20)</f>
        <v>4.6277983242298728E-4</v>
      </c>
      <c r="AT22" s="16" t="s">
        <v>37151</v>
      </c>
      <c r="AU22" s="33">
        <f>IF(D6L1215C5=0,0,D6L1215C18/D6L1215C5)</f>
        <v>4.7244661095244139E-2</v>
      </c>
      <c r="AV22" s="16" t="s">
        <v>37152</v>
      </c>
      <c r="AW22" s="33">
        <f>CHOOSE(MIN(D6L1215C9,RUN_YEARS),B7L812C1,B7L812C10,B7L812C19,B7L812C28,B7L812C37)</f>
        <v>2834.9986937360059</v>
      </c>
      <c r="AX22" s="16" t="s">
        <v>37153</v>
      </c>
      <c r="AY22" s="33">
        <f>IF(D6L1215C23=0,0,D6L1215C19/D6L1215C23)</f>
        <v>4.6277983242298733E-4</v>
      </c>
      <c r="AZ22" s="16" t="s">
        <v>37154</v>
      </c>
      <c r="BA22" s="33">
        <f>IF(D6L1215C5=0,0,D6L1215C19/D6L1215C5)</f>
        <v>0.45275533890475589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1054.2855531341788</v>
      </c>
      <c r="J23" s="16" t="s">
        <v>37177</v>
      </c>
      <c r="K23" s="21">
        <f>IF(FLOW_THRU_100PCT="Y",1,INDEX(VariabilityMatrix,D6L1216C1,D6L1216C9))</f>
        <v>0.32355524390286988</v>
      </c>
      <c r="L23" s="16" t="s">
        <v>37157</v>
      </c>
      <c r="M23" s="15">
        <f>IF(D6L1216C2&lt;&gt;0,D6L1216C2*D6L1216C4,D6L1216C3*D6L1216C4)</f>
        <v>341.11961928760132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170.55980964380066</v>
      </c>
      <c r="R23" s="16" t="s">
        <v>37159</v>
      </c>
      <c r="S23" s="15">
        <f>D6L1216C5-D6L1216C7</f>
        <v>170.55980964380066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155.81648070876818</v>
      </c>
      <c r="X23" s="16" t="s">
        <v>37161</v>
      </c>
      <c r="Y23" s="33">
        <f>D6L1216C7-D6L1216C10</f>
        <v>14.74332893503248</v>
      </c>
      <c r="Z23" s="16" t="s">
        <v>37162</v>
      </c>
      <c r="AA23" s="33">
        <f>CHOOSE(MIN(D6L1216C9,RUN_YEARS),B7L812C7,B7L812C16,B7L812C25,B7L812C34,B7L812C43)</f>
        <v>162050.66666666666</v>
      </c>
      <c r="AB23" s="16" t="s">
        <v>37163</v>
      </c>
      <c r="AC23" s="33">
        <f>IF(D6L1216C12=0,0,D6L1216C10/D6L1216C12)</f>
        <v>9.6152940258664894E-4</v>
      </c>
      <c r="AD23" s="16" t="s">
        <v>37164</v>
      </c>
      <c r="AE23" s="33">
        <f>IF(D6L1216C5=0,0,D6L1216C10/D6L1216C5)</f>
        <v>0.45677959254931555</v>
      </c>
      <c r="AF23" s="16" t="s">
        <v>37165</v>
      </c>
      <c r="AG23" s="33">
        <f>CHOOSE(MIN(D6L1216C9,RUN_YEARS),B7L812C5,B7L812C14,B7L812C23,B7L812C32,B7L812C41)</f>
        <v>5897.3871351247008</v>
      </c>
      <c r="AH23" s="16" t="s">
        <v>37166</v>
      </c>
      <c r="AI23" s="33">
        <f>IF(D6L1216C15=0,0,D6L1216C11/D6L1216C15)</f>
        <v>2.4999764467252888E-3</v>
      </c>
      <c r="AJ23" s="16" t="s">
        <v>37167</v>
      </c>
      <c r="AK23" s="33">
        <f>IF(D6L1216C5=0,0,D6L1216C11/D6L1216C5)</f>
        <v>4.322040745068443E-2</v>
      </c>
      <c r="AL23" s="16" t="s">
        <v>37168</v>
      </c>
      <c r="AM23" s="33">
        <f>D6L1216C8*CHOOSE(MIN(D6L1216C9,RUN_YEARS),B7L812C4,B7L812C13,B7L812C22,B7L812C31,B7L812C40)</f>
        <v>16.116080806181429</v>
      </c>
      <c r="AN23" s="16" t="s">
        <v>37169</v>
      </c>
      <c r="AO23" s="33">
        <f>D6L1216C8-D6L1216C18</f>
        <v>154.44372883761923</v>
      </c>
      <c r="AP23" s="16" t="s">
        <v>37170</v>
      </c>
      <c r="AQ23" s="33">
        <f>CHOOSE(MIN(D6L1216C9,RUN_YEARS),B7L812C2,B7L812C11,B7L812C20,B7L812C29,B7L812C38)</f>
        <v>295.82986876537637</v>
      </c>
      <c r="AR23" s="16" t="s">
        <v>37171</v>
      </c>
      <c r="AS23" s="33">
        <f>IF(D6L1216C20=0,0,D6L1216C18/D6L1216C20)</f>
        <v>5.4477530864076286E-2</v>
      </c>
      <c r="AT23" s="16" t="s">
        <v>37172</v>
      </c>
      <c r="AU23" s="33">
        <f>IF(D6L1216C5=0,0,D6L1216C18/D6L1216C5)</f>
        <v>4.7244661095244132E-2</v>
      </c>
      <c r="AV23" s="16" t="s">
        <v>37173</v>
      </c>
      <c r="AW23" s="33">
        <f>CHOOSE(MIN(D6L1216C9,RUN_YEARS),B7L812C1,B7L812C10,B7L812C19,B7L812C28,B7L812C37)</f>
        <v>2834.9986937360059</v>
      </c>
      <c r="AX23" s="16" t="s">
        <v>37174</v>
      </c>
      <c r="AY23" s="33">
        <f>IF(D6L1216C23=0,0,D6L1216C19/D6L1216C23)</f>
        <v>5.4477530864076293E-2</v>
      </c>
      <c r="AZ23" s="16" t="s">
        <v>37175</v>
      </c>
      <c r="BA23" s="33">
        <f>IF(D6L1216C5=0,0,D6L1216C19/D6L1216C5)</f>
        <v>0.45275533890475589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123.24249765880418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105.98854798657159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52.994273993285795</v>
      </c>
      <c r="R24" s="16" t="s">
        <v>37180</v>
      </c>
      <c r="S24" s="15">
        <f>D6L1217C5-D6L1217C7</f>
        <v>52.994273993285795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48.413405764199759</v>
      </c>
      <c r="X24" s="16" t="s">
        <v>37182</v>
      </c>
      <c r="Y24" s="33">
        <f>D6L1217C7-D6L1217C10</f>
        <v>4.5808682290860361</v>
      </c>
      <c r="Z24" s="16" t="s">
        <v>37183</v>
      </c>
      <c r="AA24" s="33">
        <f>CHOOSE(MIN(D6L1217C9,RUN_YEARS),B7L812C7,B7L812C16,B7L812C25,B7L812C34,B7L812C43)</f>
        <v>162050.66666666666</v>
      </c>
      <c r="AB24" s="16" t="s">
        <v>37184</v>
      </c>
      <c r="AC24" s="33">
        <f>IF(D6L1217C12=0,0,D6L1217C10/D6L1217C12)</f>
        <v>2.9875474603128095E-4</v>
      </c>
      <c r="AD24" s="16" t="s">
        <v>37185</v>
      </c>
      <c r="AE24" s="33">
        <f>IF(D6L1217C5=0,0,D6L1217C10/D6L1217C5)</f>
        <v>0.45677959254931566</v>
      </c>
      <c r="AF24" s="16" t="s">
        <v>37186</v>
      </c>
      <c r="AG24" s="33">
        <f>CHOOSE(MIN(D6L1217C9,RUN_YEARS),B7L812C5,B7L812C14,B7L812C23,B7L812C32,B7L812C41)</f>
        <v>5897.3871351247008</v>
      </c>
      <c r="AH24" s="16" t="s">
        <v>37187</v>
      </c>
      <c r="AI24" s="33">
        <f>IF(D6L1217C15=0,0,D6L1217C11/D6L1217C15)</f>
        <v>7.7676233968132957E-4</v>
      </c>
      <c r="AJ24" s="16" t="s">
        <v>37188</v>
      </c>
      <c r="AK24" s="33">
        <f>IF(D6L1217C5=0,0,D6L1217C11/D6L1217C5)</f>
        <v>4.3220407450684367E-2</v>
      </c>
      <c r="AL24" s="16" t="s">
        <v>37189</v>
      </c>
      <c r="AM24" s="33">
        <f>D6L1217C8*CHOOSE(MIN(D6L1217C9,RUN_YEARS),B7L812C4,B7L812C13,B7L812C22,B7L812C31,B7L812C40)</f>
        <v>5.0073930296025955</v>
      </c>
      <c r="AN24" s="16" t="s">
        <v>37190</v>
      </c>
      <c r="AO24" s="33">
        <f>D6L1217C8-D6L1217C18</f>
        <v>47.986880963683198</v>
      </c>
      <c r="AP24" s="16" t="s">
        <v>37191</v>
      </c>
      <c r="AQ24" s="33">
        <f>CHOOSE(MIN(D6L1217C9,RUN_YEARS),B7L812C2,B7L812C11,B7L812C20,B7L812C29,B7L812C38)</f>
        <v>295.82986876537637</v>
      </c>
      <c r="AR24" s="16" t="s">
        <v>37192</v>
      </c>
      <c r="AS24" s="33">
        <f>IF(D6L1217C20=0,0,D6L1217C18/D6L1217C20)</f>
        <v>1.6926597204334277E-2</v>
      </c>
      <c r="AT24" s="16" t="s">
        <v>37193</v>
      </c>
      <c r="AU24" s="33">
        <f>IF(D6L1217C5=0,0,D6L1217C18/D6L1217C5)</f>
        <v>4.7244661095244139E-2</v>
      </c>
      <c r="AV24" s="16" t="s">
        <v>37194</v>
      </c>
      <c r="AW24" s="33">
        <f>CHOOSE(MIN(D6L1217C9,RUN_YEARS),B7L812C1,B7L812C10,B7L812C19,B7L812C28,B7L812C37)</f>
        <v>2834.9986937360059</v>
      </c>
      <c r="AX24" s="16" t="s">
        <v>37195</v>
      </c>
      <c r="AY24" s="33">
        <f>IF(D6L1217C23=0,0,D6L1217C19/D6L1217C23)</f>
        <v>1.6926597204334273E-2</v>
      </c>
      <c r="AZ24" s="16" t="s">
        <v>37196</v>
      </c>
      <c r="BA24" s="33">
        <f>IF(D6L1217C5=0,0,D6L1217C19/D6L1217C5)</f>
        <v>0.45275533890475583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744.4260296967974</v>
      </c>
      <c r="J25" s="16" t="s">
        <v>37218</v>
      </c>
      <c r="K25" s="21">
        <f>IF(FLOW_THRU_100PCT="Y",1,INDEX(VariabilityMatrix,D6L1218C1,D6L1218C9))</f>
        <v>0.30114706394756641</v>
      </c>
      <c r="L25" s="16" t="s">
        <v>37198</v>
      </c>
      <c r="M25" s="15">
        <f>IF(D6L1218C2&lt;&gt;0,D6L1218C2*D6L1218C4,D6L1218C3*D6L1218C4)</f>
        <v>224.18171316933442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112.09085658466721</v>
      </c>
      <c r="R25" s="16" t="s">
        <v>37200</v>
      </c>
      <c r="S25" s="15">
        <f>D6L1218C5-D6L1218C7</f>
        <v>112.09085658466721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104.47457804005973</v>
      </c>
      <c r="X25" s="16" t="s">
        <v>37202</v>
      </c>
      <c r="Y25" s="33">
        <f>D6L1218C7-D6L1218C10</f>
        <v>7.6162785446074821</v>
      </c>
      <c r="Z25" s="16" t="s">
        <v>37203</v>
      </c>
      <c r="AA25" s="33">
        <f>CHOOSE(MIN(D6L1218C9,RUN_YEARS),B7L812C7,B7L812C16,B7L812C25,B7L812C34,B7L812C43)</f>
        <v>210630</v>
      </c>
      <c r="AB25" s="16" t="s">
        <v>37204</v>
      </c>
      <c r="AC25" s="33">
        <f>IF(D6L1218C12=0,0,D6L1218C10/D6L1218C12)</f>
        <v>4.9600996078459734E-4</v>
      </c>
      <c r="AD25" s="16" t="s">
        <v>37205</v>
      </c>
      <c r="AE25" s="33">
        <f>IF(D6L1218C5=0,0,D6L1218C10/D6L1218C5)</f>
        <v>0.46602631661194166</v>
      </c>
      <c r="AF25" s="16" t="s">
        <v>37206</v>
      </c>
      <c r="AG25" s="33">
        <f>CHOOSE(MIN(D6L1218C9,RUN_YEARS),B7L812C5,B7L812C14,B7L812C23,B7L812C32,B7L812C41)</f>
        <v>5905.8045873482624</v>
      </c>
      <c r="AH25" s="16" t="s">
        <v>37207</v>
      </c>
      <c r="AI25" s="33">
        <f>IF(D6L1218C15=0,0,D6L1218C11/D6L1218C15)</f>
        <v>1.2896258980399538E-3</v>
      </c>
      <c r="AJ25" s="16" t="s">
        <v>37208</v>
      </c>
      <c r="AK25" s="33">
        <f>IF(D6L1218C5=0,0,D6L1218C11/D6L1218C5)</f>
        <v>3.3973683388058368E-2</v>
      </c>
      <c r="AL25" s="16" t="s">
        <v>37209</v>
      </c>
      <c r="AM25" s="33">
        <f>D6L1218C8*CHOOSE(MIN(D6L1218C9,RUN_YEARS),B7L812C4,B7L812C13,B7L812C22,B7L812C31,B7L812C40)</f>
        <v>13.647316631359757</v>
      </c>
      <c r="AN25" s="16" t="s">
        <v>37210</v>
      </c>
      <c r="AO25" s="33">
        <f>D6L1218C8-D6L1218C18</f>
        <v>98.44353995330745</v>
      </c>
      <c r="AP25" s="16" t="s">
        <v>37211</v>
      </c>
      <c r="AQ25" s="33">
        <f>CHOOSE(MIN(D6L1218C9,RUN_YEARS),B7L812C2,B7L812C11,B7L812C20,B7L812C29,B7L812C38)</f>
        <v>394.89778957017006</v>
      </c>
      <c r="AR25" s="16" t="s">
        <v>37212</v>
      </c>
      <c r="AS25" s="33">
        <f>IF(D6L1218C20=0,0,D6L1218C18/D6L1218C20)</f>
        <v>3.4559111222714864E-2</v>
      </c>
      <c r="AT25" s="16" t="s">
        <v>37213</v>
      </c>
      <c r="AU25" s="33">
        <f>IF(D6L1218C5=0,0,D6L1218C18/D6L1218C5)</f>
        <v>6.0876136766121206E-2</v>
      </c>
      <c r="AV25" s="16" t="s">
        <v>37214</v>
      </c>
      <c r="AW25" s="33">
        <f>CHOOSE(MIN(D6L1218C9,RUN_YEARS),B7L812C1,B7L812C10,B7L812C19,B7L812C28,B7L812C37)</f>
        <v>2848.555314946957</v>
      </c>
      <c r="AX25" s="16" t="s">
        <v>37215</v>
      </c>
      <c r="AY25" s="33">
        <f>IF(D6L1218C23=0,0,D6L1218C19/D6L1218C23)</f>
        <v>3.4559111222714864E-2</v>
      </c>
      <c r="AZ25" s="16" t="s">
        <v>37216</v>
      </c>
      <c r="BA25" s="33">
        <f>IF(D6L1218C5=0,0,D6L1218C19/D6L1218C5)</f>
        <v>0.43912386323387881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2831.5328733163828</v>
      </c>
      <c r="J26" s="16" t="s">
        <v>37239</v>
      </c>
      <c r="K26" s="21">
        <f>IF(FLOW_THRU_100PCT="Y",1,INDEX(VariabilityMatrix,D6L1219C1,D6L1219C9))</f>
        <v>0.32355524390286988</v>
      </c>
      <c r="L26" s="16" t="s">
        <v>37219</v>
      </c>
      <c r="M26" s="15">
        <f>IF(D6L1219C2&lt;&gt;0,D6L1219C2*D6L1219C4,D6L1219C3*D6L1219C4)</f>
        <v>916.1573094448762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458.0786547224381</v>
      </c>
      <c r="R26" s="16" t="s">
        <v>37221</v>
      </c>
      <c r="S26" s="15">
        <f>D6L1219C5-D6L1219C7</f>
        <v>458.0786547224381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418.48196251930779</v>
      </c>
      <c r="X26" s="16" t="s">
        <v>37223</v>
      </c>
      <c r="Y26" s="33">
        <f>D6L1219C7-D6L1219C10</f>
        <v>39.596692203130317</v>
      </c>
      <c r="Z26" s="16" t="s">
        <v>37224</v>
      </c>
      <c r="AA26" s="33">
        <f>CHOOSE(MIN(D6L1219C9,RUN_YEARS),B7L812C7,B7L812C16,B7L812C25,B7L812C34,B7L812C43)</f>
        <v>162050.66666666666</v>
      </c>
      <c r="AB26" s="16" t="s">
        <v>37225</v>
      </c>
      <c r="AC26" s="33">
        <f>IF(D6L1219C12=0,0,D6L1219C10/D6L1219C12)</f>
        <v>2.582414322183028E-3</v>
      </c>
      <c r="AD26" s="16" t="s">
        <v>37226</v>
      </c>
      <c r="AE26" s="33">
        <f>IF(D6L1219C5=0,0,D6L1219C10/D6L1219C5)</f>
        <v>0.45677959254931561</v>
      </c>
      <c r="AF26" s="16" t="s">
        <v>37227</v>
      </c>
      <c r="AG26" s="33">
        <f>CHOOSE(MIN(D6L1219C9,RUN_YEARS),B7L812C5,B7L812C14,B7L812C23,B7L812C32,B7L812C41)</f>
        <v>5897.3871351247008</v>
      </c>
      <c r="AH26" s="16" t="s">
        <v>37228</v>
      </c>
      <c r="AI26" s="33">
        <f>IF(D6L1219C15=0,0,D6L1219C11/D6L1219C15)</f>
        <v>6.7142772376758749E-3</v>
      </c>
      <c r="AJ26" s="16" t="s">
        <v>37229</v>
      </c>
      <c r="AK26" s="33">
        <f>IF(D6L1219C5=0,0,D6L1219C11/D6L1219C5)</f>
        <v>4.3220407450684416E-2</v>
      </c>
      <c r="AL26" s="16" t="s">
        <v>37230</v>
      </c>
      <c r="AM26" s="33">
        <f>D6L1219C8*CHOOSE(MIN(D6L1219C9,RUN_YEARS),B7L812C4,B7L812C13,B7L812C22,B7L812C31,B7L812C40)</f>
        <v>43.28354159465389</v>
      </c>
      <c r="AN26" s="16" t="s">
        <v>37231</v>
      </c>
      <c r="AO26" s="33">
        <f>D6L1219C8-D6L1219C18</f>
        <v>414.79511312778419</v>
      </c>
      <c r="AP26" s="16" t="s">
        <v>37232</v>
      </c>
      <c r="AQ26" s="33">
        <f>CHOOSE(MIN(D6L1219C9,RUN_YEARS),B7L812C2,B7L812C11,B7L812C20,B7L812C29,B7L812C38)</f>
        <v>295.82986876537637</v>
      </c>
      <c r="AR26" s="16" t="s">
        <v>37233</v>
      </c>
      <c r="AS26" s="33">
        <f>IF(D6L1219C20=0,0,D6L1219C18/D6L1219C20)</f>
        <v>0.14631227663147905</v>
      </c>
      <c r="AT26" s="16" t="s">
        <v>37234</v>
      </c>
      <c r="AU26" s="33">
        <f>IF(D6L1219C5=0,0,D6L1219C18/D6L1219C5)</f>
        <v>4.7244661095244139E-2</v>
      </c>
      <c r="AV26" s="16" t="s">
        <v>37235</v>
      </c>
      <c r="AW26" s="33">
        <f>CHOOSE(MIN(D6L1219C9,RUN_YEARS),B7L812C1,B7L812C10,B7L812C19,B7L812C28,B7L812C37)</f>
        <v>2834.9986937360059</v>
      </c>
      <c r="AX26" s="16" t="s">
        <v>37236</v>
      </c>
      <c r="AY26" s="33">
        <f>IF(D6L1219C23=0,0,D6L1219C19/D6L1219C23)</f>
        <v>0.14631227663147903</v>
      </c>
      <c r="AZ26" s="16" t="s">
        <v>37237</v>
      </c>
      <c r="BA26" s="33">
        <f>IF(D6L1219C5=0,0,D6L1219C19/D6L1219C5)</f>
        <v>0.45275533890475583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872.73131836169011</v>
      </c>
      <c r="J27" s="16" t="s">
        <v>37260</v>
      </c>
      <c r="K27" s="21">
        <f>IF(FLOW_THRU_100PCT="Y",1,INDEX(VariabilityMatrix,D6L1220C1,D6L1220C9))</f>
        <v>0.30114706394756641</v>
      </c>
      <c r="L27" s="16" t="s">
        <v>37240</v>
      </c>
      <c r="M27" s="15">
        <f>IF(D6L1220C2&lt;&gt;0,D6L1220C2*D6L1220C4,D6L1220C3*D6L1220C4)</f>
        <v>262.82047413971185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131.41023706985592</v>
      </c>
      <c r="R27" s="16" t="s">
        <v>37242</v>
      </c>
      <c r="S27" s="15">
        <f>D6L1220C5-D6L1220C7</f>
        <v>131.41023706985592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122.48125749353397</v>
      </c>
      <c r="X27" s="16" t="s">
        <v>37244</v>
      </c>
      <c r="Y27" s="33">
        <f>D6L1220C7-D6L1220C10</f>
        <v>8.9289795763219502</v>
      </c>
      <c r="Z27" s="16" t="s">
        <v>37245</v>
      </c>
      <c r="AA27" s="33">
        <f>CHOOSE(MIN(D6L1220C9,RUN_YEARS),B7L812C7,B7L812C16,B7L812C25,B7L812C34,B7L812C43)</f>
        <v>210630</v>
      </c>
      <c r="AB27" s="16" t="s">
        <v>37246</v>
      </c>
      <c r="AC27" s="33">
        <f>IF(D6L1220C12=0,0,D6L1220C10/D6L1220C12)</f>
        <v>5.8149958454889602E-4</v>
      </c>
      <c r="AD27" s="16" t="s">
        <v>37247</v>
      </c>
      <c r="AE27" s="33">
        <f>IF(D6L1220C5=0,0,D6L1220C10/D6L1220C5)</f>
        <v>0.46602631661194166</v>
      </c>
      <c r="AF27" s="16" t="s">
        <v>37248</v>
      </c>
      <c r="AG27" s="33">
        <f>CHOOSE(MIN(D6L1220C9,RUN_YEARS),B7L812C5,B7L812C14,B7L812C23,B7L812C32,B7L812C41)</f>
        <v>5905.8045873482624</v>
      </c>
      <c r="AH27" s="16" t="s">
        <v>37249</v>
      </c>
      <c r="AI27" s="33">
        <f>IF(D6L1220C15=0,0,D6L1220C11/D6L1220C15)</f>
        <v>1.5118989198271305E-3</v>
      </c>
      <c r="AJ27" s="16" t="s">
        <v>37250</v>
      </c>
      <c r="AK27" s="33">
        <f>IF(D6L1220C5=0,0,D6L1220C11/D6L1220C5)</f>
        <v>3.3973683388058361E-2</v>
      </c>
      <c r="AL27" s="16" t="s">
        <v>37251</v>
      </c>
      <c r="AM27" s="33">
        <f>D6L1220C8*CHOOSE(MIN(D6L1220C9,RUN_YEARS),B7L812C4,B7L812C13,B7L812C22,B7L812C31,B7L812C40)</f>
        <v>15.99949512866592</v>
      </c>
      <c r="AN27" s="16" t="s">
        <v>37252</v>
      </c>
      <c r="AO27" s="33">
        <f>D6L1220C8-D6L1220C18</f>
        <v>115.41074194119</v>
      </c>
      <c r="AP27" s="16" t="s">
        <v>37253</v>
      </c>
      <c r="AQ27" s="33">
        <f>CHOOSE(MIN(D6L1220C9,RUN_YEARS),B7L812C2,B7L812C11,B7L812C20,B7L812C29,B7L812C38)</f>
        <v>394.89778957017006</v>
      </c>
      <c r="AR27" s="16" t="s">
        <v>37254</v>
      </c>
      <c r="AS27" s="33">
        <f>IF(D6L1220C20=0,0,D6L1220C18/D6L1220C20)</f>
        <v>4.0515534782001969E-2</v>
      </c>
      <c r="AT27" s="16" t="s">
        <v>37255</v>
      </c>
      <c r="AU27" s="33">
        <f>IF(D6L1220C5=0,0,D6L1220C18/D6L1220C5)</f>
        <v>6.0876136766121206E-2</v>
      </c>
      <c r="AV27" s="16" t="s">
        <v>37256</v>
      </c>
      <c r="AW27" s="33">
        <f>CHOOSE(MIN(D6L1220C9,RUN_YEARS),B7L812C1,B7L812C10,B7L812C19,B7L812C28,B7L812C37)</f>
        <v>2848.555314946957</v>
      </c>
      <c r="AX27" s="16" t="s">
        <v>37257</v>
      </c>
      <c r="AY27" s="33">
        <f>IF(D6L1220C23=0,0,D6L1220C19/D6L1220C23)</f>
        <v>4.0515534782001962E-2</v>
      </c>
      <c r="AZ27" s="16" t="s">
        <v>37258</v>
      </c>
      <c r="BA27" s="33">
        <f>IF(D6L1220C5=0,0,D6L1220C19/D6L1220C5)</f>
        <v>0.43912386323387875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0.30114706394756641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210630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5905.8045873482624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394.89778957017006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2848.555314946957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0.30114706394756641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210630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5905.8045873482624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394.89778957017006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2848.555314946957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0.30114706394756641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210630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5905.8045873482624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394.89778957017006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2848.555314946957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0.30114706394756641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210630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5905.8045873482624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394.89778957017006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2848.555314946957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0.30114706394756641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210630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5905.8045873482624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394.89778957017006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2848.555314946957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63.665737772324938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54.752534484199444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27.376267242099722</v>
      </c>
      <c r="R33" s="16" t="s">
        <v>37368</v>
      </c>
      <c r="S33" s="15">
        <f>D6L1226C5-D6L1226C7</f>
        <v>27.376267242099722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25.516121970839784</v>
      </c>
      <c r="X33" s="16" t="s">
        <v>37370</v>
      </c>
      <c r="Y33" s="33">
        <f>D6L1226C7-D6L1226C10</f>
        <v>1.8601452712599382</v>
      </c>
      <c r="Z33" s="16" t="s">
        <v>37371</v>
      </c>
      <c r="AA33" s="33">
        <f>CHOOSE(MIN(D6L1226C9,RUN_YEARS),B7L812C7,B7L812C16,B7L812C25,B7L812C34,B7L812C43)</f>
        <v>210630</v>
      </c>
      <c r="AB33" s="16" t="s">
        <v>37372</v>
      </c>
      <c r="AC33" s="33">
        <f>IF(D6L1226C12=0,0,D6L1226C10/D6L1226C12)</f>
        <v>1.2114191696738254E-4</v>
      </c>
      <c r="AD33" s="16" t="s">
        <v>37373</v>
      </c>
      <c r="AE33" s="33">
        <f>IF(D6L1226C5=0,0,D6L1226C10/D6L1226C5)</f>
        <v>0.46602631661194166</v>
      </c>
      <c r="AF33" s="16" t="s">
        <v>37374</v>
      </c>
      <c r="AG33" s="33">
        <f>CHOOSE(MIN(D6L1226C9,RUN_YEARS),B7L812C5,B7L812C14,B7L812C23,B7L812C32,B7L812C41)</f>
        <v>5905.8045873482624</v>
      </c>
      <c r="AH33" s="16" t="s">
        <v>37375</v>
      </c>
      <c r="AI33" s="33">
        <f>IF(D6L1226C15=0,0,D6L1226C11/D6L1226C15)</f>
        <v>3.1496898411519461E-4</v>
      </c>
      <c r="AJ33" s="16" t="s">
        <v>37376</v>
      </c>
      <c r="AK33" s="33">
        <f>IF(D6L1226C5=0,0,D6L1226C11/D6L1226C5)</f>
        <v>3.397368338805834E-2</v>
      </c>
      <c r="AL33" s="16" t="s">
        <v>37377</v>
      </c>
      <c r="AM33" s="33">
        <f>D6L1226C8*CHOOSE(MIN(D6L1226C9,RUN_YEARS),B7L812C4,B7L812C13,B7L812C22,B7L812C31,B7L812C40)</f>
        <v>3.333122777551893</v>
      </c>
      <c r="AN33" s="16" t="s">
        <v>37378</v>
      </c>
      <c r="AO33" s="33">
        <f>D6L1226C8-D6L1226C18</f>
        <v>24.043144464547829</v>
      </c>
      <c r="AP33" s="16" t="s">
        <v>37379</v>
      </c>
      <c r="AQ33" s="33">
        <f>CHOOSE(MIN(D6L1226C9,RUN_YEARS),B7L812C2,B7L812C11,B7L812C20,B7L812C29,B7L812C38)</f>
        <v>394.89778957017006</v>
      </c>
      <c r="AR33" s="16" t="s">
        <v>37380</v>
      </c>
      <c r="AS33" s="33">
        <f>IF(D6L1226C20=0,0,D6L1226C18/D6L1226C20)</f>
        <v>8.440469573607539E-3</v>
      </c>
      <c r="AT33" s="16" t="s">
        <v>37381</v>
      </c>
      <c r="AU33" s="33">
        <f>IF(D6L1226C5=0,0,D6L1226C18/D6L1226C5)</f>
        <v>6.0876136766121206E-2</v>
      </c>
      <c r="AV33" s="16" t="s">
        <v>37382</v>
      </c>
      <c r="AW33" s="33">
        <f>CHOOSE(MIN(D6L1226C9,RUN_YEARS),B7L812C1,B7L812C10,B7L812C19,B7L812C28,B7L812C37)</f>
        <v>2848.555314946957</v>
      </c>
      <c r="AX33" s="16" t="s">
        <v>37383</v>
      </c>
      <c r="AY33" s="33">
        <f>IF(D6L1226C23=0,0,D6L1226C19/D6L1226C23)</f>
        <v>8.440469573607539E-3</v>
      </c>
      <c r="AZ33" s="16" t="s">
        <v>37384</v>
      </c>
      <c r="BA33" s="33">
        <f>IF(D6L1226C5=0,0,D6L1226C19/D6L1226C5)</f>
        <v>0.43912386323387881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-1.680945719210216E-3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-1.4456133185207858E-3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-7.228066592603929E-4</v>
      </c>
      <c r="R34" s="16" t="s">
        <v>37388</v>
      </c>
      <c r="S34" s="15">
        <f>D6L1227C5-D6L1227C7</f>
        <v>-7.228066592603929E-4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-6.6032666261778858E-4</v>
      </c>
      <c r="X34" s="16" t="s">
        <v>37390</v>
      </c>
      <c r="Y34" s="33">
        <f>D6L1227C7-D6L1227C10</f>
        <v>-6.2479996642604324E-5</v>
      </c>
      <c r="Z34" s="16" t="s">
        <v>37391</v>
      </c>
      <c r="AA34" s="33">
        <f>CHOOSE(MIN(D6L1227C9,RUN_YEARS),B7L812C7,B7L812C16,B7L812C25,B7L812C34,B7L812C43)</f>
        <v>162050.66666666666</v>
      </c>
      <c r="AB34" s="16" t="s">
        <v>37392</v>
      </c>
      <c r="AC34" s="33">
        <f>IF(D6L1227C12=0,0,D6L1227C10/D6L1227C12)</f>
        <v>-4.0748160819113486E-9</v>
      </c>
      <c r="AD34" s="16" t="s">
        <v>37393</v>
      </c>
      <c r="AE34" s="33">
        <f>IF(D6L1227C5=0,0,D6L1227C10/D6L1227C5)</f>
        <v>0.45677959254931566</v>
      </c>
      <c r="AF34" s="16" t="s">
        <v>37394</v>
      </c>
      <c r="AG34" s="33">
        <f>CHOOSE(MIN(D6L1227C9,RUN_YEARS),B7L812C5,B7L812C14,B7L812C23,B7L812C32,B7L812C41)</f>
        <v>5897.3871351247008</v>
      </c>
      <c r="AH34" s="16" t="s">
        <v>37395</v>
      </c>
      <c r="AI34" s="33">
        <f>IF(D6L1227C15=0,0,D6L1227C11/D6L1227C15)</f>
        <v>-1.0594521812969495E-8</v>
      </c>
      <c r="AJ34" s="16" t="s">
        <v>37396</v>
      </c>
      <c r="AK34" s="33">
        <f>IF(D6L1227C5=0,0,D6L1227C11/D6L1227C5)</f>
        <v>4.3220407450684367E-2</v>
      </c>
      <c r="AL34" s="16" t="s">
        <v>37397</v>
      </c>
      <c r="AM34" s="33">
        <f>D6L1227C8*CHOOSE(MIN(D6L1227C9,RUN_YEARS),B7L812C4,B7L812C13,B7L812C22,B7L812C31,B7L812C40)</f>
        <v>-6.8297511308285737E-5</v>
      </c>
      <c r="AN34" s="16" t="s">
        <v>37398</v>
      </c>
      <c r="AO34" s="33">
        <f>D6L1227C8-D6L1227C18</f>
        <v>-6.5450914795210711E-4</v>
      </c>
      <c r="AP34" s="16" t="s">
        <v>37399</v>
      </c>
      <c r="AQ34" s="33">
        <f>CHOOSE(MIN(D6L1227C9,RUN_YEARS),B7L812C2,B7L812C11,B7L812C20,B7L812C29,B7L812C38)</f>
        <v>295.82986876537637</v>
      </c>
      <c r="AR34" s="16" t="s">
        <v>37400</v>
      </c>
      <c r="AS34" s="33">
        <f>IF(D6L1227C20=0,0,D6L1227C18/D6L1227C20)</f>
        <v>-2.3086753069701935E-7</v>
      </c>
      <c r="AT34" s="16" t="s">
        <v>37401</v>
      </c>
      <c r="AU34" s="33">
        <f>IF(D6L1227C5=0,0,D6L1227C18/D6L1227C5)</f>
        <v>4.7244661095244132E-2</v>
      </c>
      <c r="AV34" s="16" t="s">
        <v>37402</v>
      </c>
      <c r="AW34" s="33">
        <f>CHOOSE(MIN(D6L1227C9,RUN_YEARS),B7L812C1,B7L812C10,B7L812C19,B7L812C28,B7L812C37)</f>
        <v>2834.9986937360059</v>
      </c>
      <c r="AX34" s="16" t="s">
        <v>37403</v>
      </c>
      <c r="AY34" s="33">
        <f>IF(D6L1227C23=0,0,D6L1227C19/D6L1227C23)</f>
        <v>-2.3086753069701935E-7</v>
      </c>
      <c r="AZ34" s="16" t="s">
        <v>37404</v>
      </c>
      <c r="BA34" s="33">
        <f>IF(D6L1227C5=0,0,D6L1227C19/D6L1227C5)</f>
        <v>0.45275533890475583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18801.663038188086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13116.477921569904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6558.2389607849518</v>
      </c>
      <c r="R35" s="16" t="s">
        <v>37408</v>
      </c>
      <c r="S35" s="15">
        <f>SUM(D6L1201C8:D6L1227C8)-2*SUM(D6L1209C8,D6L1211C8,D6L1222C8,D6L1224C8,D6L1227C8)</f>
        <v>6558.2389607849518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5996.2268806265147</v>
      </c>
      <c r="X35" s="16" t="s">
        <v>37410</v>
      </c>
      <c r="Y35" s="33">
        <f>SUM(D6L1201C11:D6L1227C11)-2*SUM(D6L1209C11,D6L1211C11,D6L1222C11,D6L1224C11,D6L1227C11)</f>
        <v>562.01208015843679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3.6669003468560481E-2</v>
      </c>
      <c r="AD35" s="16" t="s">
        <v>37412</v>
      </c>
      <c r="AE35" s="33">
        <f>IF(D6L1228C5=0,0,D6L1228C10/D6L1228C5)</f>
        <v>0.45715221086643887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9.5339409018257174E-2</v>
      </c>
      <c r="AJ35" s="16" t="s">
        <v>37414</v>
      </c>
      <c r="AK35" s="33">
        <f>IF(D6L1228C5=0,0,D6L1228C11/D6L1228C5)</f>
        <v>4.2847789133561083E-2</v>
      </c>
      <c r="AL35" s="16" t="s">
        <v>37415</v>
      </c>
      <c r="AM35" s="33">
        <f>SUM(D6L1201C18:D6L1227C18)-2*SUM(D6L1209C18,D6L1211C18,D6L1222C18,D6L1224C18,D6L1227C18)</f>
        <v>626.87331652790704</v>
      </c>
      <c r="AN35" s="16" t="s">
        <v>37416</v>
      </c>
      <c r="AO35" s="33">
        <f>SUM(D6L1201C19:D6L1227C19)-2*SUM(D6L1209C19,D6L1211C19,D6L1222C19,D6L1224C19,D6L1227C19)</f>
        <v>5931.3656442570446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2.0927841276687311</v>
      </c>
      <c r="AT35" s="16" t="s">
        <v>37418</v>
      </c>
      <c r="AU35" s="33">
        <f>IF(D6L1228C5=0,0,D6L1228C18/D6L1228C5)</f>
        <v>4.779280842588244E-2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2.0927841276687311</v>
      </c>
      <c r="AZ35" s="16" t="s">
        <v>37420</v>
      </c>
      <c r="BA35" s="33">
        <f>IF(D6L1228C5=0,0,D6L1228C19/D6L1228C5)</f>
        <v>0.45220719157411754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134.00088345777149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67.000441728885747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33.500220864442873</v>
      </c>
      <c r="R36" s="16" t="s">
        <v>37425</v>
      </c>
      <c r="S36" s="15">
        <f>D6L1229C5-D6L1229C7</f>
        <v>33.500220864442873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31.223969070285658</v>
      </c>
      <c r="X36" s="16" t="s">
        <v>37427</v>
      </c>
      <c r="Y36" s="33">
        <f>D6L1229C7-D6L1229C10</f>
        <v>2.2762517941572149</v>
      </c>
      <c r="Z36" s="16" t="s">
        <v>37428</v>
      </c>
      <c r="AA36" s="33">
        <f>CHOOSE(MIN(D6L1229C9,RUN_YEARS),B7L812C7,B7L812C16,B7L812C25,B7L812C34,B7L812C43)</f>
        <v>210630</v>
      </c>
      <c r="AB36" s="16" t="s">
        <v>37429</v>
      </c>
      <c r="AC36" s="33">
        <f>IF(D6L1229C12=0,0,D6L1229C10/D6L1229C12)</f>
        <v>1.4824084446795642E-4</v>
      </c>
      <c r="AD36" s="16" t="s">
        <v>37430</v>
      </c>
      <c r="AE36" s="33">
        <f>IF(D6L1229C5=0,0,D6L1229C10/D6L1229C5)</f>
        <v>0.46602631661194166</v>
      </c>
      <c r="AF36" s="16" t="s">
        <v>37431</v>
      </c>
      <c r="AG36" s="33">
        <f>CHOOSE(MIN(D6L1229C9,RUN_YEARS),B7L812C5,B7L812C14,B7L812C23,B7L812C32,B7L812C41)</f>
        <v>5905.8045873482624</v>
      </c>
      <c r="AH36" s="16" t="s">
        <v>37432</v>
      </c>
      <c r="AI36" s="33">
        <f>IF(D6L1229C15=0,0,D6L1229C11/D6L1229C15)</f>
        <v>3.8542619561668633E-4</v>
      </c>
      <c r="AJ36" s="16" t="s">
        <v>37433</v>
      </c>
      <c r="AK36" s="33">
        <f>IF(D6L1229C5=0,0,D6L1229C11/D6L1229C5)</f>
        <v>3.3973683388058319E-2</v>
      </c>
      <c r="AL36" s="16" t="s">
        <v>37434</v>
      </c>
      <c r="AM36" s="33">
        <f>D6L1229C8*CHOOSE(MIN(D6L1229C9,RUN_YEARS),B7L812C4,B7L812C13,B7L812C22,B7L812C31,B7L812C40)</f>
        <v>4.0787280540781827</v>
      </c>
      <c r="AN36" s="16" t="s">
        <v>37435</v>
      </c>
      <c r="AO36" s="33">
        <f>D6L1229C8-D6L1229C18</f>
        <v>29.42149281036469</v>
      </c>
      <c r="AP36" s="16" t="s">
        <v>37436</v>
      </c>
      <c r="AQ36" s="33">
        <f>CHOOSE(MIN(D6L1229C9,RUN_YEARS),B7L812C2,B7L812C11,B7L812C20,B7L812C29,B7L812C38)</f>
        <v>394.89778957017006</v>
      </c>
      <c r="AR36" s="16" t="s">
        <v>37437</v>
      </c>
      <c r="AS36" s="33">
        <f>IF(D6L1229C20=0,0,D6L1229C18/D6L1229C20)</f>
        <v>1.0328566433652896E-2</v>
      </c>
      <c r="AT36" s="16" t="s">
        <v>37438</v>
      </c>
      <c r="AU36" s="33">
        <f>IF(D6L1229C5=0,0,D6L1229C18/D6L1229C5)</f>
        <v>6.0876136766121199E-2</v>
      </c>
      <c r="AV36" s="16" t="s">
        <v>37439</v>
      </c>
      <c r="AW36" s="33">
        <f>CHOOSE(MIN(D6L1229C9,RUN_YEARS),B7L812C1,B7L812C10,B7L812C19,B7L812C28,B7L812C37)</f>
        <v>2848.555314946957</v>
      </c>
      <c r="AX36" s="16" t="s">
        <v>37440</v>
      </c>
      <c r="AY36" s="33">
        <f>IF(D6L1229C23=0,0,D6L1229C19/D6L1229C23)</f>
        <v>1.0328566433652894E-2</v>
      </c>
      <c r="AZ36" s="16" t="s">
        <v>37441</v>
      </c>
      <c r="BA36" s="33">
        <f>IF(D6L1229C5=0,0,D6L1229C19/D6L1229C5)</f>
        <v>0.43912386323387881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0.25353802618372834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0.25353802618372834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0.12676901309186417</v>
      </c>
      <c r="R37" s="16" t="s">
        <v>37445</v>
      </c>
      <c r="S37" s="15">
        <f>D6L1230C5-D6L1230C7</f>
        <v>0.12676901309186417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0.11815539246346493</v>
      </c>
      <c r="X37" s="16" t="s">
        <v>37447</v>
      </c>
      <c r="Y37" s="33">
        <f>D6L1230C7-D6L1230C10</f>
        <v>8.6136206283992378E-3</v>
      </c>
      <c r="Z37" s="16" t="s">
        <v>37448</v>
      </c>
      <c r="AA37" s="33">
        <f>CHOOSE(MIN(D6L1230C9,RUN_YEARS),B7L812C7,B7L812C16,B7L812C25,B7L812C34,B7L812C43)</f>
        <v>210630</v>
      </c>
      <c r="AB37" s="16" t="s">
        <v>37449</v>
      </c>
      <c r="AC37" s="33">
        <f>IF(D6L1230C12=0,0,D6L1230C10/D6L1230C12)</f>
        <v>5.609618404950146E-7</v>
      </c>
      <c r="AD37" s="16" t="s">
        <v>37450</v>
      </c>
      <c r="AE37" s="33">
        <f>IF(D6L1230C5=0,0,D6L1230C10/D6L1230C5)</f>
        <v>0.46602631661194166</v>
      </c>
      <c r="AF37" s="16" t="s">
        <v>37451</v>
      </c>
      <c r="AG37" s="33">
        <f>CHOOSE(MIN(D6L1230C9,RUN_YEARS),B7L812C5,B7L812C14,B7L812C23,B7L812C32,B7L812C41)</f>
        <v>5905.8045873482624</v>
      </c>
      <c r="AH37" s="16" t="s">
        <v>37452</v>
      </c>
      <c r="AI37" s="33">
        <f>IF(D6L1230C15=0,0,D6L1230C11/D6L1230C15)</f>
        <v>1.458500785287039E-6</v>
      </c>
      <c r="AJ37" s="16" t="s">
        <v>37453</v>
      </c>
      <c r="AK37" s="33">
        <f>IF(D6L1230C5=0,0,D6L1230C11/D6L1230C5)</f>
        <v>3.3973683388058361E-2</v>
      </c>
      <c r="AL37" s="16" t="s">
        <v>37454</v>
      </c>
      <c r="AM37" s="33">
        <f>D6L1230C8*CHOOSE(MIN(D6L1230C9,RUN_YEARS),B7L812C4,B7L812C13,B7L812C22,B7L812C31,B7L812C40)</f>
        <v>1.5434415557373066E-2</v>
      </c>
      <c r="AN37" s="16" t="s">
        <v>37455</v>
      </c>
      <c r="AO37" s="33">
        <f>D6L1230C8-D6L1230C18</f>
        <v>0.1113345975344911</v>
      </c>
      <c r="AP37" s="16" t="s">
        <v>37456</v>
      </c>
      <c r="AQ37" s="33">
        <f>CHOOSE(MIN(D6L1230C9,RUN_YEARS),B7L812C2,B7L812C11,B7L812C20,B7L812C29,B7L812C38)</f>
        <v>394.89778957017006</v>
      </c>
      <c r="AR37" s="16" t="s">
        <v>37457</v>
      </c>
      <c r="AS37" s="33">
        <f>IF(D6L1230C20=0,0,D6L1230C18/D6L1230C20)</f>
        <v>3.9084583315021313E-5</v>
      </c>
      <c r="AT37" s="16" t="s">
        <v>37458</v>
      </c>
      <c r="AU37" s="33">
        <f>IF(D6L1230C5=0,0,D6L1230C18/D6L1230C5)</f>
        <v>6.0876136766121206E-2</v>
      </c>
      <c r="AV37" s="16" t="s">
        <v>37459</v>
      </c>
      <c r="AW37" s="33">
        <f>CHOOSE(MIN(D6L1230C9,RUN_YEARS),B7L812C1,B7L812C10,B7L812C19,B7L812C28,B7L812C37)</f>
        <v>2848.555314946957</v>
      </c>
      <c r="AX37" s="16" t="s">
        <v>37460</v>
      </c>
      <c r="AY37" s="33">
        <f>IF(D6L1230C23=0,0,D6L1230C19/D6L1230C23)</f>
        <v>3.9084583315021306E-5</v>
      </c>
      <c r="AZ37" s="16" t="s">
        <v>37461</v>
      </c>
      <c r="BA37" s="33">
        <f>IF(D6L1230C5=0,0,D6L1230C19/D6L1230C5)</f>
        <v>0.43912386323387875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144.97113456633676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72.485567283168379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36.24278364158419</v>
      </c>
      <c r="R38" s="16" t="s">
        <v>37465</v>
      </c>
      <c r="S38" s="15">
        <f>D6L1231C5-D6L1231C7</f>
        <v>36.24278364158419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33.780181928502024</v>
      </c>
      <c r="X38" s="16" t="s">
        <v>37467</v>
      </c>
      <c r="Y38" s="33">
        <f>D6L1231C7-D6L1231C10</f>
        <v>2.4626017130821651</v>
      </c>
      <c r="Z38" s="16" t="s">
        <v>37468</v>
      </c>
      <c r="AA38" s="33">
        <f>CHOOSE(MIN(D6L1231C9,RUN_YEARS),B7L812C7,B7L812C16,B7L812C25,B7L812C34,B7L812C43)</f>
        <v>210630</v>
      </c>
      <c r="AB38" s="16" t="s">
        <v>37469</v>
      </c>
      <c r="AC38" s="33">
        <f>IF(D6L1231C12=0,0,D6L1231C10/D6L1231C12)</f>
        <v>1.6037687854769986E-4</v>
      </c>
      <c r="AD38" s="16" t="s">
        <v>37470</v>
      </c>
      <c r="AE38" s="33">
        <f>IF(D6L1231C5=0,0,D6L1231C10/D6L1231C5)</f>
        <v>0.4660263166119416</v>
      </c>
      <c r="AF38" s="16" t="s">
        <v>37471</v>
      </c>
      <c r="AG38" s="33">
        <f>CHOOSE(MIN(D6L1231C9,RUN_YEARS),B7L812C5,B7L812C14,B7L812C23,B7L812C32,B7L812C41)</f>
        <v>5905.8045873482624</v>
      </c>
      <c r="AH38" s="16" t="s">
        <v>37472</v>
      </c>
      <c r="AI38" s="33">
        <f>IF(D6L1231C15=0,0,D6L1231C11/D6L1231C15)</f>
        <v>4.1697988422402006E-4</v>
      </c>
      <c r="AJ38" s="16" t="s">
        <v>37473</v>
      </c>
      <c r="AK38" s="33">
        <f>IF(D6L1231C5=0,0,D6L1231C11/D6L1231C5)</f>
        <v>3.3973683388058375E-2</v>
      </c>
      <c r="AL38" s="16" t="s">
        <v>37474</v>
      </c>
      <c r="AM38" s="33">
        <f>D6L1231C8*CHOOSE(MIN(D6L1231C9,RUN_YEARS),B7L812C4,B7L812C13,B7L812C22,B7L812C31,B7L812C40)</f>
        <v>4.4126413075000386</v>
      </c>
      <c r="AN38" s="16" t="s">
        <v>37475</v>
      </c>
      <c r="AO38" s="33">
        <f>D6L1231C8-D6L1231C18</f>
        <v>31.830142334084151</v>
      </c>
      <c r="AP38" s="16" t="s">
        <v>37476</v>
      </c>
      <c r="AQ38" s="33">
        <f>CHOOSE(MIN(D6L1231C9,RUN_YEARS),B7L812C2,B7L812C11,B7L812C20,B7L812C29,B7L812C38)</f>
        <v>394.89778957017006</v>
      </c>
      <c r="AR38" s="16" t="s">
        <v>37477</v>
      </c>
      <c r="AS38" s="33">
        <f>IF(D6L1231C20=0,0,D6L1231C18/D6L1231C20)</f>
        <v>1.1174135242192712E-2</v>
      </c>
      <c r="AT38" s="16" t="s">
        <v>37478</v>
      </c>
      <c r="AU38" s="33">
        <f>IF(D6L1231C5=0,0,D6L1231C18/D6L1231C5)</f>
        <v>6.0876136766121199E-2</v>
      </c>
      <c r="AV38" s="16" t="s">
        <v>37479</v>
      </c>
      <c r="AW38" s="33">
        <f>CHOOSE(MIN(D6L1231C9,RUN_YEARS),B7L812C1,B7L812C10,B7L812C19,B7L812C28,B7L812C37)</f>
        <v>2848.555314946957</v>
      </c>
      <c r="AX38" s="16" t="s">
        <v>37480</v>
      </c>
      <c r="AY38" s="33">
        <f>IF(D6L1231C23=0,0,D6L1231C19/D6L1231C23)</f>
        <v>1.1174135242192712E-2</v>
      </c>
      <c r="AZ38" s="16" t="s">
        <v>37481</v>
      </c>
      <c r="BA38" s="33">
        <f>IF(D6L1231C5=0,0,D6L1231C19/D6L1231C5)</f>
        <v>0.43912386323387881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210630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5905.8045873482624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394.89778957017006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2848.555314946957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3873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3873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1549.2</v>
      </c>
      <c r="R40" s="16" t="s">
        <v>37506</v>
      </c>
      <c r="S40" s="15">
        <f>D6L1233C5-D6L1233C7</f>
        <v>2323.8000000000002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1443.9359393904401</v>
      </c>
      <c r="X40" s="16" t="s">
        <v>37508</v>
      </c>
      <c r="Y40" s="33">
        <f>D6L1233C7-D6L1233C10</f>
        <v>105.26406060955992</v>
      </c>
      <c r="Z40" s="16" t="s">
        <v>37509</v>
      </c>
      <c r="AA40" s="33">
        <f>CHOOSE(MIN(D6L1233C9,RUN_YEARS),B7L812C7,B7L812C16,B7L812C25,B7L812C34,B7L812C43)</f>
        <v>210630</v>
      </c>
      <c r="AB40" s="16" t="s">
        <v>37510</v>
      </c>
      <c r="AC40" s="33">
        <f>IF(D6L1233C12=0,0,D6L1233C10/D6L1233C12)</f>
        <v>6.8553194672669616E-3</v>
      </c>
      <c r="AD40" s="16" t="s">
        <v>37511</v>
      </c>
      <c r="AE40" s="33">
        <f>IF(D6L1233C5=0,0,D6L1233C10/D6L1233C5)</f>
        <v>0.37282105328955334</v>
      </c>
      <c r="AF40" s="16" t="s">
        <v>37512</v>
      </c>
      <c r="AG40" s="33">
        <f>CHOOSE(MIN(D6L1233C9,RUN_YEARS),B7L812C5,B7L812C14,B7L812C23,B7L812C32,B7L812C41)</f>
        <v>5905.8045873482624</v>
      </c>
      <c r="AH40" s="16" t="s">
        <v>37513</v>
      </c>
      <c r="AI40" s="33">
        <f>IF(D6L1233C15=0,0,D6L1233C11/D6L1233C15)</f>
        <v>1.7823830614894089E-2</v>
      </c>
      <c r="AJ40" s="16" t="s">
        <v>37514</v>
      </c>
      <c r="AK40" s="33">
        <f>IF(D6L1233C5=0,0,D6L1233C11/D6L1233C5)</f>
        <v>2.7178946710446662E-2</v>
      </c>
      <c r="AL40" s="16" t="s">
        <v>37515</v>
      </c>
      <c r="AM40" s="33">
        <f>D6L1233C8*CHOOSE(MIN(D6L1233C9,RUN_YEARS),B7L812C4,B7L812C13,B7L812C22,B7L812C31,B7L812C40)</f>
        <v>282.92793323422495</v>
      </c>
      <c r="AN40" s="16" t="s">
        <v>37516</v>
      </c>
      <c r="AO40" s="33">
        <f>D6L1233C8-D6L1233C18</f>
        <v>2040.8720667657753</v>
      </c>
      <c r="AP40" s="16" t="s">
        <v>37517</v>
      </c>
      <c r="AQ40" s="33">
        <f>CHOOSE(MIN(D6L1233C9,RUN_YEARS),B7L812C2,B7L812C11,B7L812C20,B7L812C29,B7L812C38)</f>
        <v>394.89778957017006</v>
      </c>
      <c r="AR40" s="16" t="s">
        <v>37518</v>
      </c>
      <c r="AS40" s="33">
        <f>IF(D6L1233C20=0,0,D6L1233C18/D6L1233C20)</f>
        <v>0.71645863994878356</v>
      </c>
      <c r="AT40" s="16" t="s">
        <v>37519</v>
      </c>
      <c r="AU40" s="33">
        <f>IF(D6L1233C5=0,0,D6L1233C18/D6L1233C5)</f>
        <v>7.3051364119345458E-2</v>
      </c>
      <c r="AV40" s="16" t="s">
        <v>37520</v>
      </c>
      <c r="AW40" s="33">
        <f>CHOOSE(MIN(D6L1233C9,RUN_YEARS),B7L812C1,B7L812C10,B7L812C19,B7L812C28,B7L812C37)</f>
        <v>2848.555314946957</v>
      </c>
      <c r="AX40" s="16" t="s">
        <v>37521</v>
      </c>
      <c r="AY40" s="33">
        <f>IF(D6L1233C23=0,0,D6L1233C19/D6L1233C23)</f>
        <v>0.71645863994878345</v>
      </c>
      <c r="AZ40" s="16" t="s">
        <v>37522</v>
      </c>
      <c r="BA40" s="33">
        <f>IF(D6L1233C5=0,0,D6L1233C19/D6L1233C5)</f>
        <v>0.52694863588065466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8618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8618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8618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210630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5905.8045873482624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1049.261093300865</v>
      </c>
      <c r="AN41" s="16" t="s">
        <v>37535</v>
      </c>
      <c r="AO41" s="33">
        <f>D6L1234C8-D6L1234C18</f>
        <v>7568.7389066991345</v>
      </c>
      <c r="AP41" s="16" t="s">
        <v>37536</v>
      </c>
      <c r="AQ41" s="33">
        <f>CHOOSE(MIN(D6L1234C9,RUN_YEARS),B7L812C2,B7L812C11,B7L812C20,B7L812C29,B7L812C38)</f>
        <v>394.89778957017006</v>
      </c>
      <c r="AR41" s="16" t="s">
        <v>37537</v>
      </c>
      <c r="AS41" s="33">
        <f>IF(D6L1234C20=0,0,D6L1234C18/D6L1234C20)</f>
        <v>2.6570447366720953</v>
      </c>
      <c r="AT41" s="16" t="s">
        <v>37538</v>
      </c>
      <c r="AU41" s="33">
        <f>IF(D6L1234C5=0,0,D6L1234C18/D6L1234C5)</f>
        <v>0.1217522735322424</v>
      </c>
      <c r="AV41" s="16" t="s">
        <v>37539</v>
      </c>
      <c r="AW41" s="33">
        <f>CHOOSE(MIN(D6L1234C9,RUN_YEARS),B7L812C1,B7L812C10,B7L812C19,B7L812C28,B7L812C37)</f>
        <v>2848.555314946957</v>
      </c>
      <c r="AX41" s="16" t="s">
        <v>37540</v>
      </c>
      <c r="AY41" s="33">
        <f>IF(D6L1234C23=0,0,D6L1234C19/D6L1234C23)</f>
        <v>2.6570447366720953</v>
      </c>
      <c r="AZ41" s="16" t="s">
        <v>37541</v>
      </c>
      <c r="BA41" s="33">
        <f>IF(D6L1234C5=0,0,D6L1234C19/D6L1234C5)</f>
        <v>0.87824772646775751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2777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2777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2777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2588.3101624627238</v>
      </c>
      <c r="X42" s="16" t="s">
        <v>37548</v>
      </c>
      <c r="Y42" s="33">
        <f>D6L1235C7-D6L1235C10</f>
        <v>188.68983753727616</v>
      </c>
      <c r="Z42" s="16" t="s">
        <v>37549</v>
      </c>
      <c r="AA42" s="33">
        <f>CHOOSE(MIN(D6L1235C9,RUN_YEARS),B7L812C7,B7L812C16,B7L812C25,B7L812C34,B7L812C43)</f>
        <v>210630</v>
      </c>
      <c r="AB42" s="16" t="s">
        <v>37550</v>
      </c>
      <c r="AC42" s="33">
        <f>IF(D6L1235C12=0,0,D6L1235C10/D6L1235C12)</f>
        <v>1.2288421224244998E-2</v>
      </c>
      <c r="AD42" s="16" t="s">
        <v>37551</v>
      </c>
      <c r="AE42" s="33">
        <f>IF(D6L1235C5=0,0,D6L1235C10/D6L1235C5)</f>
        <v>0.93205263322388332</v>
      </c>
      <c r="AF42" s="16" t="s">
        <v>37552</v>
      </c>
      <c r="AG42" s="33">
        <f>CHOOSE(MIN(D6L1235C9,RUN_YEARS),B7L812C5,B7L812C14,B7L812C23,B7L812C32,B7L812C41)</f>
        <v>5905.8045873482624</v>
      </c>
      <c r="AH42" s="16" t="s">
        <v>37553</v>
      </c>
      <c r="AI42" s="33">
        <f>IF(D6L1235C15=0,0,D6L1235C11/D6L1235C15)</f>
        <v>3.1949895183037015E-2</v>
      </c>
      <c r="AJ42" s="16" t="s">
        <v>37554</v>
      </c>
      <c r="AK42" s="33">
        <f>IF(D6L1235C5=0,0,D6L1235C11/D6L1235C5)</f>
        <v>6.7947366776116735E-2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394.89778957017006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2848.555314946957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12517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12517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12517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210630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5905.8045873482624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1523.9732078030784</v>
      </c>
      <c r="AN43" s="16" t="s">
        <v>37576</v>
      </c>
      <c r="AO43" s="33">
        <f>D6L1236C8-D6L1236C18</f>
        <v>10993.026792196921</v>
      </c>
      <c r="AP43" s="16" t="s">
        <v>37577</v>
      </c>
      <c r="AQ43" s="33">
        <f>CHOOSE(MIN(D6L1236C9,RUN_YEARS),B7L812C2,B7L812C11,B7L812C20,B7L812C29,B7L812C38)</f>
        <v>394.89778957017006</v>
      </c>
      <c r="AR43" s="16" t="s">
        <v>37578</v>
      </c>
      <c r="AS43" s="33">
        <f>IF(D6L1236C20=0,0,D6L1236C18/D6L1236C20)</f>
        <v>3.8591586178840358</v>
      </c>
      <c r="AT43" s="16" t="s">
        <v>37579</v>
      </c>
      <c r="AU43" s="33">
        <f>IF(D6L1236C5=0,0,D6L1236C18/D6L1236C5)</f>
        <v>0.12175227353224242</v>
      </c>
      <c r="AV43" s="16" t="s">
        <v>37580</v>
      </c>
      <c r="AW43" s="33">
        <f>CHOOSE(MIN(D6L1236C9,RUN_YEARS),B7L812C1,B7L812C10,B7L812C19,B7L812C28,B7L812C37)</f>
        <v>2848.555314946957</v>
      </c>
      <c r="AX43" s="16" t="s">
        <v>37581</v>
      </c>
      <c r="AY43" s="33">
        <f>IF(D6L1236C23=0,0,D6L1236C19/D6L1236C23)</f>
        <v>3.8591586178840349</v>
      </c>
      <c r="AZ43" s="16" t="s">
        <v>37582</v>
      </c>
      <c r="BA43" s="33">
        <f>IF(D6L1236C5=0,0,D6L1236C19/D6L1236C5)</f>
        <v>0.87824772646775751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28064.225556050293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27924.73954703824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4396.0697735191188</v>
      </c>
      <c r="R44" s="16" t="s">
        <v>37586</v>
      </c>
      <c r="S44" s="15">
        <f>SUM(D6L1229C8:D6L1236C8)</f>
        <v>23528.669773519119</v>
      </c>
      <c r="U44" s="21" t="str">
        <f>NULL_VALUE</f>
        <v>n/a</v>
      </c>
      <c r="V44" s="16" t="s">
        <v>37587</v>
      </c>
      <c r="W44" s="33">
        <f>SUM(D6L1229C10:D6L1236C10)</f>
        <v>4097.3684082444151</v>
      </c>
      <c r="X44" s="16" t="s">
        <v>37588</v>
      </c>
      <c r="Y44" s="33">
        <f>SUM(D6L1229C11:D6L1236C11)</f>
        <v>298.70136527470385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1.9452919376368109E-2</v>
      </c>
      <c r="AD44" s="16" t="s">
        <v>37590</v>
      </c>
      <c r="AE44" s="33">
        <f>IF(D6L1237C5=0,0,D6L1237C10/D6L1237C5)</f>
        <v>0.1467289749056582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5.0577590378557094E-2</v>
      </c>
      <c r="AJ44" s="16" t="s">
        <v>37592</v>
      </c>
      <c r="AK44" s="33">
        <f>IF(D6L1237C5=0,0,D6L1237C11/D6L1237C5)</f>
        <v>1.0696657162067776E-2</v>
      </c>
      <c r="AL44" s="16" t="s">
        <v>37593</v>
      </c>
      <c r="AM44" s="33">
        <f>SUM(D6L1229C18:D6L1236C18)</f>
        <v>2864.6690381153039</v>
      </c>
      <c r="AN44" s="16" t="s">
        <v>37594</v>
      </c>
      <c r="AO44" s="33">
        <f>SUM(D6L1229C19:D6L1236C19)</f>
        <v>20664.000735403813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7.2542037807640751</v>
      </c>
      <c r="AT44" s="16" t="s">
        <v>37596</v>
      </c>
      <c r="AU44" s="33">
        <f>IF(D6L1237C5=0,0,D6L1237C18/D6L1237C5)</f>
        <v>0.10258534491574647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7.2542037807640742</v>
      </c>
      <c r="AZ44" s="16" t="s">
        <v>37598</v>
      </c>
      <c r="BA44" s="33">
        <f>IF(D6L1237C5=0,0,D6L1237C19/D6L1237C5)</f>
        <v>0.73998902301652747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906.20578486606064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453.10289243303032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226.55144621651516</v>
      </c>
      <c r="R45" s="16" t="s">
        <v>37603</v>
      </c>
      <c r="S45" s="15">
        <f>D6L1238C5-D6L1238C7</f>
        <v>226.55144621651516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211.15787200678193</v>
      </c>
      <c r="X45" s="16" t="s">
        <v>37605</v>
      </c>
      <c r="Y45" s="33">
        <f>D6L1238C7-D6L1238C10</f>
        <v>15.393574209733231</v>
      </c>
      <c r="Z45" s="16" t="s">
        <v>37606</v>
      </c>
      <c r="AA45" s="33">
        <f>CHOOSE(MIN(D6L1238C9,RUN_YEARS),B7L812C7,B7L812C16,B7L812C25,B7L812C34,B7L812C43)</f>
        <v>210630</v>
      </c>
      <c r="AB45" s="16" t="s">
        <v>37607</v>
      </c>
      <c r="AC45" s="33">
        <f>IF(D6L1238C12=0,0,D6L1238C10/D6L1238C12)</f>
        <v>1.0025061577495224E-3</v>
      </c>
      <c r="AD45" s="16" t="s">
        <v>37608</v>
      </c>
      <c r="AE45" s="33">
        <f>IF(D6L1238C5=0,0,D6L1238C10/D6L1238C5)</f>
        <v>0.46602631661194166</v>
      </c>
      <c r="AF45" s="16" t="s">
        <v>37609</v>
      </c>
      <c r="AG45" s="33">
        <f>CHOOSE(MIN(D6L1238C9,RUN_YEARS),B7L812C5,B7L812C14,B7L812C23,B7L812C32,B7L812C41)</f>
        <v>5905.8045873482624</v>
      </c>
      <c r="AH45" s="16" t="s">
        <v>37610</v>
      </c>
      <c r="AI45" s="33">
        <f>IF(D6L1238C15=0,0,D6L1238C11/D6L1238C15)</f>
        <v>2.6065160101487591E-3</v>
      </c>
      <c r="AJ45" s="16" t="s">
        <v>37611</v>
      </c>
      <c r="AK45" s="33">
        <f>IF(D6L1238C5=0,0,D6L1238C11/D6L1238C5)</f>
        <v>3.3973683388058347E-2</v>
      </c>
      <c r="AL45" s="16" t="s">
        <v>37612</v>
      </c>
      <c r="AM45" s="33">
        <f>D6L1238C8*CHOOSE(MIN(D6L1238C9,RUN_YEARS),B7L812C4,B7L812C13,B7L812C22,B7L812C31,B7L812C40)</f>
        <v>27.583153648878259</v>
      </c>
      <c r="AN45" s="16" t="s">
        <v>37613</v>
      </c>
      <c r="AO45" s="33">
        <f>D6L1238C8-D6L1238C18</f>
        <v>198.96829256763689</v>
      </c>
      <c r="AP45" s="16" t="s">
        <v>37614</v>
      </c>
      <c r="AQ45" s="33">
        <f>CHOOSE(MIN(D6L1238C9,RUN_YEARS),B7L812C2,B7L812C11,B7L812C20,B7L812C29,B7L812C38)</f>
        <v>394.89778957017006</v>
      </c>
      <c r="AR45" s="16" t="s">
        <v>37615</v>
      </c>
      <c r="AS45" s="33">
        <f>IF(D6L1238C20=0,0,D6L1238C18/D6L1238C20)</f>
        <v>6.9848842858556845E-2</v>
      </c>
      <c r="AT45" s="16" t="s">
        <v>37616</v>
      </c>
      <c r="AU45" s="33">
        <f>IF(D6L1238C5=0,0,D6L1238C18/D6L1238C5)</f>
        <v>6.0876136766121206E-2</v>
      </c>
      <c r="AV45" s="16" t="s">
        <v>37617</v>
      </c>
      <c r="AW45" s="33">
        <f>CHOOSE(MIN(D6L1238C9,RUN_YEARS),B7L812C1,B7L812C10,B7L812C19,B7L812C28,B7L812C37)</f>
        <v>2848.555314946957</v>
      </c>
      <c r="AX45" s="16" t="s">
        <v>37618</v>
      </c>
      <c r="AY45" s="33">
        <f>IF(D6L1238C23=0,0,D6L1238C19/D6L1238C23)</f>
        <v>6.9848842858556845E-2</v>
      </c>
      <c r="AZ45" s="16" t="s">
        <v>37619</v>
      </c>
      <c r="BA45" s="33">
        <f>IF(D6L1238C5=0,0,D6L1238C19/D6L1238C5)</f>
        <v>0.43912386323387875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13399.438382828908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13399.438382828908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5359.7753531315639</v>
      </c>
      <c r="R46" s="16" t="s">
        <v>37623</v>
      </c>
      <c r="S46" s="15">
        <f>D6L1239C5-D6L1239C7</f>
        <v>8039.6630296973444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4995.5927313747434</v>
      </c>
      <c r="X46" s="16" t="s">
        <v>37625</v>
      </c>
      <c r="Y46" s="33">
        <f>D6L1239C7-D6L1239C10</f>
        <v>364.18262175682048</v>
      </c>
      <c r="Z46" s="16" t="s">
        <v>37626</v>
      </c>
      <c r="AA46" s="33">
        <f>CHOOSE(MIN(D6L1239C9,RUN_YEARS),B7L812C7,B7L812C16,B7L812C25,B7L812C34,B7L812C43)</f>
        <v>210630</v>
      </c>
      <c r="AB46" s="16" t="s">
        <v>37627</v>
      </c>
      <c r="AC46" s="33">
        <f>IF(D6L1239C12=0,0,D6L1239C10/D6L1239C12)</f>
        <v>2.3717384662083955E-2</v>
      </c>
      <c r="AD46" s="16" t="s">
        <v>37628</v>
      </c>
      <c r="AE46" s="33">
        <f>IF(D6L1239C5=0,0,D6L1239C10/D6L1239C5)</f>
        <v>0.37282105328955339</v>
      </c>
      <c r="AF46" s="16" t="s">
        <v>37629</v>
      </c>
      <c r="AG46" s="33">
        <f>CHOOSE(MIN(D6L1239C9,RUN_YEARS),B7L812C5,B7L812C14,B7L812C23,B7L812C32,B7L812C41)</f>
        <v>5905.8045873482624</v>
      </c>
      <c r="AH46" s="16" t="s">
        <v>37630</v>
      </c>
      <c r="AI46" s="33">
        <f>IF(D6L1239C15=0,0,D6L1239C11/D6L1239C15)</f>
        <v>6.166520012141824E-2</v>
      </c>
      <c r="AJ46" s="16" t="s">
        <v>37631</v>
      </c>
      <c r="AK46" s="33">
        <f>IF(D6L1239C5=0,0,D6L1239C11/D6L1239C5)</f>
        <v>2.7178946710446662E-2</v>
      </c>
      <c r="AL46" s="16" t="s">
        <v>37632</v>
      </c>
      <c r="AM46" s="33">
        <f>D6L1239C8*CHOOSE(MIN(D6L1239C9,RUN_YEARS),B7L812C4,B7L812C13,B7L812C22,B7L812C31,B7L812C40)</f>
        <v>978.84725229876778</v>
      </c>
      <c r="AN46" s="16" t="s">
        <v>37633</v>
      </c>
      <c r="AO46" s="33">
        <f>D6L1239C8-D6L1239C18</f>
        <v>7060.8157773985768</v>
      </c>
      <c r="AP46" s="16" t="s">
        <v>37634</v>
      </c>
      <c r="AQ46" s="33">
        <f>CHOOSE(MIN(D6L1239C9,RUN_YEARS),B7L812C2,B7L812C11,B7L812C20,B7L812C29,B7L812C38)</f>
        <v>394.89778957017006</v>
      </c>
      <c r="AR46" s="16" t="s">
        <v>37635</v>
      </c>
      <c r="AS46" s="33">
        <f>IF(D6L1239C20=0,0,D6L1239C18/D6L1239C20)</f>
        <v>2.4787357087113673</v>
      </c>
      <c r="AT46" s="16" t="s">
        <v>37636</v>
      </c>
      <c r="AU46" s="33">
        <f>IF(D6L1239C5=0,0,D6L1239C18/D6L1239C5)</f>
        <v>7.3051364119345444E-2</v>
      </c>
      <c r="AV46" s="16" t="s">
        <v>37637</v>
      </c>
      <c r="AW46" s="33">
        <f>CHOOSE(MIN(D6L1239C9,RUN_YEARS),B7L812C1,B7L812C10,B7L812C19,B7L812C28,B7L812C37)</f>
        <v>2848.555314946957</v>
      </c>
      <c r="AX46" s="16" t="s">
        <v>37638</v>
      </c>
      <c r="AY46" s="33">
        <f>IF(D6L1239C23=0,0,D6L1239C19/D6L1239C23)</f>
        <v>2.4787357087113668</v>
      </c>
      <c r="AZ46" s="16" t="s">
        <v>37639</v>
      </c>
      <c r="BA46" s="33">
        <f>IF(D6L1239C5=0,0,D6L1239C19/D6L1239C5)</f>
        <v>0.52694863588065455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14305.644167694969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13852.541275261938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5586.3267993480786</v>
      </c>
      <c r="R47" s="16" t="s">
        <v>37643</v>
      </c>
      <c r="S47" s="15">
        <f>SUM(D6L1238C8:D6L1239C8)</f>
        <v>8266.2144759138591</v>
      </c>
      <c r="U47" s="21" t="str">
        <f>NULL_VALUE</f>
        <v>n/a</v>
      </c>
      <c r="V47" s="16" t="s">
        <v>37644</v>
      </c>
      <c r="W47" s="33">
        <f>SUM(D6L1238C10:D6L1239C10)</f>
        <v>5206.7506033815253</v>
      </c>
      <c r="X47" s="16" t="s">
        <v>37645</v>
      </c>
      <c r="Y47" s="33">
        <f>SUM(D6L1238C11:D6L1239C11)</f>
        <v>379.57619596655371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2.4719890819833477E-2</v>
      </c>
      <c r="AD47" s="16" t="s">
        <v>37647</v>
      </c>
      <c r="AE47" s="33">
        <f>IF(D6L1240C5=0,0,D6L1240C10/D6L1240C5)</f>
        <v>0.37586970505403317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6.4271716131567E-2</v>
      </c>
      <c r="AJ47" s="16" t="s">
        <v>37649</v>
      </c>
      <c r="AK47" s="33">
        <f>IF(D6L1240C5=0,0,D6L1240C11/D6L1240C5)</f>
        <v>2.7401195811226797E-2</v>
      </c>
      <c r="AL47" s="16" t="s">
        <v>37650</v>
      </c>
      <c r="AM47" s="33">
        <f>SUM(D6L1238C18:D6L1239C18)</f>
        <v>1006.430405947646</v>
      </c>
      <c r="AN47" s="16" t="s">
        <v>37651</v>
      </c>
      <c r="AO47" s="33">
        <f>SUM(D6L1238C19:D6L1239C19)</f>
        <v>7259.7840699662138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2.5485845515699239</v>
      </c>
      <c r="AT47" s="16" t="s">
        <v>37653</v>
      </c>
      <c r="AU47" s="33">
        <f>IF(D6L1240C5=0,0,D6L1240C18/D6L1240C5)</f>
        <v>7.265312450250147E-2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2.5485845515699235</v>
      </c>
      <c r="AZ47" s="16" t="s">
        <v>37655</v>
      </c>
      <c r="BA47" s="33">
        <f>IF(D6L1240C5=0,0,D6L1240C19/D6L1240C5)</f>
        <v>0.52407597463223865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61171.532761933348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54893.758743870079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16540.635533652152</v>
      </c>
      <c r="R48" s="16" t="s">
        <v>37660</v>
      </c>
      <c r="S48" s="15">
        <f>SUM(D6L1228C8,D6L1237C8,D6L1240C8)</f>
        <v>38353.123210217927</v>
      </c>
      <c r="U48" s="21" t="str">
        <f>NULL_VALUE</f>
        <v>n/a</v>
      </c>
      <c r="V48" s="16" t="s">
        <v>37661</v>
      </c>
      <c r="W48" s="33">
        <f>SUM(D6L1228C10,D6L1237C10,D6L1240C10)</f>
        <v>15300.345892252455</v>
      </c>
      <c r="X48" s="16" t="s">
        <v>37662</v>
      </c>
      <c r="Y48" s="33">
        <f>SUM(D6L1228C11,D6L1237C11,D6L1240C11)</f>
        <v>1240.2896413996943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8.0841813664762063E-2</v>
      </c>
      <c r="AD48" s="16" t="s">
        <v>37664</v>
      </c>
      <c r="AE48" s="33">
        <f>IF(D6L1241C5=0,0,D6L1241C10/D6L1241C5)</f>
        <v>0.27872651176325264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0.21018871552838125</v>
      </c>
      <c r="AJ48" s="16" t="s">
        <v>37666</v>
      </c>
      <c r="AK48" s="33">
        <f>IF(D6L1241C5=0,0,D6L1241C11/D6L1241C5)</f>
        <v>2.2594365366503454E-2</v>
      </c>
      <c r="AL48" s="16" t="s">
        <v>37667</v>
      </c>
      <c r="AM48" s="33">
        <f>SUM(D6L1228C18,D6L1237C18,D6L1240C18)</f>
        <v>4497.9727605908574</v>
      </c>
      <c r="AN48" s="16" t="s">
        <v>37668</v>
      </c>
      <c r="AO48" s="33">
        <f>SUM(D6L1228C19,D6L1237C19,D6L1240C19)</f>
        <v>33855.150449627072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11.895572460002731</v>
      </c>
      <c r="AT48" s="16" t="s">
        <v>37670</v>
      </c>
      <c r="AU48" s="33">
        <f>IF(D6L1241C5=0,0,D6L1241C18/D6L1241C5)</f>
        <v>8.1939602306667345E-2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11.895572460002729</v>
      </c>
      <c r="AZ48" s="16" t="s">
        <v>37672</v>
      </c>
      <c r="BA48" s="33">
        <f>IF(D6L1241C5=0,0,D6L1241C19/D6L1241C5)</f>
        <v>0.61673952056357662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4426.3095933333325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3806.6262502666659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1903.313125133333</v>
      </c>
      <c r="R8" s="16" t="s">
        <v>37681</v>
      </c>
      <c r="S8" s="15">
        <f>D6L1301C5-D6L1301C7</f>
        <v>1903.313125133333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1797.4195102148949</v>
      </c>
      <c r="X8" s="16" t="s">
        <v>37683</v>
      </c>
      <c r="Y8" s="33">
        <f>D6L1301C7-D6L1301C10</f>
        <v>105.89361491843806</v>
      </c>
      <c r="Z8" s="16" t="s">
        <v>37684</v>
      </c>
      <c r="AA8" s="33">
        <f>CHOOSE(MIN(D6L1301C9,RUN_YEARS),B7L813C7,B7L813C16,B7L813C25,B7L813C34,B7L813C43)</f>
        <v>2031.6666666666665</v>
      </c>
      <c r="AB8" s="16" t="s">
        <v>37685</v>
      </c>
      <c r="AC8" s="33">
        <f>IF(D6L1301C12=0,0,D6L1301C10/D6L1301C12)</f>
        <v>0.88470197385474736</v>
      </c>
      <c r="AD8" s="16" t="s">
        <v>37686</v>
      </c>
      <c r="AE8" s="33">
        <f>IF(D6L1301C5=0,0,D6L1301C10/D6L1301C5)</f>
        <v>0.47218176727725242</v>
      </c>
      <c r="AF8" s="16" t="s">
        <v>37687</v>
      </c>
      <c r="AG8" s="33">
        <f>CHOOSE(MIN(D6L1301C9,RUN_YEARS),B7L813C5,B7L813C14,B7L813C23,B7L813C32,B7L813C41)</f>
        <v>46.036195955018222</v>
      </c>
      <c r="AH8" s="16" t="s">
        <v>37688</v>
      </c>
      <c r="AI8" s="33">
        <f>IF(D6L1301C15=0,0,D6L1301C11/D6L1301C15)</f>
        <v>2.300225132022339</v>
      </c>
      <c r="AJ8" s="16" t="s">
        <v>37689</v>
      </c>
      <c r="AK8" s="33">
        <f>IF(D6L1301C5=0,0,D6L1301C11/D6L1301C5)</f>
        <v>2.7818232722747575E-2</v>
      </c>
      <c r="AL8" s="16" t="s">
        <v>37690</v>
      </c>
      <c r="AM8" s="33">
        <f>D6L1301C8*CHOOSE(MIN(D6L1301C9,RUN_YEARS),B7L813C4,B7L813C13,B7L813C22,B7L813C31,B7L813C40)</f>
        <v>324.80477589418268</v>
      </c>
      <c r="AN8" s="16" t="s">
        <v>37691</v>
      </c>
      <c r="AO8" s="33">
        <f>D6L1301C8-D6L1301C18</f>
        <v>1578.5083492391502</v>
      </c>
      <c r="AP8" s="16" t="s">
        <v>37692</v>
      </c>
      <c r="AQ8" s="33">
        <f>CHOOSE(MIN(D6L1301C9,RUN_YEARS),B7L813C2,B7L813C11,B7L813C20,B7L813C29,B7L813C38)</f>
        <v>3.7088874469815392</v>
      </c>
      <c r="AR8" s="16" t="s">
        <v>37693</v>
      </c>
      <c r="AS8" s="33">
        <f>IF(D6L1301C20=0,0,D6L1301C18/D6L1301C20)</f>
        <v>87.574718979009063</v>
      </c>
      <c r="AT8" s="16" t="s">
        <v>37694</v>
      </c>
      <c r="AU8" s="33">
        <f>IF(D6L1301C5=0,0,D6L1301C18/D6L1301C5)</f>
        <v>8.5326153538564264E-2</v>
      </c>
      <c r="AV8" s="16" t="s">
        <v>37695</v>
      </c>
      <c r="AW8" s="33">
        <f>CHOOSE(MIN(D6L1301C9,RUN_YEARS),B7L813C1,B7L813C10,B7L813C19,B7L813C28,B7L813C37)</f>
        <v>18.024703563336647</v>
      </c>
      <c r="AX8" s="16" t="s">
        <v>37696</v>
      </c>
      <c r="AY8" s="33">
        <f>IF(D6L1301C23=0,0,D6L1301C19/D6L1301C23)</f>
        <v>87.574718979009063</v>
      </c>
      <c r="AZ8" s="16" t="s">
        <v>37697</v>
      </c>
      <c r="BA8" s="33">
        <f>IF(D6L1301C5=0,0,D6L1301C19/D6L1301C5)</f>
        <v>0.41467384646143574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7.1888136349491507</v>
      </c>
      <c r="J9" s="16" t="s">
        <v>37718</v>
      </c>
      <c r="K9" s="21">
        <f>IF(FLOW_THRU_100PCT="Y",1,INDEX(VariabilityMatrix,D6L1302C1,D6L1302C9))</f>
        <v>0.61092672130876635</v>
      </c>
      <c r="L9" s="16" t="s">
        <v>37698</v>
      </c>
      <c r="M9" s="15">
        <f>IF(D6L1302C2&lt;&gt;0,D6L1302C2*D6L1302C4,D6L1302C3*D6L1302C4)</f>
        <v>4.3918383440992397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2.1959191720496198</v>
      </c>
      <c r="R9" s="16" t="s">
        <v>37700</v>
      </c>
      <c r="S9" s="15">
        <f>D6L1302C5-D6L1302C7</f>
        <v>2.1959191720496198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2.0748816811833386</v>
      </c>
      <c r="X9" s="16" t="s">
        <v>37702</v>
      </c>
      <c r="Y9" s="33">
        <f>D6L1302C7-D6L1302C10</f>
        <v>0.12103749086628124</v>
      </c>
      <c r="Z9" s="16" t="s">
        <v>37703</v>
      </c>
      <c r="AA9" s="33">
        <f>CHOOSE(MIN(D6L1302C9,RUN_YEARS),B7L813C7,B7L813C16,B7L813C25,B7L813C34,B7L813C43)</f>
        <v>1976.4</v>
      </c>
      <c r="AB9" s="16" t="s">
        <v>37704</v>
      </c>
      <c r="AC9" s="33">
        <f>IF(D6L1302C12=0,0,D6L1302C10/D6L1302C12)</f>
        <v>1.0498288206756419E-3</v>
      </c>
      <c r="AD9" s="16" t="s">
        <v>37705</v>
      </c>
      <c r="AE9" s="33">
        <f>IF(D6L1302C5=0,0,D6L1302C10/D6L1302C5)</f>
        <v>0.47244035836863074</v>
      </c>
      <c r="AF9" s="16" t="s">
        <v>37706</v>
      </c>
      <c r="AG9" s="33">
        <f>CHOOSE(MIN(D6L1302C9,RUN_YEARS),B7L813C5,B7L813C14,B7L813C23,B7L813C32,B7L813C41)</f>
        <v>44.343306437763481</v>
      </c>
      <c r="AH9" s="16" t="s">
        <v>37707</v>
      </c>
      <c r="AI9" s="33">
        <f>IF(D6L1302C15=0,0,D6L1302C11/D6L1302C15)</f>
        <v>2.7295549337566704E-3</v>
      </c>
      <c r="AJ9" s="16" t="s">
        <v>37708</v>
      </c>
      <c r="AK9" s="33">
        <f>IF(D6L1302C5=0,0,D6L1302C11/D6L1302C5)</f>
        <v>2.7559641631369258E-2</v>
      </c>
      <c r="AL9" s="16" t="s">
        <v>37709</v>
      </c>
      <c r="AM9" s="33">
        <f>D6L1302C8*CHOOSE(MIN(D6L1302C9,RUN_YEARS),B7L813C4,B7L813C13,B7L813C22,B7L813C31,B7L813C40)</f>
        <v>0.36908468897934271</v>
      </c>
      <c r="AN9" s="16" t="s">
        <v>37710</v>
      </c>
      <c r="AO9" s="33">
        <f>D6L1302C8-D6L1302C18</f>
        <v>1.8268344830702772</v>
      </c>
      <c r="AP9" s="16" t="s">
        <v>37711</v>
      </c>
      <c r="AQ9" s="33">
        <f>CHOOSE(MIN(D6L1302C9,RUN_YEARS),B7L813C2,B7L813C11,B7L813C20,B7L813C29,B7L813C38)</f>
        <v>3.4966466393145939</v>
      </c>
      <c r="AR9" s="16" t="s">
        <v>37712</v>
      </c>
      <c r="AS9" s="33">
        <f>IF(D6L1302C20=0,0,D6L1302C18/D6L1302C20)</f>
        <v>0.10555389979345754</v>
      </c>
      <c r="AT9" s="16" t="s">
        <v>37713</v>
      </c>
      <c r="AU9" s="33">
        <f>IF(D6L1302C5=0,0,D6L1302C18/D6L1302C5)</f>
        <v>8.4038769203615013E-2</v>
      </c>
      <c r="AV9" s="16" t="s">
        <v>37714</v>
      </c>
      <c r="AW9" s="33">
        <f>CHOOSE(MIN(D6L1302C9,RUN_YEARS),B7L813C1,B7L813C10,B7L813C19,B7L813C28,B7L813C37)</f>
        <v>17.307124479956997</v>
      </c>
      <c r="AX9" s="16" t="s">
        <v>37715</v>
      </c>
      <c r="AY9" s="33">
        <f>IF(D6L1302C23=0,0,D6L1302C19/D6L1302C23)</f>
        <v>0.10555389979345757</v>
      </c>
      <c r="AZ9" s="16" t="s">
        <v>37716</v>
      </c>
      <c r="BA9" s="33">
        <f>IF(D6L1302C5=0,0,D6L1302C19/D6L1302C5)</f>
        <v>0.41596123079638503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0.85597215802431548</v>
      </c>
      <c r="J10" s="16" t="s">
        <v>37739</v>
      </c>
      <c r="K10" s="21">
        <f>IF(FLOW_THRU_100PCT="Y",1,INDEX(VariabilityMatrix,D6L1303C1,D6L1303C9))</f>
        <v>0.61092672130876635</v>
      </c>
      <c r="L10" s="16" t="s">
        <v>37719</v>
      </c>
      <c r="M10" s="15">
        <f>IF(D6L1303C2&lt;&gt;0,D6L1303C2*D6L1303C4,D6L1303C3*D6L1303C4)</f>
        <v>0.52293626403338433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0.26146813201669217</v>
      </c>
      <c r="R10" s="16" t="s">
        <v>37721</v>
      </c>
      <c r="S10" s="15">
        <f>D6L1303C5-D6L1303C7</f>
        <v>0.26146813201669217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0.24705619598388501</v>
      </c>
      <c r="X10" s="16" t="s">
        <v>37723</v>
      </c>
      <c r="Y10" s="33">
        <f>D6L1303C7-D6L1303C10</f>
        <v>1.441193603280716E-2</v>
      </c>
      <c r="Z10" s="16" t="s">
        <v>37724</v>
      </c>
      <c r="AA10" s="33">
        <f>CHOOSE(MIN(D6L1303C9,RUN_YEARS),B7L813C7,B7L813C16,B7L813C25,B7L813C34,B7L813C43)</f>
        <v>1976.4</v>
      </c>
      <c r="AB10" s="16" t="s">
        <v>37725</v>
      </c>
      <c r="AC10" s="33">
        <f>IF(D6L1303C12=0,0,D6L1303C10/D6L1303C12)</f>
        <v>1.250031349847627E-4</v>
      </c>
      <c r="AD10" s="16" t="s">
        <v>37726</v>
      </c>
      <c r="AE10" s="33">
        <f>IF(D6L1303C5=0,0,D6L1303C10/D6L1303C5)</f>
        <v>0.47244035836863074</v>
      </c>
      <c r="AF10" s="16" t="s">
        <v>37727</v>
      </c>
      <c r="AG10" s="33">
        <f>CHOOSE(MIN(D6L1303C9,RUN_YEARS),B7L813C5,B7L813C14,B7L813C23,B7L813C32,B7L813C41)</f>
        <v>44.343306437763481</v>
      </c>
      <c r="AH10" s="16" t="s">
        <v>37728</v>
      </c>
      <c r="AI10" s="33">
        <f>IF(D6L1303C15=0,0,D6L1303C11/D6L1303C15)</f>
        <v>3.2500815096038309E-4</v>
      </c>
      <c r="AJ10" s="16" t="s">
        <v>37729</v>
      </c>
      <c r="AK10" s="33">
        <f>IF(D6L1303C5=0,0,D6L1303C11/D6L1303C5)</f>
        <v>2.7559641631369248E-2</v>
      </c>
      <c r="AL10" s="16" t="s">
        <v>37730</v>
      </c>
      <c r="AM10" s="33">
        <f>D6L1303C8*CHOOSE(MIN(D6L1303C9,RUN_YEARS),B7L813C4,B7L813C13,B7L813C22,B7L813C31,B7L813C40)</f>
        <v>4.3946920001302271E-2</v>
      </c>
      <c r="AN10" s="16" t="s">
        <v>37731</v>
      </c>
      <c r="AO10" s="33">
        <f>D6L1303C8-D6L1303C18</f>
        <v>0.2175212120153899</v>
      </c>
      <c r="AP10" s="16" t="s">
        <v>37732</v>
      </c>
      <c r="AQ10" s="33">
        <f>CHOOSE(MIN(D6L1303C9,RUN_YEARS),B7L813C2,B7L813C11,B7L813C20,B7L813C29,B7L813C38)</f>
        <v>3.4966466393145939</v>
      </c>
      <c r="AR10" s="16" t="s">
        <v>37733</v>
      </c>
      <c r="AS10" s="33">
        <f>IF(D6L1303C20=0,0,D6L1303C18/D6L1303C20)</f>
        <v>1.2568304588511884E-2</v>
      </c>
      <c r="AT10" s="16" t="s">
        <v>37734</v>
      </c>
      <c r="AU10" s="33">
        <f>IF(D6L1303C5=0,0,D6L1303C18/D6L1303C5)</f>
        <v>8.4038769203615013E-2</v>
      </c>
      <c r="AV10" s="16" t="s">
        <v>37735</v>
      </c>
      <c r="AW10" s="33">
        <f>CHOOSE(MIN(D6L1303C9,RUN_YEARS),B7L813C1,B7L813C10,B7L813C19,B7L813C28,B7L813C37)</f>
        <v>17.307124479956997</v>
      </c>
      <c r="AX10" s="16" t="s">
        <v>37736</v>
      </c>
      <c r="AY10" s="33">
        <f>IF(D6L1303C23=0,0,D6L1303C19/D6L1303C23)</f>
        <v>1.2568304588511886E-2</v>
      </c>
      <c r="AZ10" s="16" t="s">
        <v>37737</v>
      </c>
      <c r="BA10" s="33">
        <f>IF(D6L1303C5=0,0,D6L1303C19/D6L1303C5)</f>
        <v>0.41596123079638497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-1.7357780069992449E-2</v>
      </c>
      <c r="J11" s="16" t="s">
        <v>37760</v>
      </c>
      <c r="K11" s="21">
        <f>IF(FLOW_THRU_100PCT="Y",1,INDEX(VariabilityMatrix,D6L1304C1,D6L1304C9))</f>
        <v>0.61905176758577873</v>
      </c>
      <c r="L11" s="16" t="s">
        <v>37740</v>
      </c>
      <c r="M11" s="15">
        <f>IF(D6L1304C2&lt;&gt;0,D6L1304C2*D6L1304C4,D6L1304C3*D6L1304C4)</f>
        <v>-1.0745364433694027E-2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-5.3726822168470136E-3</v>
      </c>
      <c r="R11" s="16" t="s">
        <v>37742</v>
      </c>
      <c r="S11" s="15">
        <f>D6L1304C5-D6L1304C7</f>
        <v>-5.3726822168470136E-3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-5.0981678116923017E-3</v>
      </c>
      <c r="X11" s="16" t="s">
        <v>37744</v>
      </c>
      <c r="Y11" s="33">
        <f>D6L1304C7-D6L1304C10</f>
        <v>-2.7451440515471187E-4</v>
      </c>
      <c r="Z11" s="16" t="s">
        <v>37745</v>
      </c>
      <c r="AA11" s="33">
        <f>CHOOSE(MIN(D6L1304C9,RUN_YEARS),B7L813C7,B7L813C16,B7L813C25,B7L813C34,B7L813C43)</f>
        <v>2040</v>
      </c>
      <c r="AB11" s="16" t="s">
        <v>37746</v>
      </c>
      <c r="AC11" s="33">
        <f>IF(D6L1304C12=0,0,D6L1304C10/D6L1304C12)</f>
        <v>-2.4991018684766186E-6</v>
      </c>
      <c r="AD11" s="16" t="s">
        <v>37747</v>
      </c>
      <c r="AE11" s="33">
        <f>IF(D6L1304C5=0,0,D6L1304C10/D6L1304C5)</f>
        <v>0.47445275989952257</v>
      </c>
      <c r="AF11" s="16" t="s">
        <v>37748</v>
      </c>
      <c r="AG11" s="33">
        <f>CHOOSE(MIN(D6L1304C9,RUN_YEARS),B7L813C5,B7L813C14,B7L813C23,B7L813C32,B7L813C41)</f>
        <v>42.248163171276943</v>
      </c>
      <c r="AH11" s="16" t="s">
        <v>37749</v>
      </c>
      <c r="AI11" s="33">
        <f>IF(D6L1304C15=0,0,D6L1304C11/D6L1304C15)</f>
        <v>-6.4976648580391929E-6</v>
      </c>
      <c r="AJ11" s="16" t="s">
        <v>37750</v>
      </c>
      <c r="AK11" s="33">
        <f>IF(D6L1304C5=0,0,D6L1304C11/D6L1304C5)</f>
        <v>2.5547240100477417E-2</v>
      </c>
      <c r="AL11" s="16" t="s">
        <v>37751</v>
      </c>
      <c r="AM11" s="33">
        <f>D6L1304C8*CHOOSE(MIN(D6L1304C9,RUN_YEARS),B7L813C4,B7L813C13,B7L813C22,B7L813C31,B7L813C40)</f>
        <v>-9.8990986089114502E-4</v>
      </c>
      <c r="AN11" s="16" t="s">
        <v>37752</v>
      </c>
      <c r="AO11" s="33">
        <f>D6L1304C8-D6L1304C18</f>
        <v>-4.382772355955869E-3</v>
      </c>
      <c r="AP11" s="16" t="s">
        <v>37753</v>
      </c>
      <c r="AQ11" s="33">
        <f>CHOOSE(MIN(D6L1304C9,RUN_YEARS),B7L813C2,B7L813C11,B7L813C20,B7L813C29,B7L813C38)</f>
        <v>3.8246759280403881</v>
      </c>
      <c r="AR11" s="16" t="s">
        <v>37754</v>
      </c>
      <c r="AS11" s="33">
        <f>IF(D6L1304C20=0,0,D6L1304C18/D6L1304C20)</f>
        <v>-2.5882189223763475E-4</v>
      </c>
      <c r="AT11" s="16" t="s">
        <v>37755</v>
      </c>
      <c r="AU11" s="33">
        <f>IF(D6L1304C5=0,0,D6L1304C18/D6L1304C5)</f>
        <v>9.2124363673241658E-2</v>
      </c>
      <c r="AV11" s="16" t="s">
        <v>37756</v>
      </c>
      <c r="AW11" s="33">
        <f>CHOOSE(MIN(D6L1304C9,RUN_YEARS),B7L813C1,B7L813C10,B7L813C19,B7L813C28,B7L813C37)</f>
        <v>16.933545760232171</v>
      </c>
      <c r="AX11" s="16" t="s">
        <v>37757</v>
      </c>
      <c r="AY11" s="33">
        <f>IF(D6L1304C23=0,0,D6L1304C19/D6L1304C23)</f>
        <v>-2.588218922376348E-4</v>
      </c>
      <c r="AZ11" s="16" t="s">
        <v>37758</v>
      </c>
      <c r="BA11" s="33">
        <f>IF(D6L1304C5=0,0,D6L1304C19/D6L1304C5)</f>
        <v>0.40787563632675838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31.084370083111907</v>
      </c>
      <c r="J12" s="16" t="s">
        <v>37781</v>
      </c>
      <c r="K12" s="21">
        <f>IF(FLOW_THRU_100PCT="Y",1,INDEX(VariabilityMatrix,D6L1305C1,D6L1305C9))</f>
        <v>0.32581930471580645</v>
      </c>
      <c r="L12" s="16" t="s">
        <v>37761</v>
      </c>
      <c r="M12" s="15">
        <f>IF(D6L1305C2&lt;&gt;0,D6L1305C2*D6L1305C4,D6L1305C3*D6L1305C4)</f>
        <v>10.127887848008337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5.0639439240041684</v>
      </c>
      <c r="R12" s="16" t="s">
        <v>37763</v>
      </c>
      <c r="S12" s="15">
        <f>D6L1305C5-D6L1305C7</f>
        <v>5.0639439240041684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4.7848229644303588</v>
      </c>
      <c r="X12" s="16" t="s">
        <v>37765</v>
      </c>
      <c r="Y12" s="33">
        <f>D6L1305C7-D6L1305C10</f>
        <v>0.27912095957380956</v>
      </c>
      <c r="Z12" s="16" t="s">
        <v>37766</v>
      </c>
      <c r="AA12" s="33">
        <f>CHOOSE(MIN(D6L1305C9,RUN_YEARS),B7L813C7,B7L813C16,B7L813C25,B7L813C34,B7L813C43)</f>
        <v>1976.4</v>
      </c>
      <c r="AB12" s="16" t="s">
        <v>37767</v>
      </c>
      <c r="AC12" s="33">
        <f>IF(D6L1305C12=0,0,D6L1305C10/D6L1305C12)</f>
        <v>2.4209790348261274E-3</v>
      </c>
      <c r="AD12" s="16" t="s">
        <v>37768</v>
      </c>
      <c r="AE12" s="33">
        <f>IF(D6L1305C5=0,0,D6L1305C10/D6L1305C5)</f>
        <v>0.47244035836863074</v>
      </c>
      <c r="AF12" s="16" t="s">
        <v>37769</v>
      </c>
      <c r="AG12" s="33">
        <f>CHOOSE(MIN(D6L1305C9,RUN_YEARS),B7L813C5,B7L813C14,B7L813C23,B7L813C32,B7L813C41)</f>
        <v>44.343306437763481</v>
      </c>
      <c r="AH12" s="16" t="s">
        <v>37770</v>
      </c>
      <c r="AI12" s="33">
        <f>IF(D6L1305C15=0,0,D6L1305C11/D6L1305C15)</f>
        <v>6.2945454905479403E-3</v>
      </c>
      <c r="AJ12" s="16" t="s">
        <v>37771</v>
      </c>
      <c r="AK12" s="33">
        <f>IF(D6L1305C5=0,0,D6L1305C11/D6L1305C5)</f>
        <v>2.7559641631369276E-2</v>
      </c>
      <c r="AL12" s="16" t="s">
        <v>37772</v>
      </c>
      <c r="AM12" s="33">
        <f>D6L1305C8*CHOOSE(MIN(D6L1305C9,RUN_YEARS),B7L813C4,B7L813C13,B7L813C22,B7L813C31,B7L813C40)</f>
        <v>0.85113522937886976</v>
      </c>
      <c r="AN12" s="16" t="s">
        <v>37773</v>
      </c>
      <c r="AO12" s="33">
        <f>D6L1305C8-D6L1305C18</f>
        <v>4.2128086946252985</v>
      </c>
      <c r="AP12" s="16" t="s">
        <v>37774</v>
      </c>
      <c r="AQ12" s="33">
        <f>CHOOSE(MIN(D6L1305C9,RUN_YEARS),B7L813C2,B7L813C11,B7L813C20,B7L813C29,B7L813C38)</f>
        <v>3.4966466393145939</v>
      </c>
      <c r="AR12" s="16" t="s">
        <v>37775</v>
      </c>
      <c r="AS12" s="33">
        <f>IF(D6L1305C20=0,0,D6L1305C18/D6L1305C20)</f>
        <v>0.24341471048550326</v>
      </c>
      <c r="AT12" s="16" t="s">
        <v>37776</v>
      </c>
      <c r="AU12" s="33">
        <f>IF(D6L1305C5=0,0,D6L1305C18/D6L1305C5)</f>
        <v>8.4038769203615013E-2</v>
      </c>
      <c r="AV12" s="16" t="s">
        <v>37777</v>
      </c>
      <c r="AW12" s="33">
        <f>CHOOSE(MIN(D6L1305C9,RUN_YEARS),B7L813C1,B7L813C10,B7L813C19,B7L813C28,B7L813C37)</f>
        <v>17.307124479956997</v>
      </c>
      <c r="AX12" s="16" t="s">
        <v>37778</v>
      </c>
      <c r="AY12" s="33">
        <f>IF(D6L1305C23=0,0,D6L1305C19/D6L1305C23)</f>
        <v>0.24341471048550326</v>
      </c>
      <c r="AZ12" s="16" t="s">
        <v>37779</v>
      </c>
      <c r="BA12" s="33">
        <f>IF(D6L1305C5=0,0,D6L1305C19/D6L1305C5)</f>
        <v>0.41596123079638497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11.073073220543378</v>
      </c>
      <c r="J13" s="16" t="s">
        <v>37802</v>
      </c>
      <c r="K13" s="21">
        <f>IF(FLOW_THRU_100PCT="Y",1,INDEX(VariabilityMatrix,D6L1306C1,D6L1306C9))</f>
        <v>0.61092672130876635</v>
      </c>
      <c r="L13" s="16" t="s">
        <v>37782</v>
      </c>
      <c r="M13" s="15">
        <f>IF(D6L1306C2&lt;&gt;0,D6L1306C2*D6L1306C4,D6L1306C3*D6L1306C4)</f>
        <v>6.7648363174384682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3.3824181587192341</v>
      </c>
      <c r="R13" s="16" t="s">
        <v>37784</v>
      </c>
      <c r="S13" s="15">
        <f>D6L1306C5-D6L1306C7</f>
        <v>3.3824181587192341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3.1959816941157584</v>
      </c>
      <c r="X13" s="16" t="s">
        <v>37786</v>
      </c>
      <c r="Y13" s="33">
        <f>D6L1306C7-D6L1306C10</f>
        <v>0.18643646460347574</v>
      </c>
      <c r="Z13" s="16" t="s">
        <v>37787</v>
      </c>
      <c r="AA13" s="33">
        <f>CHOOSE(MIN(D6L1306C9,RUN_YEARS),B7L813C7,B7L813C16,B7L813C25,B7L813C34,B7L813C43)</f>
        <v>1976.4</v>
      </c>
      <c r="AB13" s="16" t="s">
        <v>37788</v>
      </c>
      <c r="AC13" s="33">
        <f>IF(D6L1306C12=0,0,D6L1306C10/D6L1306C12)</f>
        <v>1.617072300200242E-3</v>
      </c>
      <c r="AD13" s="16" t="s">
        <v>37789</v>
      </c>
      <c r="AE13" s="33">
        <f>IF(D6L1306C5=0,0,D6L1306C10/D6L1306C5)</f>
        <v>0.47244035836863074</v>
      </c>
      <c r="AF13" s="16" t="s">
        <v>37790</v>
      </c>
      <c r="AG13" s="33">
        <f>CHOOSE(MIN(D6L1306C9,RUN_YEARS),B7L813C5,B7L813C14,B7L813C23,B7L813C32,B7L813C41)</f>
        <v>44.343306437763481</v>
      </c>
      <c r="AH13" s="16" t="s">
        <v>37791</v>
      </c>
      <c r="AI13" s="33">
        <f>IF(D6L1306C15=0,0,D6L1306C11/D6L1306C15)</f>
        <v>4.2043879805206278E-3</v>
      </c>
      <c r="AJ13" s="16" t="s">
        <v>37792</v>
      </c>
      <c r="AK13" s="33">
        <f>IF(D6L1306C5=0,0,D6L1306C11/D6L1306C5)</f>
        <v>2.7559641631369234E-2</v>
      </c>
      <c r="AL13" s="16" t="s">
        <v>37793</v>
      </c>
      <c r="AM13" s="33">
        <f>D6L1306C8*CHOOSE(MIN(D6L1306C9,RUN_YEARS),B7L813C4,B7L813C13,B7L813C22,B7L813C31,B7L813C40)</f>
        <v>0.56850851798144431</v>
      </c>
      <c r="AN13" s="16" t="s">
        <v>37794</v>
      </c>
      <c r="AO13" s="33">
        <f>D6L1306C8-D6L1306C18</f>
        <v>2.8139096407377897</v>
      </c>
      <c r="AP13" s="16" t="s">
        <v>37795</v>
      </c>
      <c r="AQ13" s="33">
        <f>CHOOSE(MIN(D6L1306C9,RUN_YEARS),B7L813C2,B7L813C11,B7L813C20,B7L813C29,B7L813C38)</f>
        <v>3.4966466393145939</v>
      </c>
      <c r="AR13" s="16" t="s">
        <v>37796</v>
      </c>
      <c r="AS13" s="33">
        <f>IF(D6L1306C20=0,0,D6L1306C18/D6L1306C20)</f>
        <v>0.1625867800278733</v>
      </c>
      <c r="AT13" s="16" t="s">
        <v>37797</v>
      </c>
      <c r="AU13" s="33">
        <f>IF(D6L1306C5=0,0,D6L1306C18/D6L1306C5)</f>
        <v>8.4038769203615013E-2</v>
      </c>
      <c r="AV13" s="16" t="s">
        <v>37798</v>
      </c>
      <c r="AW13" s="33">
        <f>CHOOSE(MIN(D6L1306C9,RUN_YEARS),B7L813C1,B7L813C10,B7L813C19,B7L813C28,B7L813C37)</f>
        <v>17.307124479956997</v>
      </c>
      <c r="AX13" s="16" t="s">
        <v>37799</v>
      </c>
      <c r="AY13" s="33">
        <f>IF(D6L1306C23=0,0,D6L1306C19/D6L1306C23)</f>
        <v>0.16258678002787333</v>
      </c>
      <c r="AZ13" s="16" t="s">
        <v>37800</v>
      </c>
      <c r="BA13" s="33">
        <f>IF(D6L1306C5=0,0,D6L1306C19/D6L1306C5)</f>
        <v>0.41596123079638497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0.40450664500948619</v>
      </c>
      <c r="J14" s="16" t="s">
        <v>37823</v>
      </c>
      <c r="K14" s="21">
        <f>IF(FLOW_THRU_100PCT="Y",1,INDEX(VariabilityMatrix,D6L1307C1,D6L1307C9))</f>
        <v>0.61905176758577873</v>
      </c>
      <c r="L14" s="16" t="s">
        <v>37803</v>
      </c>
      <c r="M14" s="15">
        <f>IF(D6L1307C2&lt;&gt;0,D6L1307C2*D6L1307C4,D6L1307C3*D6L1307C4)</f>
        <v>0.25041055359331554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0.12520527679665777</v>
      </c>
      <c r="R14" s="16" t="s">
        <v>37805</v>
      </c>
      <c r="S14" s="15">
        <f>D6L1307C5-D6L1307C7</f>
        <v>0.12520527679665777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0.11880797826031587</v>
      </c>
      <c r="X14" s="16" t="s">
        <v>37807</v>
      </c>
      <c r="Y14" s="33">
        <f>D6L1307C7-D6L1307C10</f>
        <v>6.3972985363418972E-3</v>
      </c>
      <c r="Z14" s="16" t="s">
        <v>37808</v>
      </c>
      <c r="AA14" s="33">
        <f>CHOOSE(MIN(D6L1307C9,RUN_YEARS),B7L813C7,B7L813C16,B7L813C25,B7L813C34,B7L813C43)</f>
        <v>2040</v>
      </c>
      <c r="AB14" s="16" t="s">
        <v>37809</v>
      </c>
      <c r="AC14" s="33">
        <f>IF(D6L1307C12=0,0,D6L1307C10/D6L1307C12)</f>
        <v>5.8239205029566603E-5</v>
      </c>
      <c r="AD14" s="16" t="s">
        <v>37810</v>
      </c>
      <c r="AE14" s="33">
        <f>IF(D6L1307C5=0,0,D6L1307C10/D6L1307C5)</f>
        <v>0.47445275989952257</v>
      </c>
      <c r="AF14" s="16" t="s">
        <v>37811</v>
      </c>
      <c r="AG14" s="33">
        <f>CHOOSE(MIN(D6L1307C9,RUN_YEARS),B7L813C5,B7L813C14,B7L813C23,B7L813C32,B7L813C41)</f>
        <v>42.248163171276943</v>
      </c>
      <c r="AH14" s="16" t="s">
        <v>37812</v>
      </c>
      <c r="AI14" s="33">
        <f>IF(D6L1307C15=0,0,D6L1307C11/D6L1307C15)</f>
        <v>1.5142193307687274E-4</v>
      </c>
      <c r="AJ14" s="16" t="s">
        <v>37813</v>
      </c>
      <c r="AK14" s="33">
        <f>IF(D6L1307C5=0,0,D6L1307C11/D6L1307C5)</f>
        <v>2.5547240100477406E-2</v>
      </c>
      <c r="AL14" s="16" t="s">
        <v>37814</v>
      </c>
      <c r="AM14" s="33">
        <f>D6L1307C8*CHOOSE(MIN(D6L1307C9,RUN_YEARS),B7L813C4,B7L813C13,B7L813C22,B7L813C31,B7L813C40)</f>
        <v>2.3068912906848375E-2</v>
      </c>
      <c r="AN14" s="16" t="s">
        <v>37815</v>
      </c>
      <c r="AO14" s="33">
        <f>D6L1307C8-D6L1307C18</f>
        <v>0.1021363638898094</v>
      </c>
      <c r="AP14" s="16" t="s">
        <v>37816</v>
      </c>
      <c r="AQ14" s="33">
        <f>CHOOSE(MIN(D6L1307C9,RUN_YEARS),B7L813C2,B7L813C11,B7L813C20,B7L813C29,B7L813C38)</f>
        <v>3.8246759280403881</v>
      </c>
      <c r="AR14" s="16" t="s">
        <v>37817</v>
      </c>
      <c r="AS14" s="33">
        <f>IF(D6L1307C20=0,0,D6L1307C18/D6L1307C20)</f>
        <v>6.0315993670783941E-3</v>
      </c>
      <c r="AT14" s="16" t="s">
        <v>37818</v>
      </c>
      <c r="AU14" s="33">
        <f>IF(D6L1307C5=0,0,D6L1307C18/D6L1307C5)</f>
        <v>9.2124363673241672E-2</v>
      </c>
      <c r="AV14" s="16" t="s">
        <v>37819</v>
      </c>
      <c r="AW14" s="33">
        <f>CHOOSE(MIN(D6L1307C9,RUN_YEARS),B7L813C1,B7L813C10,B7L813C19,B7L813C28,B7L813C37)</f>
        <v>16.933545760232171</v>
      </c>
      <c r="AX14" s="16" t="s">
        <v>37820</v>
      </c>
      <c r="AY14" s="33">
        <f>IF(D6L1307C23=0,0,D6L1307C19/D6L1307C23)</f>
        <v>6.0315993670783949E-3</v>
      </c>
      <c r="AZ14" s="16" t="s">
        <v>37821</v>
      </c>
      <c r="BA14" s="33">
        <f>IF(D6L1307C5=0,0,D6L1307C19/D6L1307C5)</f>
        <v>0.40787563632675833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0.17592344665532886</v>
      </c>
      <c r="J15" s="16" t="s">
        <v>37844</v>
      </c>
      <c r="K15" s="21">
        <f>IF(FLOW_THRU_100PCT="Y",1,INDEX(VariabilityMatrix,D6L1308C1,D6L1308C9))</f>
        <v>0.61905176758577873</v>
      </c>
      <c r="L15" s="16" t="s">
        <v>37824</v>
      </c>
      <c r="M15" s="15">
        <f>IF(D6L1308C2&lt;&gt;0,D6L1308C2*D6L1308C4,D6L1308C3*D6L1308C4)</f>
        <v>0.10890572061176379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5.4452860305881895E-2</v>
      </c>
      <c r="R15" s="16" t="s">
        <v>37826</v>
      </c>
      <c r="S15" s="15">
        <f>D6L1308C5-D6L1308C7</f>
        <v>5.4452860305881895E-2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5.1670619713097651E-2</v>
      </c>
      <c r="X15" s="16" t="s">
        <v>37828</v>
      </c>
      <c r="Y15" s="33">
        <f>D6L1308C7-D6L1308C10</f>
        <v>2.7822405927842436E-3</v>
      </c>
      <c r="Z15" s="16" t="s">
        <v>37829</v>
      </c>
      <c r="AA15" s="33">
        <f>CHOOSE(MIN(D6L1308C9,RUN_YEARS),B7L813C7,B7L813C16,B7L813C25,B7L813C34,B7L813C43)</f>
        <v>2040</v>
      </c>
      <c r="AB15" s="16" t="s">
        <v>37830</v>
      </c>
      <c r="AC15" s="33">
        <f>IF(D6L1308C12=0,0,D6L1308C10/D6L1308C12)</f>
        <v>2.5328735153479242E-5</v>
      </c>
      <c r="AD15" s="16" t="s">
        <v>37831</v>
      </c>
      <c r="AE15" s="33">
        <f>IF(D6L1308C5=0,0,D6L1308C10/D6L1308C5)</f>
        <v>0.47445275989952257</v>
      </c>
      <c r="AF15" s="16" t="s">
        <v>37832</v>
      </c>
      <c r="AG15" s="33">
        <f>CHOOSE(MIN(D6L1308C9,RUN_YEARS),B7L813C5,B7L813C14,B7L813C23,B7L813C32,B7L813C41)</f>
        <v>42.248163171276943</v>
      </c>
      <c r="AH15" s="16" t="s">
        <v>37833</v>
      </c>
      <c r="AI15" s="33">
        <f>IF(D6L1308C15=0,0,D6L1308C11/D6L1308C15)</f>
        <v>6.5854711399045924E-5</v>
      </c>
      <c r="AJ15" s="16" t="s">
        <v>37834</v>
      </c>
      <c r="AK15" s="33">
        <f>IF(D6L1308C5=0,0,D6L1308C11/D6L1308C5)</f>
        <v>2.5547240100477434E-2</v>
      </c>
      <c r="AL15" s="16" t="s">
        <v>37835</v>
      </c>
      <c r="AM15" s="33">
        <f>D6L1308C8*CHOOSE(MIN(D6L1308C9,RUN_YEARS),B7L813C4,B7L813C13,B7L813C22,B7L813C31,B7L813C40)</f>
        <v>1.0032870211734579E-2</v>
      </c>
      <c r="AN15" s="16" t="s">
        <v>37836</v>
      </c>
      <c r="AO15" s="33">
        <f>D6L1308C8-D6L1308C18</f>
        <v>4.4419990094147314E-2</v>
      </c>
      <c r="AP15" s="16" t="s">
        <v>37837</v>
      </c>
      <c r="AQ15" s="33">
        <f>CHOOSE(MIN(D6L1308C9,RUN_YEARS),B7L813C2,B7L813C11,B7L813C20,B7L813C29,B7L813C38)</f>
        <v>3.8246759280403881</v>
      </c>
      <c r="AR15" s="16" t="s">
        <v>37838</v>
      </c>
      <c r="AS15" s="33">
        <f>IF(D6L1308C20=0,0,D6L1308C18/D6L1308C20)</f>
        <v>2.6231948537598117E-3</v>
      </c>
      <c r="AT15" s="16" t="s">
        <v>37839</v>
      </c>
      <c r="AU15" s="33">
        <f>IF(D6L1308C5=0,0,D6L1308C18/D6L1308C5)</f>
        <v>9.2124363673241672E-2</v>
      </c>
      <c r="AV15" s="16" t="s">
        <v>37840</v>
      </c>
      <c r="AW15" s="33">
        <f>CHOOSE(MIN(D6L1308C9,RUN_YEARS),B7L813C1,B7L813C10,B7L813C19,B7L813C28,B7L813C37)</f>
        <v>16.933545760232171</v>
      </c>
      <c r="AX15" s="16" t="s">
        <v>37841</v>
      </c>
      <c r="AY15" s="33">
        <f>IF(D6L1308C23=0,0,D6L1308C19/D6L1308C23)</f>
        <v>2.6231948537598121E-3</v>
      </c>
      <c r="AZ15" s="16" t="s">
        <v>37842</v>
      </c>
      <c r="BA15" s="33">
        <f>IF(D6L1308C5=0,0,D6L1308C19/D6L1308C5)</f>
        <v>0.40787563632675833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0.32229175427256246</v>
      </c>
      <c r="J16" s="16" t="s">
        <v>37865</v>
      </c>
      <c r="K16" s="21">
        <f>IF(FLOW_THRU_100PCT="Y",1,INDEX(VariabilityMatrix,D6L1309C1,D6L1309C9))</f>
        <v>0.61905176758577873</v>
      </c>
      <c r="L16" s="16" t="s">
        <v>37845</v>
      </c>
      <c r="M16" s="15">
        <f>IF(D6L1309C2&lt;&gt;0,D6L1309C2*D6L1309C4,D6L1309C3*D6L1309C4)</f>
        <v>0.19951528016075123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9.9757640080375617E-2</v>
      </c>
      <c r="R16" s="16" t="s">
        <v>37847</v>
      </c>
      <c r="S16" s="15">
        <f>D6L1309C5-D6L1309C7</f>
        <v>9.9757640080375617E-2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9.4660575314394882E-2</v>
      </c>
      <c r="X16" s="16" t="s">
        <v>37849</v>
      </c>
      <c r="Y16" s="33">
        <f>D6L1309C7-D6L1309C10</f>
        <v>5.0970647659807355E-3</v>
      </c>
      <c r="Z16" s="16" t="s">
        <v>37850</v>
      </c>
      <c r="AA16" s="33">
        <f>CHOOSE(MIN(D6L1309C9,RUN_YEARS),B7L813C7,B7L813C16,B7L813C25,B7L813C34,B7L813C43)</f>
        <v>2040</v>
      </c>
      <c r="AB16" s="16" t="s">
        <v>37851</v>
      </c>
      <c r="AC16" s="33">
        <f>IF(D6L1309C12=0,0,D6L1309C10/D6L1309C12)</f>
        <v>4.6402242801173963E-5</v>
      </c>
      <c r="AD16" s="16" t="s">
        <v>37852</v>
      </c>
      <c r="AE16" s="33">
        <f>IF(D6L1309C5=0,0,D6L1309C10/D6L1309C5)</f>
        <v>0.47445275989952257</v>
      </c>
      <c r="AF16" s="16" t="s">
        <v>37853</v>
      </c>
      <c r="AG16" s="33">
        <f>CHOOSE(MIN(D6L1309C9,RUN_YEARS),B7L813C5,B7L813C14,B7L813C23,B7L813C32,B7L813C41)</f>
        <v>42.248163171276943</v>
      </c>
      <c r="AH16" s="16" t="s">
        <v>37854</v>
      </c>
      <c r="AI16" s="33">
        <f>IF(D6L1309C15=0,0,D6L1309C11/D6L1309C15)</f>
        <v>1.2064583128305215E-4</v>
      </c>
      <c r="AJ16" s="16" t="s">
        <v>37855</v>
      </c>
      <c r="AK16" s="33">
        <f>IF(D6L1309C5=0,0,D6L1309C11/D6L1309C5)</f>
        <v>2.5547240100477441E-2</v>
      </c>
      <c r="AL16" s="16" t="s">
        <v>37856</v>
      </c>
      <c r="AM16" s="33">
        <f>D6L1309C8*CHOOSE(MIN(D6L1309C9,RUN_YEARS),B7L813C4,B7L813C13,B7L813C22,B7L813C31,B7L813C40)</f>
        <v>1.8380218227897746E-2</v>
      </c>
      <c r="AN16" s="16" t="s">
        <v>37857</v>
      </c>
      <c r="AO16" s="33">
        <f>D6L1309C8-D6L1309C18</f>
        <v>8.1377421852477871E-2</v>
      </c>
      <c r="AP16" s="16" t="s">
        <v>37858</v>
      </c>
      <c r="AQ16" s="33">
        <f>CHOOSE(MIN(D6L1309C9,RUN_YEARS),B7L813C2,B7L813C11,B7L813C20,B7L813C29,B7L813C38)</f>
        <v>3.8246759280403881</v>
      </c>
      <c r="AR16" s="16" t="s">
        <v>37859</v>
      </c>
      <c r="AS16" s="33">
        <f>IF(D6L1309C20=0,0,D6L1309C18/D6L1309C20)</f>
        <v>4.8056929720879746E-3</v>
      </c>
      <c r="AT16" s="16" t="s">
        <v>37860</v>
      </c>
      <c r="AU16" s="33">
        <f>IF(D6L1309C5=0,0,D6L1309C18/D6L1309C5)</f>
        <v>9.2124363673241672E-2</v>
      </c>
      <c r="AV16" s="16" t="s">
        <v>37861</v>
      </c>
      <c r="AW16" s="33">
        <f>CHOOSE(MIN(D6L1309C9,RUN_YEARS),B7L813C1,B7L813C10,B7L813C19,B7L813C28,B7L813C37)</f>
        <v>16.933545760232171</v>
      </c>
      <c r="AX16" s="16" t="s">
        <v>37862</v>
      </c>
      <c r="AY16" s="33">
        <f>IF(D6L1309C23=0,0,D6L1309C19/D6L1309C23)</f>
        <v>4.8056929720879746E-3</v>
      </c>
      <c r="AZ16" s="16" t="s">
        <v>37863</v>
      </c>
      <c r="BA16" s="33">
        <f>IF(D6L1309C5=0,0,D6L1309C19/D6L1309C5)</f>
        <v>0.40787563632675833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7.5998928955102074E-2</v>
      </c>
      <c r="J17" s="16" t="s">
        <v>37886</v>
      </c>
      <c r="K17" s="21">
        <f>IF(FLOW_THRU_100PCT="Y",1,INDEX(VariabilityMatrix,D6L1310C1,D6L1310C9))</f>
        <v>0.61905176758577873</v>
      </c>
      <c r="L17" s="16" t="s">
        <v>37866</v>
      </c>
      <c r="M17" s="15">
        <f>IF(D6L1310C2&lt;&gt;0,D6L1310C2*D6L1310C4,D6L1310C3*D6L1310C4)</f>
        <v>4.7047271304281962E-2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2.3523635652140981E-2</v>
      </c>
      <c r="R17" s="16" t="s">
        <v>37868</v>
      </c>
      <c r="S17" s="15">
        <f>D6L1310C5-D6L1310C7</f>
        <v>2.3523635652140981E-2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2.2321707716058188E-2</v>
      </c>
      <c r="X17" s="16" t="s">
        <v>37870</v>
      </c>
      <c r="Y17" s="33">
        <f>D6L1310C7-D6L1310C10</f>
        <v>1.2019279360827931E-3</v>
      </c>
      <c r="Z17" s="16" t="s">
        <v>37871</v>
      </c>
      <c r="AA17" s="33">
        <f>CHOOSE(MIN(D6L1310C9,RUN_YEARS),B7L813C7,B7L813C16,B7L813C25,B7L813C34,B7L813C43)</f>
        <v>2040</v>
      </c>
      <c r="AB17" s="16" t="s">
        <v>37872</v>
      </c>
      <c r="AC17" s="33">
        <f>IF(D6L1310C12=0,0,D6L1310C10/D6L1310C12)</f>
        <v>1.0942013586303033E-5</v>
      </c>
      <c r="AD17" s="16" t="s">
        <v>37873</v>
      </c>
      <c r="AE17" s="33">
        <f>IF(D6L1310C5=0,0,D6L1310C10/D6L1310C5)</f>
        <v>0.47445275989952257</v>
      </c>
      <c r="AF17" s="16" t="s">
        <v>37874</v>
      </c>
      <c r="AG17" s="33">
        <f>CHOOSE(MIN(D6L1310C9,RUN_YEARS),B7L813C5,B7L813C14,B7L813C23,B7L813C32,B7L813C41)</f>
        <v>42.248163171276943</v>
      </c>
      <c r="AH17" s="16" t="s">
        <v>37875</v>
      </c>
      <c r="AI17" s="33">
        <f>IF(D6L1310C15=0,0,D6L1310C11/D6L1310C15)</f>
        <v>2.8449235324387833E-5</v>
      </c>
      <c r="AJ17" s="16" t="s">
        <v>37876</v>
      </c>
      <c r="AK17" s="33">
        <f>IF(D6L1310C5=0,0,D6L1310C11/D6L1310C5)</f>
        <v>2.5547240100477427E-2</v>
      </c>
      <c r="AL17" s="16" t="s">
        <v>37877</v>
      </c>
      <c r="AM17" s="33">
        <f>D6L1310C8*CHOOSE(MIN(D6L1310C9,RUN_YEARS),B7L813C4,B7L813C13,B7L813C22,B7L813C31,B7L813C40)</f>
        <v>4.3341999314693387E-3</v>
      </c>
      <c r="AN17" s="16" t="s">
        <v>37878</v>
      </c>
      <c r="AO17" s="33">
        <f>D6L1310C8-D6L1310C18</f>
        <v>1.9189435720671642E-2</v>
      </c>
      <c r="AP17" s="16" t="s">
        <v>37879</v>
      </c>
      <c r="AQ17" s="33">
        <f>CHOOSE(MIN(D6L1310C9,RUN_YEARS),B7L813C2,B7L813C11,B7L813C20,B7L813C29,B7L813C38)</f>
        <v>3.8246759280403881</v>
      </c>
      <c r="AR17" s="16" t="s">
        <v>37880</v>
      </c>
      <c r="AS17" s="33">
        <f>IF(D6L1310C20=0,0,D6L1310C18/D6L1310C20)</f>
        <v>1.1332201768242389E-3</v>
      </c>
      <c r="AT17" s="16" t="s">
        <v>37881</v>
      </c>
      <c r="AU17" s="33">
        <f>IF(D6L1310C5=0,0,D6L1310C18/D6L1310C5)</f>
        <v>9.2124363673241672E-2</v>
      </c>
      <c r="AV17" s="16" t="s">
        <v>37882</v>
      </c>
      <c r="AW17" s="33">
        <f>CHOOSE(MIN(D6L1310C9,RUN_YEARS),B7L813C1,B7L813C10,B7L813C19,B7L813C28,B7L813C37)</f>
        <v>16.933545760232171</v>
      </c>
      <c r="AX17" s="16" t="s">
        <v>37883</v>
      </c>
      <c r="AY17" s="33">
        <f>IF(D6L1310C23=0,0,D6L1310C19/D6L1310C23)</f>
        <v>1.1332201768242389E-3</v>
      </c>
      <c r="AZ17" s="16" t="s">
        <v>37884</v>
      </c>
      <c r="BA17" s="33">
        <f>IF(D6L1310C5=0,0,D6L1310C19/D6L1310C5)</f>
        <v>0.40787563632675833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9.3825838216175395E-3</v>
      </c>
      <c r="J18" s="16" t="s">
        <v>37907</v>
      </c>
      <c r="K18" s="21">
        <f>IF(FLOW_THRU_100PCT="Y",1,INDEX(VariabilityMatrix,D6L1311C1,D6L1311C9))</f>
        <v>0.61905176758577873</v>
      </c>
      <c r="L18" s="16" t="s">
        <v>37887</v>
      </c>
      <c r="M18" s="15">
        <f>IF(D6L1311C2&lt;&gt;0,D6L1311C2*D6L1311C4,D6L1311C3*D6L1311C4)</f>
        <v>5.8083050992940683E-3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2.9041525496470342E-3</v>
      </c>
      <c r="R18" s="16" t="s">
        <v>37889</v>
      </c>
      <c r="S18" s="15">
        <f>D6L1311C5-D6L1311C7</f>
        <v>2.9041525496470342E-3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2.755766384698541E-3</v>
      </c>
      <c r="X18" s="16" t="s">
        <v>37891</v>
      </c>
      <c r="Y18" s="33">
        <f>D6L1311C7-D6L1311C10</f>
        <v>1.4838616494849315E-4</v>
      </c>
      <c r="Z18" s="16" t="s">
        <v>37892</v>
      </c>
      <c r="AA18" s="33">
        <f>CHOOSE(MIN(D6L1311C9,RUN_YEARS),B7L813C7,B7L813C16,B7L813C25,B7L813C34,B7L813C43)</f>
        <v>2040</v>
      </c>
      <c r="AB18" s="16" t="s">
        <v>37893</v>
      </c>
      <c r="AC18" s="33">
        <f>IF(D6L1311C12=0,0,D6L1311C10/D6L1311C12)</f>
        <v>1.350865874852226E-6</v>
      </c>
      <c r="AD18" s="16" t="s">
        <v>37894</v>
      </c>
      <c r="AE18" s="33">
        <f>IF(D6L1311C5=0,0,D6L1311C10/D6L1311C5)</f>
        <v>0.47445275989952251</v>
      </c>
      <c r="AF18" s="16" t="s">
        <v>37895</v>
      </c>
      <c r="AG18" s="33">
        <f>CHOOSE(MIN(D6L1311C9,RUN_YEARS),B7L813C5,B7L813C14,B7L813C23,B7L813C32,B7L813C41)</f>
        <v>42.248163171276943</v>
      </c>
      <c r="AH18" s="16" t="s">
        <v>37896</v>
      </c>
      <c r="AI18" s="33">
        <f>IF(D6L1311C15=0,0,D6L1311C11/D6L1311C15)</f>
        <v>3.5122512746157861E-6</v>
      </c>
      <c r="AJ18" s="16" t="s">
        <v>37897</v>
      </c>
      <c r="AK18" s="33">
        <f>IF(D6L1311C5=0,0,D6L1311C11/D6L1311C5)</f>
        <v>2.5547240100477462E-2</v>
      </c>
      <c r="AL18" s="16" t="s">
        <v>37898</v>
      </c>
      <c r="AM18" s="33">
        <f>D6L1311C8*CHOOSE(MIN(D6L1311C9,RUN_YEARS),B7L813C4,B7L813C13,B7L813C22,B7L813C31,B7L813C40)</f>
        <v>5.3508641129251084E-4</v>
      </c>
      <c r="AN18" s="16" t="s">
        <v>37899</v>
      </c>
      <c r="AO18" s="33">
        <f>D6L1311C8-D6L1311C18</f>
        <v>2.3690661383545236E-3</v>
      </c>
      <c r="AP18" s="16" t="s">
        <v>37900</v>
      </c>
      <c r="AQ18" s="33">
        <f>CHOOSE(MIN(D6L1311C9,RUN_YEARS),B7L813C2,B7L813C11,B7L813C20,B7L813C29,B7L813C38)</f>
        <v>3.8246759280403881</v>
      </c>
      <c r="AR18" s="16" t="s">
        <v>37901</v>
      </c>
      <c r="AS18" s="33">
        <f>IF(D6L1311C20=0,0,D6L1311C18/D6L1311C20)</f>
        <v>1.3990372553385663E-4</v>
      </c>
      <c r="AT18" s="16" t="s">
        <v>37902</v>
      </c>
      <c r="AU18" s="33">
        <f>IF(D6L1311C5=0,0,D6L1311C18/D6L1311C5)</f>
        <v>9.2124363673241672E-2</v>
      </c>
      <c r="AV18" s="16" t="s">
        <v>37903</v>
      </c>
      <c r="AW18" s="33">
        <f>CHOOSE(MIN(D6L1311C9,RUN_YEARS),B7L813C1,B7L813C10,B7L813C19,B7L813C28,B7L813C37)</f>
        <v>16.933545760232171</v>
      </c>
      <c r="AX18" s="16" t="s">
        <v>37904</v>
      </c>
      <c r="AY18" s="33">
        <f>IF(D6L1311C23=0,0,D6L1311C19/D6L1311C23)</f>
        <v>1.3990372553385666E-4</v>
      </c>
      <c r="AZ18" s="16" t="s">
        <v>37905</v>
      </c>
      <c r="BA18" s="33">
        <f>IF(D6L1311C5=0,0,D6L1311C19/D6L1311C5)</f>
        <v>0.40787563632675838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0.61905176758577873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2040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42.248163171276943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3.8246759280403881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16.933545760232171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0.3594867836163218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0.30915863391003673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0.15457931695501836</v>
      </c>
      <c r="R20" s="16" t="s">
        <v>37931</v>
      </c>
      <c r="S20" s="15">
        <f>D6L1313C5-D6L1313C7</f>
        <v>0.15457931695501836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0.14668116710538306</v>
      </c>
      <c r="X20" s="16" t="s">
        <v>37933</v>
      </c>
      <c r="Y20" s="33">
        <f>D6L1313C7-D6L1313C10</f>
        <v>7.8981498496352998E-3</v>
      </c>
      <c r="Z20" s="16" t="s">
        <v>37934</v>
      </c>
      <c r="AA20" s="33">
        <f>CHOOSE(MIN(D6L1313C9,RUN_YEARS),B7L813C7,B7L813C16,B7L813C25,B7L813C34,B7L813C43)</f>
        <v>2040</v>
      </c>
      <c r="AB20" s="16" t="s">
        <v>37935</v>
      </c>
      <c r="AC20" s="33">
        <f>IF(D6L1313C12=0,0,D6L1313C10/D6L1313C12)</f>
        <v>7.1902532894795623E-5</v>
      </c>
      <c r="AD20" s="16" t="s">
        <v>37936</v>
      </c>
      <c r="AE20" s="33">
        <f>IF(D6L1313C5=0,0,D6L1313C10/D6L1313C5)</f>
        <v>0.47445275989952262</v>
      </c>
      <c r="AF20" s="16" t="s">
        <v>37937</v>
      </c>
      <c r="AG20" s="33">
        <f>CHOOSE(MIN(D6L1313C9,RUN_YEARS),B7L813C5,B7L813C14,B7L813C23,B7L813C32,B7L813C41)</f>
        <v>42.248163171276943</v>
      </c>
      <c r="AH20" s="16" t="s">
        <v>37938</v>
      </c>
      <c r="AI20" s="33">
        <f>IF(D6L1313C15=0,0,D6L1313C11/D6L1313C15)</f>
        <v>1.8694658552646798E-4</v>
      </c>
      <c r="AJ20" s="16" t="s">
        <v>37939</v>
      </c>
      <c r="AK20" s="33">
        <f>IF(D6L1313C5=0,0,D6L1313C11/D6L1313C5)</f>
        <v>2.5547240100477393E-2</v>
      </c>
      <c r="AL20" s="16" t="s">
        <v>37940</v>
      </c>
      <c r="AM20" s="33">
        <f>D6L1313C8*CHOOSE(MIN(D6L1313C9,RUN_YEARS),B7L813C4,B7L813C13,B7L813C22,B7L813C31,B7L813C40)</f>
        <v>2.8481042423050808E-2</v>
      </c>
      <c r="AN20" s="16" t="s">
        <v>37941</v>
      </c>
      <c r="AO20" s="33">
        <f>D6L1313C8-D6L1313C18</f>
        <v>0.12609827453196756</v>
      </c>
      <c r="AP20" s="16" t="s">
        <v>37942</v>
      </c>
      <c r="AQ20" s="33">
        <f>CHOOSE(MIN(D6L1313C9,RUN_YEARS),B7L813C2,B7L813C11,B7L813C20,B7L813C29,B7L813C38)</f>
        <v>3.8246759280403881</v>
      </c>
      <c r="AR20" s="16" t="s">
        <v>37943</v>
      </c>
      <c r="AS20" s="33">
        <f>IF(D6L1313C20=0,0,D6L1313C18/D6L1313C20)</f>
        <v>7.4466550784718019E-3</v>
      </c>
      <c r="AT20" s="16" t="s">
        <v>37944</v>
      </c>
      <c r="AU20" s="33">
        <f>IF(D6L1313C5=0,0,D6L1313C18/D6L1313C5)</f>
        <v>9.2124363673241672E-2</v>
      </c>
      <c r="AV20" s="16" t="s">
        <v>37945</v>
      </c>
      <c r="AW20" s="33">
        <f>CHOOSE(MIN(D6L1313C9,RUN_YEARS),B7L813C1,B7L813C10,B7L813C19,B7L813C28,B7L813C37)</f>
        <v>16.933545760232171</v>
      </c>
      <c r="AX20" s="16" t="s">
        <v>37946</v>
      </c>
      <c r="AY20" s="33">
        <f>IF(D6L1313C23=0,0,D6L1313C19/D6L1313C23)</f>
        <v>7.4466550784718028E-3</v>
      </c>
      <c r="AZ20" s="16" t="s">
        <v>37947</v>
      </c>
      <c r="BA20" s="33">
        <f>IF(D6L1313C5=0,0,D6L1313C19/D6L1313C5)</f>
        <v>0.40787563632675833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1.0667530985288978</v>
      </c>
      <c r="J21" s="16" t="s">
        <v>37969</v>
      </c>
      <c r="K21" s="21">
        <f>IF(FLOW_THRU_100PCT="Y",1,INDEX(VariabilityMatrix,D6L1314C1,D6L1314C9))</f>
        <v>0.61092672130876635</v>
      </c>
      <c r="L21" s="16" t="s">
        <v>37949</v>
      </c>
      <c r="M21" s="15">
        <f>IF(D6L1314C2&lt;&gt;0,D6L1314C2*D6L1314C4,D6L1314C3*D6L1314C4)</f>
        <v>0.65170797293022686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0.32585398646511343</v>
      </c>
      <c r="R21" s="16" t="s">
        <v>37951</v>
      </c>
      <c r="S21" s="15">
        <f>D6L1314C5-D6L1314C7</f>
        <v>0.32585398646511343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0.3078931482828503</v>
      </c>
      <c r="X21" s="16" t="s">
        <v>37953</v>
      </c>
      <c r="Y21" s="33">
        <f>D6L1314C7-D6L1314C10</f>
        <v>1.7960838182263128E-2</v>
      </c>
      <c r="Z21" s="16" t="s">
        <v>37954</v>
      </c>
      <c r="AA21" s="33">
        <f>CHOOSE(MIN(D6L1314C9,RUN_YEARS),B7L813C7,B7L813C16,B7L813C25,B7L813C34,B7L813C43)</f>
        <v>1976.4</v>
      </c>
      <c r="AB21" s="16" t="s">
        <v>37955</v>
      </c>
      <c r="AC21" s="33">
        <f>IF(D6L1314C12=0,0,D6L1314C10/D6L1314C12)</f>
        <v>1.5578483519674676E-4</v>
      </c>
      <c r="AD21" s="16" t="s">
        <v>37956</v>
      </c>
      <c r="AE21" s="33">
        <f>IF(D6L1314C5=0,0,D6L1314C10/D6L1314C5)</f>
        <v>0.4724403583686308</v>
      </c>
      <c r="AF21" s="16" t="s">
        <v>37957</v>
      </c>
      <c r="AG21" s="33">
        <f>CHOOSE(MIN(D6L1314C9,RUN_YEARS),B7L813C5,B7L813C14,B7L813C23,B7L813C32,B7L813C41)</f>
        <v>44.343306437763481</v>
      </c>
      <c r="AH21" s="16" t="s">
        <v>37958</v>
      </c>
      <c r="AI21" s="33">
        <f>IF(D6L1314C15=0,0,D6L1314C11/D6L1314C15)</f>
        <v>4.0504057151154128E-4</v>
      </c>
      <c r="AJ21" s="16" t="s">
        <v>37959</v>
      </c>
      <c r="AK21" s="33">
        <f>IF(D6L1314C5=0,0,D6L1314C11/D6L1314C5)</f>
        <v>2.7559641631369224E-2</v>
      </c>
      <c r="AL21" s="16" t="s">
        <v>37960</v>
      </c>
      <c r="AM21" s="33">
        <f>D6L1314C8*CHOOSE(MIN(D6L1314C9,RUN_YEARS),B7L813C4,B7L813C13,B7L813C22,B7L813C31,B7L813C40)</f>
        <v>5.4768735925239113E-2</v>
      </c>
      <c r="AN21" s="16" t="s">
        <v>37961</v>
      </c>
      <c r="AO21" s="33">
        <f>D6L1314C8-D6L1314C18</f>
        <v>0.27108525053987431</v>
      </c>
      <c r="AP21" s="16" t="s">
        <v>37962</v>
      </c>
      <c r="AQ21" s="33">
        <f>CHOOSE(MIN(D6L1314C9,RUN_YEARS),B7L813C2,B7L813C11,B7L813C20,B7L813C29,B7L813C38)</f>
        <v>3.4966466393145939</v>
      </c>
      <c r="AR21" s="16" t="s">
        <v>37963</v>
      </c>
      <c r="AS21" s="33">
        <f>IF(D6L1314C20=0,0,D6L1314C18/D6L1314C20)</f>
        <v>1.5663217240611645E-2</v>
      </c>
      <c r="AT21" s="16" t="s">
        <v>37964</v>
      </c>
      <c r="AU21" s="33">
        <f>IF(D6L1314C5=0,0,D6L1314C18/D6L1314C5)</f>
        <v>8.4038769203615013E-2</v>
      </c>
      <c r="AV21" s="16" t="s">
        <v>37965</v>
      </c>
      <c r="AW21" s="33">
        <f>CHOOSE(MIN(D6L1314C9,RUN_YEARS),B7L813C1,B7L813C10,B7L813C19,B7L813C28,B7L813C37)</f>
        <v>17.307124479956997</v>
      </c>
      <c r="AX21" s="16" t="s">
        <v>37966</v>
      </c>
      <c r="AY21" s="33">
        <f>IF(D6L1314C23=0,0,D6L1314C19/D6L1314C23)</f>
        <v>1.5663217240611645E-2</v>
      </c>
      <c r="AZ21" s="16" t="s">
        <v>37967</v>
      </c>
      <c r="BA21" s="33">
        <f>IF(D6L1314C5=0,0,D6L1314C19/D6L1314C5)</f>
        <v>0.41596123079638497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1.6048833811293206</v>
      </c>
      <c r="J22" s="16" t="s">
        <v>37990</v>
      </c>
      <c r="K22" s="21">
        <f>IF(FLOW_THRU_100PCT="Y",1,INDEX(VariabilityMatrix,D6L1315C1,D6L1315C9))</f>
        <v>0.61691050769121758</v>
      </c>
      <c r="L22" s="16" t="s">
        <v>37970</v>
      </c>
      <c r="M22" s="15">
        <f>IF(D6L1315C2&lt;&gt;0,D6L1315C2*D6L1315C4,D6L1315C3*D6L1315C4)</f>
        <v>0.99006942143768706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0.49503471071884353</v>
      </c>
      <c r="R22" s="16" t="s">
        <v>37972</v>
      </c>
      <c r="S22" s="15">
        <f>D6L1315C5-D6L1315C7</f>
        <v>0.49503471071884353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0.46749272914161388</v>
      </c>
      <c r="X22" s="16" t="s">
        <v>37974</v>
      </c>
      <c r="Y22" s="33">
        <f>D6L1315C7-D6L1315C10</f>
        <v>2.7541981577229646E-2</v>
      </c>
      <c r="Z22" s="16" t="s">
        <v>37975</v>
      </c>
      <c r="AA22" s="33">
        <f>CHOOSE(MIN(D6L1315C9,RUN_YEARS),B7L813C7,B7L813C16,B7L813C25,B7L813C34,B7L813C43)</f>
        <v>2031.6666666666665</v>
      </c>
      <c r="AB22" s="16" t="s">
        <v>37976</v>
      </c>
      <c r="AC22" s="33">
        <f>IF(D6L1315C12=0,0,D6L1315C10/D6L1315C12)</f>
        <v>2.3010306602540471E-4</v>
      </c>
      <c r="AD22" s="16" t="s">
        <v>37977</v>
      </c>
      <c r="AE22" s="33">
        <f>IF(D6L1315C5=0,0,D6L1315C10/D6L1315C5)</f>
        <v>0.47218176727725242</v>
      </c>
      <c r="AF22" s="16" t="s">
        <v>37978</v>
      </c>
      <c r="AG22" s="33">
        <f>CHOOSE(MIN(D6L1315C9,RUN_YEARS),B7L813C5,B7L813C14,B7L813C23,B7L813C32,B7L813C41)</f>
        <v>46.036195955018222</v>
      </c>
      <c r="AH22" s="16" t="s">
        <v>37979</v>
      </c>
      <c r="AI22" s="33">
        <f>IF(D6L1315C15=0,0,D6L1315C11/D6L1315C15)</f>
        <v>5.9826797166605175E-4</v>
      </c>
      <c r="AJ22" s="16" t="s">
        <v>37980</v>
      </c>
      <c r="AK22" s="33">
        <f>IF(D6L1315C5=0,0,D6L1315C11/D6L1315C5)</f>
        <v>2.7818232722747596E-2</v>
      </c>
      <c r="AL22" s="16" t="s">
        <v>37981</v>
      </c>
      <c r="AM22" s="33">
        <f>D6L1315C8*CHOOSE(MIN(D6L1315C9,RUN_YEARS),B7L813C4,B7L813C13,B7L813C22,B7L813C31,B7L813C40)</f>
        <v>8.447881546742958E-2</v>
      </c>
      <c r="AN22" s="16" t="s">
        <v>37982</v>
      </c>
      <c r="AO22" s="33">
        <f>D6L1315C8-D6L1315C18</f>
        <v>0.41055589525141395</v>
      </c>
      <c r="AP22" s="16" t="s">
        <v>37983</v>
      </c>
      <c r="AQ22" s="33">
        <f>CHOOSE(MIN(D6L1315C9,RUN_YEARS),B7L813C2,B7L813C11,B7L813C20,B7L813C29,B7L813C38)</f>
        <v>3.7088874469815392</v>
      </c>
      <c r="AR22" s="16" t="s">
        <v>37984</v>
      </c>
      <c r="AS22" s="33">
        <f>IF(D6L1315C20=0,0,D6L1315C18/D6L1315C20)</f>
        <v>2.2777400682833411E-2</v>
      </c>
      <c r="AT22" s="16" t="s">
        <v>37985</v>
      </c>
      <c r="AU22" s="33">
        <f>IF(D6L1315C5=0,0,D6L1315C18/D6L1315C5)</f>
        <v>8.5326153538564264E-2</v>
      </c>
      <c r="AV22" s="16" t="s">
        <v>37986</v>
      </c>
      <c r="AW22" s="33">
        <f>CHOOSE(MIN(D6L1315C9,RUN_YEARS),B7L813C1,B7L813C10,B7L813C19,B7L813C28,B7L813C37)</f>
        <v>18.024703563336647</v>
      </c>
      <c r="AX22" s="16" t="s">
        <v>37987</v>
      </c>
      <c r="AY22" s="33">
        <f>IF(D6L1315C23=0,0,D6L1315C19/D6L1315C23)</f>
        <v>2.2777400682833411E-2</v>
      </c>
      <c r="AZ22" s="16" t="s">
        <v>37988</v>
      </c>
      <c r="BA22" s="33">
        <f>IF(D6L1315C5=0,0,D6L1315C19/D6L1315C5)</f>
        <v>0.41467384646143574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360.21367441643048</v>
      </c>
      <c r="J23" s="16" t="s">
        <v>38011</v>
      </c>
      <c r="K23" s="21">
        <f>IF(FLOW_THRU_100PCT="Y",1,INDEX(VariabilityMatrix,D6L1316C1,D6L1316C9))</f>
        <v>0.32355524390286988</v>
      </c>
      <c r="L23" s="16" t="s">
        <v>37991</v>
      </c>
      <c r="M23" s="15">
        <f>IF(D6L1316C2&lt;&gt;0,D6L1316C2*D6L1316C4,D6L1316C3*D6L1316C4)</f>
        <v>116.54902328295712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58.274511641478561</v>
      </c>
      <c r="R23" s="16" t="s">
        <v>37993</v>
      </c>
      <c r="S23" s="15">
        <f>D6L1316C5-D6L1316C7</f>
        <v>58.274511641478561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55.032323788184335</v>
      </c>
      <c r="X23" s="16" t="s">
        <v>37995</v>
      </c>
      <c r="Y23" s="33">
        <f>D6L1316C7-D6L1316C10</f>
        <v>3.2421878532942259</v>
      </c>
      <c r="Z23" s="16" t="s">
        <v>37996</v>
      </c>
      <c r="AA23" s="33">
        <f>CHOOSE(MIN(D6L1316C9,RUN_YEARS),B7L813C7,B7L813C16,B7L813C25,B7L813C34,B7L813C43)</f>
        <v>2031.6666666666665</v>
      </c>
      <c r="AB23" s="16" t="s">
        <v>37997</v>
      </c>
      <c r="AC23" s="33">
        <f>IF(D6L1316C12=0,0,D6L1316C10/D6L1316C12)</f>
        <v>2.7087279961370472E-2</v>
      </c>
      <c r="AD23" s="16" t="s">
        <v>37998</v>
      </c>
      <c r="AE23" s="33">
        <f>IF(D6L1316C5=0,0,D6L1316C10/D6L1316C5)</f>
        <v>0.47218176727725242</v>
      </c>
      <c r="AF23" s="16" t="s">
        <v>37999</v>
      </c>
      <c r="AG23" s="33">
        <f>CHOOSE(MIN(D6L1316C9,RUN_YEARS),B7L813C5,B7L813C14,B7L813C23,B7L813C32,B7L813C41)</f>
        <v>46.036195955018222</v>
      </c>
      <c r="AH23" s="16" t="s">
        <v>38000</v>
      </c>
      <c r="AI23" s="33">
        <f>IF(D6L1316C15=0,0,D6L1316C11/D6L1316C15)</f>
        <v>7.0426927899563077E-2</v>
      </c>
      <c r="AJ23" s="16" t="s">
        <v>38001</v>
      </c>
      <c r="AK23" s="33">
        <f>IF(D6L1316C5=0,0,D6L1316C11/D6L1316C5)</f>
        <v>2.7818232722747568E-2</v>
      </c>
      <c r="AL23" s="16" t="s">
        <v>38002</v>
      </c>
      <c r="AM23" s="33">
        <f>D6L1316C8*CHOOSE(MIN(D6L1316C9,RUN_YEARS),B7L813C4,B7L813C13,B7L813C22,B7L813C31,B7L813C40)</f>
        <v>9.9446798554113016</v>
      </c>
      <c r="AN23" s="16" t="s">
        <v>38003</v>
      </c>
      <c r="AO23" s="33">
        <f>D6L1316C8-D6L1316C18</f>
        <v>48.32983178606726</v>
      </c>
      <c r="AP23" s="16" t="s">
        <v>38004</v>
      </c>
      <c r="AQ23" s="33">
        <f>CHOOSE(MIN(D6L1316C9,RUN_YEARS),B7L813C2,B7L813C11,B7L813C20,B7L813C29,B7L813C38)</f>
        <v>3.7088874469815392</v>
      </c>
      <c r="AR23" s="16" t="s">
        <v>38005</v>
      </c>
      <c r="AS23" s="33">
        <f>IF(D6L1316C20=0,0,D6L1316C18/D6L1316C20)</f>
        <v>2.6813107697578511</v>
      </c>
      <c r="AT23" s="16" t="s">
        <v>38006</v>
      </c>
      <c r="AU23" s="33">
        <f>IF(D6L1316C5=0,0,D6L1316C18/D6L1316C5)</f>
        <v>8.5326153538564278E-2</v>
      </c>
      <c r="AV23" s="16" t="s">
        <v>38007</v>
      </c>
      <c r="AW23" s="33">
        <f>CHOOSE(MIN(D6L1316C9,RUN_YEARS),B7L813C1,B7L813C10,B7L813C19,B7L813C28,B7L813C37)</f>
        <v>18.024703563336647</v>
      </c>
      <c r="AX23" s="16" t="s">
        <v>38008</v>
      </c>
      <c r="AY23" s="33">
        <f>IF(D6L1316C23=0,0,D6L1316C19/D6L1316C23)</f>
        <v>2.6813107697578507</v>
      </c>
      <c r="AZ23" s="16" t="s">
        <v>38009</v>
      </c>
      <c r="BA23" s="33">
        <f>IF(D6L1316C5=0,0,D6L1316C19/D6L1316C5)</f>
        <v>0.41467384646143574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42.107788344403325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36.21269797618686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18.10634898809343</v>
      </c>
      <c r="R24" s="16" t="s">
        <v>38014</v>
      </c>
      <c r="S24" s="15">
        <f>D6L1317C5-D6L1317C7</f>
        <v>18.10634898809343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17.098975728273292</v>
      </c>
      <c r="X24" s="16" t="s">
        <v>38016</v>
      </c>
      <c r="Y24" s="33">
        <f>D6L1317C7-D6L1317C10</f>
        <v>1.0073732598201381</v>
      </c>
      <c r="Z24" s="16" t="s">
        <v>38017</v>
      </c>
      <c r="AA24" s="33">
        <f>CHOOSE(MIN(D6L1317C9,RUN_YEARS),B7L813C7,B7L813C16,B7L813C25,B7L813C34,B7L813C43)</f>
        <v>2031.6666666666665</v>
      </c>
      <c r="AB24" s="16" t="s">
        <v>38018</v>
      </c>
      <c r="AC24" s="33">
        <f>IF(D6L1317C12=0,0,D6L1317C10/D6L1317C12)</f>
        <v>8.4162308752780777E-3</v>
      </c>
      <c r="AD24" s="16" t="s">
        <v>38019</v>
      </c>
      <c r="AE24" s="33">
        <f>IF(D6L1317C5=0,0,D6L1317C10/D6L1317C5)</f>
        <v>0.47218176727725236</v>
      </c>
      <c r="AF24" s="16" t="s">
        <v>38020</v>
      </c>
      <c r="AG24" s="33">
        <f>CHOOSE(MIN(D6L1317C9,RUN_YEARS),B7L813C5,B7L813C14,B7L813C23,B7L813C32,B7L813C41)</f>
        <v>46.036195955018222</v>
      </c>
      <c r="AH24" s="16" t="s">
        <v>38021</v>
      </c>
      <c r="AI24" s="33">
        <f>IF(D6L1317C15=0,0,D6L1317C11/D6L1317C15)</f>
        <v>2.1882200275723008E-2</v>
      </c>
      <c r="AJ24" s="16" t="s">
        <v>38022</v>
      </c>
      <c r="AK24" s="33">
        <f>IF(D6L1317C5=0,0,D6L1317C11/D6L1317C5)</f>
        <v>2.7818232722747627E-2</v>
      </c>
      <c r="AL24" s="16" t="s">
        <v>38023</v>
      </c>
      <c r="AM24" s="33">
        <f>D6L1317C8*CHOOSE(MIN(D6L1317C9,RUN_YEARS),B7L813C4,B7L813C13,B7L813C22,B7L813C31,B7L813C40)</f>
        <v>3.0898902275617752</v>
      </c>
      <c r="AN24" s="16" t="s">
        <v>38024</v>
      </c>
      <c r="AO24" s="33">
        <f>D6L1317C8-D6L1317C18</f>
        <v>15.016458760531656</v>
      </c>
      <c r="AP24" s="16" t="s">
        <v>38025</v>
      </c>
      <c r="AQ24" s="33">
        <f>CHOOSE(MIN(D6L1317C9,RUN_YEARS),B7L813C2,B7L813C11,B7L813C20,B7L813C29,B7L813C38)</f>
        <v>3.7088874469815392</v>
      </c>
      <c r="AR24" s="16" t="s">
        <v>38026</v>
      </c>
      <c r="AS24" s="33">
        <f>IF(D6L1317C20=0,0,D6L1317C18/D6L1317C20)</f>
        <v>0.83310433970609377</v>
      </c>
      <c r="AT24" s="16" t="s">
        <v>38027</v>
      </c>
      <c r="AU24" s="33">
        <f>IF(D6L1317C5=0,0,D6L1317C18/D6L1317C5)</f>
        <v>8.5326153538564264E-2</v>
      </c>
      <c r="AV24" s="16" t="s">
        <v>38028</v>
      </c>
      <c r="AW24" s="33">
        <f>CHOOSE(MIN(D6L1317C9,RUN_YEARS),B7L813C1,B7L813C10,B7L813C19,B7L813C28,B7L813C37)</f>
        <v>18.024703563336647</v>
      </c>
      <c r="AX24" s="16" t="s">
        <v>38029</v>
      </c>
      <c r="AY24" s="33">
        <f>IF(D6L1317C23=0,0,D6L1317C19/D6L1317C23)</f>
        <v>0.83310433970609388</v>
      </c>
      <c r="AZ24" s="16" t="s">
        <v>38030</v>
      </c>
      <c r="BA24" s="33">
        <f>IF(D6L1317C5=0,0,D6L1317C19/D6L1317C5)</f>
        <v>0.41467384646143579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254.34516738957007</v>
      </c>
      <c r="J25" s="16" t="s">
        <v>38052</v>
      </c>
      <c r="K25" s="21">
        <f>IF(FLOW_THRU_100PCT="Y",1,INDEX(VariabilityMatrix,D6L1318C1,D6L1318C9))</f>
        <v>0.30114706394756641</v>
      </c>
      <c r="L25" s="16" t="s">
        <v>38032</v>
      </c>
      <c r="M25" s="15">
        <f>IF(D6L1318C2&lt;&gt;0,D6L1318C2*D6L1318C4,D6L1318C3*D6L1318C4)</f>
        <v>76.595300388621339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38.29765019431067</v>
      </c>
      <c r="R25" s="16" t="s">
        <v>38034</v>
      </c>
      <c r="S25" s="15">
        <f>D6L1318C5-D6L1318C7</f>
        <v>38.29765019431067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36.340851664714371</v>
      </c>
      <c r="X25" s="16" t="s">
        <v>38036</v>
      </c>
      <c r="Y25" s="33">
        <f>D6L1318C7-D6L1318C10</f>
        <v>1.9567985295962984</v>
      </c>
      <c r="Z25" s="16" t="s">
        <v>38037</v>
      </c>
      <c r="AA25" s="33">
        <f>CHOOSE(MIN(D6L1318C9,RUN_YEARS),B7L813C7,B7L813C16,B7L813C25,B7L813C34,B7L813C43)</f>
        <v>2040</v>
      </c>
      <c r="AB25" s="16" t="s">
        <v>38038</v>
      </c>
      <c r="AC25" s="33">
        <f>IF(D6L1318C12=0,0,D6L1318C10/D6L1318C12)</f>
        <v>1.78141429728992E-2</v>
      </c>
      <c r="AD25" s="16" t="s">
        <v>38039</v>
      </c>
      <c r="AE25" s="33">
        <f>IF(D6L1318C5=0,0,D6L1318C10/D6L1318C5)</f>
        <v>0.47445275989952262</v>
      </c>
      <c r="AF25" s="16" t="s">
        <v>38040</v>
      </c>
      <c r="AG25" s="33">
        <f>CHOOSE(MIN(D6L1318C9,RUN_YEARS),B7L813C5,B7L813C14,B7L813C23,B7L813C32,B7L813C41)</f>
        <v>42.248163171276943</v>
      </c>
      <c r="AH25" s="16" t="s">
        <v>38041</v>
      </c>
      <c r="AI25" s="33">
        <f>IF(D6L1318C15=0,0,D6L1318C11/D6L1318C15)</f>
        <v>4.6316771729537763E-2</v>
      </c>
      <c r="AJ25" s="16" t="s">
        <v>38042</v>
      </c>
      <c r="AK25" s="33">
        <f>IF(D6L1318C5=0,0,D6L1318C11/D6L1318C5)</f>
        <v>2.5547240100477389E-2</v>
      </c>
      <c r="AL25" s="16" t="s">
        <v>38043</v>
      </c>
      <c r="AM25" s="33">
        <f>D6L1318C8*CHOOSE(MIN(D6L1318C9,RUN_YEARS),B7L813C4,B7L813C13,B7L813C22,B7L813C31,B7L813C40)</f>
        <v>7.056293308662541</v>
      </c>
      <c r="AN25" s="16" t="s">
        <v>38044</v>
      </c>
      <c r="AO25" s="33">
        <f>D6L1318C8-D6L1318C18</f>
        <v>31.241356885648131</v>
      </c>
      <c r="AP25" s="16" t="s">
        <v>38045</v>
      </c>
      <c r="AQ25" s="33">
        <f>CHOOSE(MIN(D6L1318C9,RUN_YEARS),B7L813C2,B7L813C11,B7L813C20,B7L813C29,B7L813C38)</f>
        <v>3.8246759280403881</v>
      </c>
      <c r="AR25" s="16" t="s">
        <v>38046</v>
      </c>
      <c r="AS25" s="33">
        <f>IF(D6L1318C20=0,0,D6L1318C18/D6L1318C20)</f>
        <v>1.8449388762403995</v>
      </c>
      <c r="AT25" s="16" t="s">
        <v>38047</v>
      </c>
      <c r="AU25" s="33">
        <f>IF(D6L1318C5=0,0,D6L1318C18/D6L1318C5)</f>
        <v>9.2124363673241672E-2</v>
      </c>
      <c r="AV25" s="16" t="s">
        <v>38048</v>
      </c>
      <c r="AW25" s="33">
        <f>CHOOSE(MIN(D6L1318C9,RUN_YEARS),B7L813C1,B7L813C10,B7L813C19,B7L813C28,B7L813C37)</f>
        <v>16.933545760232171</v>
      </c>
      <c r="AX25" s="16" t="s">
        <v>38049</v>
      </c>
      <c r="AY25" s="33">
        <f>IF(D6L1318C23=0,0,D6L1318C19/D6L1318C23)</f>
        <v>1.8449388762404</v>
      </c>
      <c r="AZ25" s="16" t="s">
        <v>38050</v>
      </c>
      <c r="BA25" s="33">
        <f>IF(D6L1318C5=0,0,D6L1318C19/D6L1318C5)</f>
        <v>0.40787563632675838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967.43890447524484</v>
      </c>
      <c r="J26" s="16" t="s">
        <v>38073</v>
      </c>
      <c r="K26" s="21">
        <f>IF(FLOW_THRU_100PCT="Y",1,INDEX(VariabilityMatrix,D6L1319C1,D6L1319C9))</f>
        <v>0.32355524390286988</v>
      </c>
      <c r="L26" s="16" t="s">
        <v>38053</v>
      </c>
      <c r="M26" s="15">
        <f>IF(D6L1319C2&lt;&gt;0,D6L1319C2*D6L1319C4,D6L1319C3*D6L1319C4)</f>
        <v>313.01993069861311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156.50996534930655</v>
      </c>
      <c r="R26" s="16" t="s">
        <v>38055</v>
      </c>
      <c r="S26" s="15">
        <f>D6L1319C5-D6L1319C7</f>
        <v>156.50996534930655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147.8023040702742</v>
      </c>
      <c r="X26" s="16" t="s">
        <v>38057</v>
      </c>
      <c r="Y26" s="33">
        <f>D6L1319C7-D6L1319C10</f>
        <v>8.7076612790323509</v>
      </c>
      <c r="Z26" s="16" t="s">
        <v>38058</v>
      </c>
      <c r="AA26" s="33">
        <f>CHOOSE(MIN(D6L1319C9,RUN_YEARS),B7L813C7,B7L813C16,B7L813C25,B7L813C34,B7L813C43)</f>
        <v>2031.6666666666665</v>
      </c>
      <c r="AB26" s="16" t="s">
        <v>38059</v>
      </c>
      <c r="AC26" s="33">
        <f>IF(D6L1319C12=0,0,D6L1319C10/D6L1319C12)</f>
        <v>7.2749288303662452E-2</v>
      </c>
      <c r="AD26" s="16" t="s">
        <v>38060</v>
      </c>
      <c r="AE26" s="33">
        <f>IF(D6L1319C5=0,0,D6L1319C10/D6L1319C5)</f>
        <v>0.47218176727725236</v>
      </c>
      <c r="AF26" s="16" t="s">
        <v>38061</v>
      </c>
      <c r="AG26" s="33">
        <f>CHOOSE(MIN(D6L1319C9,RUN_YEARS),B7L813C5,B7L813C14,B7L813C23,B7L813C32,B7L813C41)</f>
        <v>46.036195955018222</v>
      </c>
      <c r="AH26" s="16" t="s">
        <v>38062</v>
      </c>
      <c r="AI26" s="33">
        <f>IF(D6L1319C15=0,0,D6L1319C11/D6L1319C15)</f>
        <v>0.18914814958952236</v>
      </c>
      <c r="AJ26" s="16" t="s">
        <v>38063</v>
      </c>
      <c r="AK26" s="33">
        <f>IF(D6L1319C5=0,0,D6L1319C11/D6L1319C5)</f>
        <v>2.7818232722747617E-2</v>
      </c>
      <c r="AL26" s="16" t="s">
        <v>38064</v>
      </c>
      <c r="AM26" s="33">
        <f>D6L1319C8*CHOOSE(MIN(D6L1319C9,RUN_YEARS),B7L813C4,B7L813C13,B7L813C22,B7L813C31,B7L813C40)</f>
        <v>26.708786667420608</v>
      </c>
      <c r="AN26" s="16" t="s">
        <v>38065</v>
      </c>
      <c r="AO26" s="33">
        <f>D6L1319C8-D6L1319C18</f>
        <v>129.80117868188594</v>
      </c>
      <c r="AP26" s="16" t="s">
        <v>38066</v>
      </c>
      <c r="AQ26" s="33">
        <f>CHOOSE(MIN(D6L1319C9,RUN_YEARS),B7L813C2,B7L813C11,B7L813C20,B7L813C29,B7L813C38)</f>
        <v>3.7088874469815392</v>
      </c>
      <c r="AR26" s="16" t="s">
        <v>38067</v>
      </c>
      <c r="AS26" s="33">
        <f>IF(D6L1319C20=0,0,D6L1319C18/D6L1319C20)</f>
        <v>7.2012933930247547</v>
      </c>
      <c r="AT26" s="16" t="s">
        <v>38068</v>
      </c>
      <c r="AU26" s="33">
        <f>IF(D6L1319C5=0,0,D6L1319C18/D6L1319C5)</f>
        <v>8.5326153538564264E-2</v>
      </c>
      <c r="AV26" s="16" t="s">
        <v>38069</v>
      </c>
      <c r="AW26" s="33">
        <f>CHOOSE(MIN(D6L1319C9,RUN_YEARS),B7L813C1,B7L813C10,B7L813C19,B7L813C28,B7L813C37)</f>
        <v>18.024703563336647</v>
      </c>
      <c r="AX26" s="16" t="s">
        <v>38070</v>
      </c>
      <c r="AY26" s="33">
        <f>IF(D6L1319C23=0,0,D6L1319C19/D6L1319C23)</f>
        <v>7.2012933930247547</v>
      </c>
      <c r="AZ26" s="16" t="s">
        <v>38071</v>
      </c>
      <c r="BA26" s="33">
        <f>IF(D6L1319C5=0,0,D6L1319C19/D6L1319C5)</f>
        <v>0.41467384646143574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298.18273998994101</v>
      </c>
      <c r="J27" s="16" t="s">
        <v>38094</v>
      </c>
      <c r="K27" s="21">
        <f>IF(FLOW_THRU_100PCT="Y",1,INDEX(VariabilityMatrix,D6L1320C1,D6L1320C9))</f>
        <v>0.30114706394756641</v>
      </c>
      <c r="L27" s="16" t="s">
        <v>38074</v>
      </c>
      <c r="M27" s="15">
        <f>IF(D6L1320C2&lt;&gt;0,D6L1320C2*D6L1320C4,D6L1320C3*D6L1320C4)</f>
        <v>89.796856667811326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44.898428333905663</v>
      </c>
      <c r="R27" s="16" t="s">
        <v>38076</v>
      </c>
      <c r="S27" s="15">
        <f>D6L1320C5-D6L1320C7</f>
        <v>44.898428333905663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42.604366476344929</v>
      </c>
      <c r="X27" s="16" t="s">
        <v>38078</v>
      </c>
      <c r="Y27" s="33">
        <f>D6L1320C7-D6L1320C10</f>
        <v>2.2940618575607346</v>
      </c>
      <c r="Z27" s="16" t="s">
        <v>38079</v>
      </c>
      <c r="AA27" s="33">
        <f>CHOOSE(MIN(D6L1320C9,RUN_YEARS),B7L813C7,B7L813C16,B7L813C25,B7L813C34,B7L813C43)</f>
        <v>2040</v>
      </c>
      <c r="AB27" s="16" t="s">
        <v>38080</v>
      </c>
      <c r="AC27" s="33">
        <f>IF(D6L1320C12=0,0,D6L1320C10/D6L1320C12)</f>
        <v>2.0884493370757318E-2</v>
      </c>
      <c r="AD27" s="16" t="s">
        <v>38081</v>
      </c>
      <c r="AE27" s="33">
        <f>IF(D6L1320C5=0,0,D6L1320C10/D6L1320C5)</f>
        <v>0.47445275989952257</v>
      </c>
      <c r="AF27" s="16" t="s">
        <v>38082</v>
      </c>
      <c r="AG27" s="33">
        <f>CHOOSE(MIN(D6L1320C9,RUN_YEARS),B7L813C5,B7L813C14,B7L813C23,B7L813C32,B7L813C41)</f>
        <v>42.248163171276943</v>
      </c>
      <c r="AH27" s="16" t="s">
        <v>38083</v>
      </c>
      <c r="AI27" s="33">
        <f>IF(D6L1320C15=0,0,D6L1320C11/D6L1320C15)</f>
        <v>5.4299682763968952E-2</v>
      </c>
      <c r="AJ27" s="16" t="s">
        <v>38084</v>
      </c>
      <c r="AK27" s="33">
        <f>IF(D6L1320C5=0,0,D6L1320C11/D6L1320C5)</f>
        <v>2.5547240100477441E-2</v>
      </c>
      <c r="AL27" s="16" t="s">
        <v>38085</v>
      </c>
      <c r="AM27" s="33">
        <f>D6L1320C8*CHOOSE(MIN(D6L1320C9,RUN_YEARS),B7L813C4,B7L813C13,B7L813C22,B7L813C31,B7L813C40)</f>
        <v>8.2724782803794064</v>
      </c>
      <c r="AN27" s="16" t="s">
        <v>38086</v>
      </c>
      <c r="AO27" s="33">
        <f>D6L1320C8-D6L1320C18</f>
        <v>36.625950053526253</v>
      </c>
      <c r="AP27" s="16" t="s">
        <v>38087</v>
      </c>
      <c r="AQ27" s="33">
        <f>CHOOSE(MIN(D6L1320C9,RUN_YEARS),B7L813C2,B7L813C11,B7L813C20,B7L813C29,B7L813C38)</f>
        <v>3.8246759280403881</v>
      </c>
      <c r="AR27" s="16" t="s">
        <v>38088</v>
      </c>
      <c r="AS27" s="33">
        <f>IF(D6L1320C20=0,0,D6L1320C18/D6L1320C20)</f>
        <v>2.1629226726714843</v>
      </c>
      <c r="AT27" s="16" t="s">
        <v>38089</v>
      </c>
      <c r="AU27" s="33">
        <f>IF(D6L1320C5=0,0,D6L1320C18/D6L1320C5)</f>
        <v>9.2124363673241672E-2</v>
      </c>
      <c r="AV27" s="16" t="s">
        <v>38090</v>
      </c>
      <c r="AW27" s="33">
        <f>CHOOSE(MIN(D6L1320C9,RUN_YEARS),B7L813C1,B7L813C10,B7L813C19,B7L813C28,B7L813C37)</f>
        <v>16.933545760232171</v>
      </c>
      <c r="AX27" s="16" t="s">
        <v>38091</v>
      </c>
      <c r="AY27" s="33">
        <f>IF(D6L1320C23=0,0,D6L1320C19/D6L1320C23)</f>
        <v>2.1629226726714847</v>
      </c>
      <c r="AZ27" s="16" t="s">
        <v>38092</v>
      </c>
      <c r="BA27" s="33">
        <f>IF(D6L1320C5=0,0,D6L1320C19/D6L1320C5)</f>
        <v>0.40787563632675827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0.30114706394756641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2040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42.248163171276943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3.8246759280403881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16.933545760232171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0.30114706394756641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2040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42.248163171276943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3.8246759280403881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16.933545760232171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0.30114706394756641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2040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42.248163171276943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3.8246759280403881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16.933545760232171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0.30114706394756641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2040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42.248163171276943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3.8246759280403881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16.933545760232171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0.30114706394756641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2040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42.248163171276943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3.8246759280403881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16.933545760232171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21.752426815701021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18.707087061502879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9.3535435307514394</v>
      </c>
      <c r="R33" s="16" t="s">
        <v>38202</v>
      </c>
      <c r="S33" s="15">
        <f>D6L1326C5-D6L1326C7</f>
        <v>9.3535435307514394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8.8756290860106901</v>
      </c>
      <c r="X33" s="16" t="s">
        <v>38204</v>
      </c>
      <c r="Y33" s="33">
        <f>D6L1326C7-D6L1326C10</f>
        <v>0.47791444474074929</v>
      </c>
      <c r="Z33" s="16" t="s">
        <v>38205</v>
      </c>
      <c r="AA33" s="33">
        <f>CHOOSE(MIN(D6L1326C9,RUN_YEARS),B7L813C7,B7L813C16,B7L813C25,B7L813C34,B7L813C43)</f>
        <v>2040</v>
      </c>
      <c r="AB33" s="16" t="s">
        <v>38206</v>
      </c>
      <c r="AC33" s="33">
        <f>IF(D6L1326C12=0,0,D6L1326C10/D6L1326C12)</f>
        <v>4.3507985715738676E-3</v>
      </c>
      <c r="AD33" s="16" t="s">
        <v>38207</v>
      </c>
      <c r="AE33" s="33">
        <f>IF(D6L1326C5=0,0,D6L1326C10/D6L1326C5)</f>
        <v>0.47445275989952257</v>
      </c>
      <c r="AF33" s="16" t="s">
        <v>38208</v>
      </c>
      <c r="AG33" s="33">
        <f>CHOOSE(MIN(D6L1326C9,RUN_YEARS),B7L813C5,B7L813C14,B7L813C23,B7L813C32,B7L813C41)</f>
        <v>42.248163171276943</v>
      </c>
      <c r="AH33" s="16" t="s">
        <v>38209</v>
      </c>
      <c r="AI33" s="33">
        <f>IF(D6L1326C15=0,0,D6L1326C11/D6L1326C15)</f>
        <v>1.1312076286092047E-2</v>
      </c>
      <c r="AJ33" s="16" t="s">
        <v>38210</v>
      </c>
      <c r="AK33" s="33">
        <f>IF(D6L1326C5=0,0,D6L1326C11/D6L1326C5)</f>
        <v>2.5547240100477455E-2</v>
      </c>
      <c r="AL33" s="16" t="s">
        <v>38211</v>
      </c>
      <c r="AM33" s="33">
        <f>D6L1326C8*CHOOSE(MIN(D6L1326C9,RUN_YEARS),B7L813C4,B7L813C13,B7L813C22,B7L813C31,B7L813C40)</f>
        <v>1.7233784917208852</v>
      </c>
      <c r="AN33" s="16" t="s">
        <v>38212</v>
      </c>
      <c r="AO33" s="33">
        <f>D6L1326C8-D6L1326C18</f>
        <v>7.6301650390305547</v>
      </c>
      <c r="AP33" s="16" t="s">
        <v>38213</v>
      </c>
      <c r="AQ33" s="33">
        <f>CHOOSE(MIN(D6L1326C9,RUN_YEARS),B7L813C2,B7L813C11,B7L813C20,B7L813C29,B7L813C38)</f>
        <v>3.8246759280403881</v>
      </c>
      <c r="AR33" s="16" t="s">
        <v>38214</v>
      </c>
      <c r="AS33" s="33">
        <f>IF(D6L1326C20=0,0,D6L1326C18/D6L1326C20)</f>
        <v>0.45059464491776585</v>
      </c>
      <c r="AT33" s="16" t="s">
        <v>38215</v>
      </c>
      <c r="AU33" s="33">
        <f>IF(D6L1326C5=0,0,D6L1326C18/D6L1326C5)</f>
        <v>9.2124363673241672E-2</v>
      </c>
      <c r="AV33" s="16" t="s">
        <v>38216</v>
      </c>
      <c r="AW33" s="33">
        <f>CHOOSE(MIN(D6L1326C9,RUN_YEARS),B7L813C1,B7L813C10,B7L813C19,B7L813C28,B7L813C37)</f>
        <v>16.933545760232171</v>
      </c>
      <c r="AX33" s="16" t="s">
        <v>38217</v>
      </c>
      <c r="AY33" s="33">
        <f>IF(D6L1326C23=0,0,D6L1326C19/D6L1326C23)</f>
        <v>0.45059464491776585</v>
      </c>
      <c r="AZ33" s="16" t="s">
        <v>38218</v>
      </c>
      <c r="BA33" s="33">
        <f>IF(D6L1326C5=0,0,D6L1326C19/D6L1326C5)</f>
        <v>0.40787563632675833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-5.7432223386847401E-4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-4.9391712112688768E-4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-2.4695856056344384E-4</v>
      </c>
      <c r="R34" s="16" t="s">
        <v>38222</v>
      </c>
      <c r="S34" s="15">
        <f>D6L1327C5-D6L1327C7</f>
        <v>-2.4695856056344384E-4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-2.3321865914218657E-4</v>
      </c>
      <c r="X34" s="16" t="s">
        <v>38224</v>
      </c>
      <c r="Y34" s="33">
        <f>D6L1327C7-D6L1327C10</f>
        <v>-1.373990142125727E-5</v>
      </c>
      <c r="Z34" s="16" t="s">
        <v>38225</v>
      </c>
      <c r="AA34" s="33">
        <f>CHOOSE(MIN(D6L1327C9,RUN_YEARS),B7L813C7,B7L813C16,B7L813C25,B7L813C34,B7L813C43)</f>
        <v>2031.6666666666665</v>
      </c>
      <c r="AB34" s="16" t="s">
        <v>38226</v>
      </c>
      <c r="AC34" s="33">
        <f>IF(D6L1327C12=0,0,D6L1327C10/D6L1327C12)</f>
        <v>-1.147917928509532E-7</v>
      </c>
      <c r="AD34" s="16" t="s">
        <v>38227</v>
      </c>
      <c r="AE34" s="33">
        <f>IF(D6L1327C5=0,0,D6L1327C10/D6L1327C5)</f>
        <v>0.47218176727725242</v>
      </c>
      <c r="AF34" s="16" t="s">
        <v>38228</v>
      </c>
      <c r="AG34" s="33">
        <f>CHOOSE(MIN(D6L1327C9,RUN_YEARS),B7L813C5,B7L813C14,B7L813C23,B7L813C32,B7L813C41)</f>
        <v>46.036195955018222</v>
      </c>
      <c r="AH34" s="16" t="s">
        <v>38229</v>
      </c>
      <c r="AI34" s="33">
        <f>IF(D6L1327C15=0,0,D6L1327C11/D6L1327C15)</f>
        <v>-2.9845866141247794E-7</v>
      </c>
      <c r="AJ34" s="16" t="s">
        <v>38230</v>
      </c>
      <c r="AK34" s="33">
        <f>IF(D6L1327C5=0,0,D6L1327C11/D6L1327C5)</f>
        <v>2.7818232722747586E-2</v>
      </c>
      <c r="AL34" s="16" t="s">
        <v>38231</v>
      </c>
      <c r="AM34" s="33">
        <f>D6L1327C8*CHOOSE(MIN(D6L1327C9,RUN_YEARS),B7L813C4,B7L813C13,B7L813C22,B7L813C31,B7L813C40)</f>
        <v>-4.2144048112598461E-5</v>
      </c>
      <c r="AN34" s="16" t="s">
        <v>38232</v>
      </c>
      <c r="AO34" s="33">
        <f>D6L1327C8-D6L1327C18</f>
        <v>-2.0481451245084537E-4</v>
      </c>
      <c r="AP34" s="16" t="s">
        <v>38233</v>
      </c>
      <c r="AQ34" s="33">
        <f>CHOOSE(MIN(D6L1327C9,RUN_YEARS),B7L813C2,B7L813C11,B7L813C20,B7L813C29,B7L813C38)</f>
        <v>3.7088874469815392</v>
      </c>
      <c r="AR34" s="16" t="s">
        <v>38234</v>
      </c>
      <c r="AS34" s="33">
        <f>IF(D6L1327C20=0,0,D6L1327C18/D6L1327C20)</f>
        <v>-1.1362989229262592E-5</v>
      </c>
      <c r="AT34" s="16" t="s">
        <v>38235</v>
      </c>
      <c r="AU34" s="33">
        <f>IF(D6L1327C5=0,0,D6L1327C18/D6L1327C5)</f>
        <v>8.5326153538564264E-2</v>
      </c>
      <c r="AV34" s="16" t="s">
        <v>38236</v>
      </c>
      <c r="AW34" s="33">
        <f>CHOOSE(MIN(D6L1327C9,RUN_YEARS),B7L813C1,B7L813C10,B7L813C19,B7L813C28,B7L813C37)</f>
        <v>18.024703563336647</v>
      </c>
      <c r="AX34" s="16" t="s">
        <v>38237</v>
      </c>
      <c r="AY34" s="33">
        <f>IF(D6L1327C23=0,0,D6L1327C19/D6L1327C23)</f>
        <v>-1.136298922926259E-5</v>
      </c>
      <c r="AZ34" s="16" t="s">
        <v>38238</v>
      </c>
      <c r="BA34" s="33">
        <f>IF(D6L1327C5=0,0,D6L1327C19/D6L1327C5)</f>
        <v>0.41467384646143574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6423.8916183492174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4481.4563696571513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2240.7281848285756</v>
      </c>
      <c r="R35" s="16" t="s">
        <v>38242</v>
      </c>
      <c r="S35" s="15">
        <f>SUM(D6L1301C8:D6L1327C8)-2*SUM(D6L1309C8,D6L1311C8,D6L1322C8,D6L1324C8,D6L1327C8)</f>
        <v>2240.7281848285756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2116.4892896237779</v>
      </c>
      <c r="X35" s="16" t="s">
        <v>38244</v>
      </c>
      <c r="Y35" s="33">
        <f>SUM(D6L1301C11:D6L1327C11)-2*SUM(D6L1309C11,D6L1311C11,D6L1322C11,D6L1324C11,D6L1327C11)</f>
        <v>124.23889520479861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1.0417192541701101</v>
      </c>
      <c r="AD35" s="16" t="s">
        <v>38246</v>
      </c>
      <c r="AE35" s="33">
        <f>IF(D6L1328C5=0,0,D6L1328C10/D6L1328C5)</f>
        <v>0.47227711597372923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2.708470060842282</v>
      </c>
      <c r="AJ35" s="16" t="s">
        <v>38248</v>
      </c>
      <c r="AK35" s="33">
        <f>IF(D6L1328C5=0,0,D6L1328C11/D6L1328C5)</f>
        <v>2.7722884026270989E-2</v>
      </c>
      <c r="AL35" s="16" t="s">
        <v>38249</v>
      </c>
      <c r="AM35" s="33">
        <f>SUM(D6L1301C18:D6L1327C18)-2*SUM(D6L1309C18,D6L1311C18,D6L1322C18,D6L1324C18,D6L1327C18)</f>
        <v>383.61825958809396</v>
      </c>
      <c r="AN35" s="16" t="s">
        <v>38250</v>
      </c>
      <c r="AO35" s="33">
        <f>SUM(D6L1301C19:D6L1327C19)-2*SUM(D6L1309C19,D6L1311C19,D6L1322C19,D6L1324C19,D6L1327C19)</f>
        <v>1857.1099252404822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103.32348960202175</v>
      </c>
      <c r="AT35" s="16" t="s">
        <v>38252</v>
      </c>
      <c r="AU35" s="33">
        <f>IF(D6L1328C5=0,0,D6L1328C18/D6L1328C5)</f>
        <v>8.5601248332010924E-2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103.32348960202175</v>
      </c>
      <c r="AZ35" s="16" t="s">
        <v>38254</v>
      </c>
      <c r="BA35" s="33">
        <f>IF(D6L1328C5=0,0,D6L1328C19/D6L1328C5)</f>
        <v>0.41439875166798917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45.783564482959918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22.891782241479959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11.445891120739979</v>
      </c>
      <c r="R36" s="16" t="s">
        <v>38259</v>
      </c>
      <c r="S36" s="15">
        <f>D6L1329C5-D6L1329C7</f>
        <v>11.445891120739979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10.861069263489046</v>
      </c>
      <c r="X36" s="16" t="s">
        <v>38261</v>
      </c>
      <c r="Y36" s="33">
        <f>D6L1329C7-D6L1329C10</f>
        <v>0.58482185725093316</v>
      </c>
      <c r="Z36" s="16" t="s">
        <v>38262</v>
      </c>
      <c r="AA36" s="33">
        <f>CHOOSE(MIN(D6L1329C9,RUN_YEARS),B7L813C7,B7L813C16,B7L813C25,B7L813C34,B7L813C43)</f>
        <v>2040</v>
      </c>
      <c r="AB36" s="16" t="s">
        <v>38263</v>
      </c>
      <c r="AC36" s="33">
        <f>IF(D6L1329C12=0,0,D6L1329C10/D6L1329C12)</f>
        <v>5.3240535605338464E-3</v>
      </c>
      <c r="AD36" s="16" t="s">
        <v>38264</v>
      </c>
      <c r="AE36" s="33">
        <f>IF(D6L1329C5=0,0,D6L1329C10/D6L1329C5)</f>
        <v>0.47445275989952262</v>
      </c>
      <c r="AF36" s="16" t="s">
        <v>38265</v>
      </c>
      <c r="AG36" s="33">
        <f>CHOOSE(MIN(D6L1329C9,RUN_YEARS),B7L813C5,B7L813C14,B7L813C23,B7L813C32,B7L813C41)</f>
        <v>42.248163171276943</v>
      </c>
      <c r="AH36" s="16" t="s">
        <v>38266</v>
      </c>
      <c r="AI36" s="33">
        <f>IF(D6L1329C15=0,0,D6L1329C11/D6L1329C15)</f>
        <v>1.3842539257387957E-2</v>
      </c>
      <c r="AJ36" s="16" t="s">
        <v>38267</v>
      </c>
      <c r="AK36" s="33">
        <f>IF(D6L1329C5=0,0,D6L1329C11/D6L1329C5)</f>
        <v>2.5547240100477396E-2</v>
      </c>
      <c r="AL36" s="16" t="s">
        <v>38268</v>
      </c>
      <c r="AM36" s="33">
        <f>D6L1329C8*CHOOSE(MIN(D6L1329C9,RUN_YEARS),B7L813C4,B7L813C13,B7L813C22,B7L813C31,B7L813C40)</f>
        <v>2.1088908723427551</v>
      </c>
      <c r="AN36" s="16" t="s">
        <v>38269</v>
      </c>
      <c r="AO36" s="33">
        <f>D6L1329C8-D6L1329C18</f>
        <v>9.3370002483972243</v>
      </c>
      <c r="AP36" s="16" t="s">
        <v>38270</v>
      </c>
      <c r="AQ36" s="33">
        <f>CHOOSE(MIN(D6L1329C9,RUN_YEARS),B7L813C2,B7L813C11,B7L813C20,B7L813C29,B7L813C38)</f>
        <v>3.8246759280403881</v>
      </c>
      <c r="AR36" s="16" t="s">
        <v>38271</v>
      </c>
      <c r="AS36" s="33">
        <f>IF(D6L1329C20=0,0,D6L1329C18/D6L1329C20)</f>
        <v>0.55139073532519312</v>
      </c>
      <c r="AT36" s="16" t="s">
        <v>38272</v>
      </c>
      <c r="AU36" s="33">
        <f>IF(D6L1329C5=0,0,D6L1329C18/D6L1329C5)</f>
        <v>9.2124363673241672E-2</v>
      </c>
      <c r="AV36" s="16" t="s">
        <v>38273</v>
      </c>
      <c r="AW36" s="33">
        <f>CHOOSE(MIN(D6L1329C9,RUN_YEARS),B7L813C1,B7L813C10,B7L813C19,B7L813C28,B7L813C37)</f>
        <v>16.933545760232171</v>
      </c>
      <c r="AX36" s="16" t="s">
        <v>38274</v>
      </c>
      <c r="AY36" s="33">
        <f>IF(D6L1329C23=0,0,D6L1329C19/D6L1329C23)</f>
        <v>0.55139073532519323</v>
      </c>
      <c r="AZ36" s="16" t="s">
        <v>38275</v>
      </c>
      <c r="BA36" s="33">
        <f>IF(D6L1329C5=0,0,D6L1329C19/D6L1329C5)</f>
        <v>0.40787563632675833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8.6625358513574044E-2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8.6625358513574044E-2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4.3312679256787022E-2</v>
      </c>
      <c r="R37" s="16" t="s">
        <v>38279</v>
      </c>
      <c r="S37" s="15">
        <f>D6L1330C5-D6L1330C7</f>
        <v>4.3312679256787022E-2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4.1099640424050808E-2</v>
      </c>
      <c r="X37" s="16" t="s">
        <v>38281</v>
      </c>
      <c r="Y37" s="33">
        <f>D6L1330C7-D6L1330C10</f>
        <v>2.2130388327362138E-3</v>
      </c>
      <c r="Z37" s="16" t="s">
        <v>38282</v>
      </c>
      <c r="AA37" s="33">
        <f>CHOOSE(MIN(D6L1330C9,RUN_YEARS),B7L813C7,B7L813C16,B7L813C25,B7L813C34,B7L813C43)</f>
        <v>2040</v>
      </c>
      <c r="AB37" s="16" t="s">
        <v>38283</v>
      </c>
      <c r="AC37" s="33">
        <f>IF(D6L1330C12=0,0,D6L1330C10/D6L1330C12)</f>
        <v>2.0146882560809221E-5</v>
      </c>
      <c r="AD37" s="16" t="s">
        <v>38284</v>
      </c>
      <c r="AE37" s="33">
        <f>IF(D6L1330C5=0,0,D6L1330C10/D6L1330C5)</f>
        <v>0.47445275989952257</v>
      </c>
      <c r="AF37" s="16" t="s">
        <v>38285</v>
      </c>
      <c r="AG37" s="33">
        <f>CHOOSE(MIN(D6L1330C9,RUN_YEARS),B7L813C5,B7L813C14,B7L813C23,B7L813C32,B7L813C41)</f>
        <v>42.248163171276943</v>
      </c>
      <c r="AH37" s="16" t="s">
        <v>38286</v>
      </c>
      <c r="AI37" s="33">
        <f>IF(D6L1330C15=0,0,D6L1330C11/D6L1330C15)</f>
        <v>5.2381894658103906E-5</v>
      </c>
      <c r="AJ37" s="16" t="s">
        <v>38287</v>
      </c>
      <c r="AK37" s="33">
        <f>IF(D6L1330C5=0,0,D6L1330C11/D6L1330C5)</f>
        <v>2.5547240100477441E-2</v>
      </c>
      <c r="AL37" s="16" t="s">
        <v>38288</v>
      </c>
      <c r="AM37" s="33">
        <f>D6L1330C8*CHOOSE(MIN(D6L1330C9,RUN_YEARS),B7L813C4,B7L813C13,B7L813C22,B7L813C31,B7L813C40)</f>
        <v>7.9803060310294372E-3</v>
      </c>
      <c r="AN37" s="16" t="s">
        <v>38289</v>
      </c>
      <c r="AO37" s="33">
        <f>D6L1330C8-D6L1330C18</f>
        <v>3.5332373225757586E-2</v>
      </c>
      <c r="AP37" s="16" t="s">
        <v>38290</v>
      </c>
      <c r="AQ37" s="33">
        <f>CHOOSE(MIN(D6L1330C9,RUN_YEARS),B7L813C2,B7L813C11,B7L813C20,B7L813C29,B7L813C38)</f>
        <v>3.8246759280403881</v>
      </c>
      <c r="AR37" s="16" t="s">
        <v>38291</v>
      </c>
      <c r="AS37" s="33">
        <f>IF(D6L1330C20=0,0,D6L1330C18/D6L1330C20)</f>
        <v>2.086531298644753E-3</v>
      </c>
      <c r="AT37" s="16" t="s">
        <v>38292</v>
      </c>
      <c r="AU37" s="33">
        <f>IF(D6L1330C5=0,0,D6L1330C18/D6L1330C5)</f>
        <v>9.2124363673241672E-2</v>
      </c>
      <c r="AV37" s="16" t="s">
        <v>38293</v>
      </c>
      <c r="AW37" s="33">
        <f>CHOOSE(MIN(D6L1330C9,RUN_YEARS),B7L813C1,B7L813C10,B7L813C19,B7L813C28,B7L813C37)</f>
        <v>16.933545760232171</v>
      </c>
      <c r="AX37" s="16" t="s">
        <v>38294</v>
      </c>
      <c r="AY37" s="33">
        <f>IF(D6L1330C23=0,0,D6L1330C19/D6L1330C23)</f>
        <v>2.086531298644753E-3</v>
      </c>
      <c r="AZ37" s="16" t="s">
        <v>38295</v>
      </c>
      <c r="BA37" s="33">
        <f>IF(D6L1330C5=0,0,D6L1330C19/D6L1330C5)</f>
        <v>0.40787563632675833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-11.865698336568229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-5.9328491682841147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-2.9664245841420573</v>
      </c>
      <c r="R38" s="16" t="s">
        <v>38299</v>
      </c>
      <c r="S38" s="15">
        <f>D6L1331C5-D6L1331C7</f>
        <v>-2.9664245841420573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-2.8148566619599853</v>
      </c>
      <c r="X38" s="16" t="s">
        <v>38301</v>
      </c>
      <c r="Y38" s="33">
        <f>D6L1331C7-D6L1331C10</f>
        <v>-0.15156792218207205</v>
      </c>
      <c r="Z38" s="16" t="s">
        <v>38302</v>
      </c>
      <c r="AA38" s="33">
        <f>CHOOSE(MIN(D6L1331C9,RUN_YEARS),B7L813C7,B7L813C16,B7L813C25,B7L813C34,B7L813C43)</f>
        <v>2040</v>
      </c>
      <c r="AB38" s="16" t="s">
        <v>38303</v>
      </c>
      <c r="AC38" s="33">
        <f>IF(D6L1331C12=0,0,D6L1331C10/D6L1331C12)</f>
        <v>-1.3798316970392085E-3</v>
      </c>
      <c r="AD38" s="16" t="s">
        <v>38304</v>
      </c>
      <c r="AE38" s="33">
        <f>IF(D6L1331C5=0,0,D6L1331C10/D6L1331C5)</f>
        <v>0.47445275989952257</v>
      </c>
      <c r="AF38" s="16" t="s">
        <v>38305</v>
      </c>
      <c r="AG38" s="33">
        <f>CHOOSE(MIN(D6L1331C9,RUN_YEARS),B7L813C5,B7L813C14,B7L813C23,B7L813C32,B7L813C41)</f>
        <v>42.248163171276943</v>
      </c>
      <c r="AH38" s="16" t="s">
        <v>38306</v>
      </c>
      <c r="AI38" s="33">
        <f>IF(D6L1331C15=0,0,D6L1331C11/D6L1331C15)</f>
        <v>-3.5875624123019342E-3</v>
      </c>
      <c r="AJ38" s="16" t="s">
        <v>38307</v>
      </c>
      <c r="AK38" s="33">
        <f>IF(D6L1331C5=0,0,D6L1331C11/D6L1331C5)</f>
        <v>2.554724010047742E-2</v>
      </c>
      <c r="AL38" s="16" t="s">
        <v>38308</v>
      </c>
      <c r="AM38" s="33">
        <f>D6L1331C8*CHOOSE(MIN(D6L1331C9,RUN_YEARS),B7L813C4,B7L813C13,B7L813C22,B7L813C31,B7L813C40)</f>
        <v>-0.54655995439749516</v>
      </c>
      <c r="AN38" s="16" t="s">
        <v>38309</v>
      </c>
      <c r="AO38" s="33">
        <f>D6L1331C8-D6L1331C18</f>
        <v>-2.4198646297445623</v>
      </c>
      <c r="AP38" s="16" t="s">
        <v>38310</v>
      </c>
      <c r="AQ38" s="33">
        <f>CHOOSE(MIN(D6L1331C9,RUN_YEARS),B7L813C2,B7L813C11,B7L813C20,B7L813C29,B7L813C38)</f>
        <v>3.8246759280403881</v>
      </c>
      <c r="AR38" s="16" t="s">
        <v>38311</v>
      </c>
      <c r="AS38" s="33">
        <f>IF(D6L1331C20=0,0,D6L1331C18/D6L1331C20)</f>
        <v>-0.14290359880962011</v>
      </c>
      <c r="AT38" s="16" t="s">
        <v>38312</v>
      </c>
      <c r="AU38" s="33">
        <f>IF(D6L1331C5=0,0,D6L1331C18/D6L1331C5)</f>
        <v>9.2124363673241672E-2</v>
      </c>
      <c r="AV38" s="16" t="s">
        <v>38313</v>
      </c>
      <c r="AW38" s="33">
        <f>CHOOSE(MIN(D6L1331C9,RUN_YEARS),B7L813C1,B7L813C10,B7L813C19,B7L813C28,B7L813C37)</f>
        <v>16.933545760232171</v>
      </c>
      <c r="AX38" s="16" t="s">
        <v>38314</v>
      </c>
      <c r="AY38" s="33">
        <f>IF(D6L1331C23=0,0,D6L1331C19/D6L1331C23)</f>
        <v>-0.14290359880962014</v>
      </c>
      <c r="AZ38" s="16" t="s">
        <v>38315</v>
      </c>
      <c r="BA38" s="33">
        <f>IF(D6L1331C5=0,0,D6L1331C19/D6L1331C5)</f>
        <v>0.40787563632675833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2040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42.248163171276943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3.8246759280403881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16.933545760232171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-317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-317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-126.80000000000001</v>
      </c>
      <c r="R40" s="16" t="s">
        <v>38340</v>
      </c>
      <c r="S40" s="15">
        <f>D6L1333C5-D6L1333C7</f>
        <v>-190.2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-120.32121991051893</v>
      </c>
      <c r="X40" s="16" t="s">
        <v>38342</v>
      </c>
      <c r="Y40" s="33">
        <f>D6L1333C7-D6L1333C10</f>
        <v>-6.4787800894810772</v>
      </c>
      <c r="Z40" s="16" t="s">
        <v>38343</v>
      </c>
      <c r="AA40" s="33">
        <f>CHOOSE(MIN(D6L1333C9,RUN_YEARS),B7L813C7,B7L813C16,B7L813C25,B7L813C34,B7L813C43)</f>
        <v>2040</v>
      </c>
      <c r="AB40" s="16" t="s">
        <v>38344</v>
      </c>
      <c r="AC40" s="33">
        <f>IF(D6L1333C12=0,0,D6L1333C10/D6L1333C12)</f>
        <v>-5.8980990152215161E-2</v>
      </c>
      <c r="AD40" s="16" t="s">
        <v>38345</v>
      </c>
      <c r="AE40" s="33">
        <f>IF(D6L1333C5=0,0,D6L1333C10/D6L1333C5)</f>
        <v>0.37956220791961809</v>
      </c>
      <c r="AF40" s="16" t="s">
        <v>38346</v>
      </c>
      <c r="AG40" s="33">
        <f>CHOOSE(MIN(D6L1333C9,RUN_YEARS),B7L813C5,B7L813C14,B7L813C23,B7L813C32,B7L813C41)</f>
        <v>42.248163171276943</v>
      </c>
      <c r="AH40" s="16" t="s">
        <v>38347</v>
      </c>
      <c r="AI40" s="33">
        <f>IF(D6L1333C15=0,0,D6L1333C11/D6L1333C15)</f>
        <v>-0.15335057439575916</v>
      </c>
      <c r="AJ40" s="16" t="s">
        <v>38348</v>
      </c>
      <c r="AK40" s="33">
        <f>IF(D6L1333C5=0,0,D6L1333C11/D6L1333C5)</f>
        <v>2.0437792080381947E-2</v>
      </c>
      <c r="AL40" s="16" t="s">
        <v>38349</v>
      </c>
      <c r="AM40" s="33">
        <f>D6L1333C8*CHOOSE(MIN(D6L1333C9,RUN_YEARS),B7L813C4,B7L813C13,B7L813C22,B7L813C31,B7L813C40)</f>
        <v>-35.044107941301128</v>
      </c>
      <c r="AN40" s="16" t="s">
        <v>38350</v>
      </c>
      <c r="AO40" s="33">
        <f>D6L1333C8-D6L1333C18</f>
        <v>-155.15589205869887</v>
      </c>
      <c r="AP40" s="16" t="s">
        <v>38351</v>
      </c>
      <c r="AQ40" s="33">
        <f>CHOOSE(MIN(D6L1333C9,RUN_YEARS),B7L813C2,B7L813C11,B7L813C20,B7L813C29,B7L813C38)</f>
        <v>3.8246759280403881</v>
      </c>
      <c r="AR40" s="16" t="s">
        <v>38352</v>
      </c>
      <c r="AS40" s="33">
        <f>IF(D6L1333C20=0,0,D6L1333C18/D6L1333C20)</f>
        <v>-9.1626345867312047</v>
      </c>
      <c r="AT40" s="16" t="s">
        <v>38353</v>
      </c>
      <c r="AU40" s="33">
        <f>IF(D6L1333C5=0,0,D6L1333C18/D6L1333C5)</f>
        <v>0.11054923640788999</v>
      </c>
      <c r="AV40" s="16" t="s">
        <v>38354</v>
      </c>
      <c r="AW40" s="33">
        <f>CHOOSE(MIN(D6L1333C9,RUN_YEARS),B7L813C1,B7L813C10,B7L813C19,B7L813C28,B7L813C37)</f>
        <v>16.933545760232171</v>
      </c>
      <c r="AX40" s="16" t="s">
        <v>38355</v>
      </c>
      <c r="AY40" s="33">
        <f>IF(D6L1333C23=0,0,D6L1333C19/D6L1333C23)</f>
        <v>-9.1626345867312065</v>
      </c>
      <c r="AZ40" s="16" t="s">
        <v>38356</v>
      </c>
      <c r="BA40" s="33">
        <f>IF(D6L1333C5=0,0,D6L1333C19/D6L1333C5)</f>
        <v>0.48945076359210998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6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6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2040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42.248163171276943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1.1054923640789001</v>
      </c>
      <c r="AN41" s="16" t="s">
        <v>38369</v>
      </c>
      <c r="AO41" s="33">
        <f>D6L1334C8-D6L1334C18</f>
        <v>4.8945076359210997</v>
      </c>
      <c r="AP41" s="16" t="s">
        <v>38370</v>
      </c>
      <c r="AQ41" s="33">
        <f>CHOOSE(MIN(D6L1334C9,RUN_YEARS),B7L813C2,B7L813C11,B7L813C20,B7L813C29,B7L813C38)</f>
        <v>3.8246759280403881</v>
      </c>
      <c r="AR41" s="16" t="s">
        <v>38371</v>
      </c>
      <c r="AS41" s="33">
        <f>IF(D6L1334C20=0,0,D6L1334C18/D6L1334C20)</f>
        <v>0.28904210052779827</v>
      </c>
      <c r="AT41" s="16" t="s">
        <v>38372</v>
      </c>
      <c r="AU41" s="33">
        <f>IF(D6L1334C5=0,0,D6L1334C18/D6L1334C5)</f>
        <v>0.18424872734648334</v>
      </c>
      <c r="AV41" s="16" t="s">
        <v>38373</v>
      </c>
      <c r="AW41" s="33">
        <f>CHOOSE(MIN(D6L1334C9,RUN_YEARS),B7L813C1,B7L813C10,B7L813C19,B7L813C28,B7L813C37)</f>
        <v>16.933545760232171</v>
      </c>
      <c r="AX41" s="16" t="s">
        <v>38374</v>
      </c>
      <c r="AY41" s="33">
        <f>IF(D6L1334C23=0,0,D6L1334C19/D6L1334C23)</f>
        <v>0.28904210052779827</v>
      </c>
      <c r="AZ41" s="16" t="s">
        <v>38375</v>
      </c>
      <c r="BA41" s="33">
        <f>IF(D6L1334C5=0,0,D6L1334C19/D6L1334C5)</f>
        <v>0.81575127265351666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85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85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85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80.656969182918843</v>
      </c>
      <c r="X42" s="16" t="s">
        <v>38382</v>
      </c>
      <c r="Y42" s="33">
        <f>D6L1335C7-D6L1335C10</f>
        <v>4.3430308170811571</v>
      </c>
      <c r="Z42" s="16" t="s">
        <v>38383</v>
      </c>
      <c r="AA42" s="33">
        <f>CHOOSE(MIN(D6L1335C9,RUN_YEARS),B7L813C7,B7L813C16,B7L813C25,B7L813C34,B7L813C43)</f>
        <v>2040</v>
      </c>
      <c r="AB42" s="16" t="s">
        <v>38384</v>
      </c>
      <c r="AC42" s="33">
        <f>IF(D6L1335C12=0,0,D6L1335C10/D6L1335C12)</f>
        <v>3.9537729991626885E-2</v>
      </c>
      <c r="AD42" s="16" t="s">
        <v>38385</v>
      </c>
      <c r="AE42" s="33">
        <f>IF(D6L1335C5=0,0,D6L1335C10/D6L1335C5)</f>
        <v>0.94890551979904525</v>
      </c>
      <c r="AF42" s="16" t="s">
        <v>38386</v>
      </c>
      <c r="AG42" s="33">
        <f>CHOOSE(MIN(D6L1335C9,RUN_YEARS),B7L813C5,B7L813C14,B7L813C23,B7L813C32,B7L813C41)</f>
        <v>42.248163171276943</v>
      </c>
      <c r="AH42" s="16" t="s">
        <v>38387</v>
      </c>
      <c r="AI42" s="33">
        <f>IF(D6L1335C15=0,0,D6L1335C11/D6L1335C15)</f>
        <v>0.10279809797822957</v>
      </c>
      <c r="AJ42" s="16" t="s">
        <v>38388</v>
      </c>
      <c r="AK42" s="33">
        <f>IF(D6L1335C5=0,0,D6L1335C11/D6L1335C5)</f>
        <v>5.1094480200954792E-2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3.8246759280403881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16.933545760232171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215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215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215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2040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42.248163171276943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39.613476379493918</v>
      </c>
      <c r="AN43" s="16" t="s">
        <v>38410</v>
      </c>
      <c r="AO43" s="33">
        <f>D6L1336C8-D6L1336C18</f>
        <v>175.38652362050607</v>
      </c>
      <c r="AP43" s="16" t="s">
        <v>38411</v>
      </c>
      <c r="AQ43" s="33">
        <f>CHOOSE(MIN(D6L1336C9,RUN_YEARS),B7L813C2,B7L813C11,B7L813C20,B7L813C29,B7L813C38)</f>
        <v>3.8246759280403881</v>
      </c>
      <c r="AR43" s="16" t="s">
        <v>38412</v>
      </c>
      <c r="AS43" s="33">
        <f>IF(D6L1336C20=0,0,D6L1336C18/D6L1336C20)</f>
        <v>10.357341935579438</v>
      </c>
      <c r="AT43" s="16" t="s">
        <v>38413</v>
      </c>
      <c r="AU43" s="33">
        <f>IF(D6L1336C5=0,0,D6L1336C18/D6L1336C5)</f>
        <v>0.18424872734648334</v>
      </c>
      <c r="AV43" s="16" t="s">
        <v>38414</v>
      </c>
      <c r="AW43" s="33">
        <f>CHOOSE(MIN(D6L1336C9,RUN_YEARS),B7L813C1,B7L813C10,B7L813C19,B7L813C28,B7L813C37)</f>
        <v>16.933545760232171</v>
      </c>
      <c r="AX43" s="16" t="s">
        <v>38415</v>
      </c>
      <c r="AY43" s="33">
        <f>IF(D6L1336C23=0,0,D6L1336C19/D6L1336C23)</f>
        <v>10.357341935579438</v>
      </c>
      <c r="AZ43" s="16" t="s">
        <v>38416</v>
      </c>
      <c r="BA43" s="33">
        <f>IF(D6L1336C5=0,0,D6L1336C19/D6L1336C5)</f>
        <v>0.81575127265351655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23.004491504905275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6.0455584317094235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-33.2772207841453</v>
      </c>
      <c r="R44" s="16" t="s">
        <v>38420</v>
      </c>
      <c r="S44" s="15">
        <f>SUM(D6L1329C8:D6L1336C8)</f>
        <v>39.322779215854723</v>
      </c>
      <c r="U44" s="21" t="str">
        <f>NULL_VALUE</f>
        <v>n/a</v>
      </c>
      <c r="V44" s="16" t="s">
        <v>38421</v>
      </c>
      <c r="W44" s="33">
        <f>SUM(D6L1329C10:D6L1336C10)</f>
        <v>-31.576938485646977</v>
      </c>
      <c r="X44" s="16" t="s">
        <v>38422</v>
      </c>
      <c r="Y44" s="33">
        <f>SUM(D6L1329C11:D6L1336C11)</f>
        <v>-1.7002822984983226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-1.5478891414532826E-2</v>
      </c>
      <c r="AD44" s="16" t="s">
        <v>38424</v>
      </c>
      <c r="AE44" s="33">
        <f>IF(D6L1337C5=0,0,D6L1337C10/D6L1337C5)</f>
        <v>-5.2231632267456849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-4.0245117677785477E-2</v>
      </c>
      <c r="AJ44" s="16" t="s">
        <v>38426</v>
      </c>
      <c r="AK44" s="33">
        <f>IF(D6L1337C5=0,0,D6L1337C11/D6L1337C5)</f>
        <v>-0.28124487054499547</v>
      </c>
      <c r="AL44" s="16" t="s">
        <v>38427</v>
      </c>
      <c r="AM44" s="33">
        <f>SUM(D6L1329C18:D6L1336C18)</f>
        <v>7.2451720262479782</v>
      </c>
      <c r="AN44" s="16" t="s">
        <v>38428</v>
      </c>
      <c r="AO44" s="33">
        <f>SUM(D6L1329C19:D6L1336C19)</f>
        <v>32.077607189606709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1.8943231171902486</v>
      </c>
      <c r="AT44" s="16" t="s">
        <v>38430</v>
      </c>
      <c r="AU44" s="33">
        <f>IF(D6L1337C5=0,0,D6L1337C18/D6L1337C5)</f>
        <v>1.1984289140679689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1.8943231171902468</v>
      </c>
      <c r="AZ44" s="16" t="s">
        <v>38432</v>
      </c>
      <c r="BA44" s="33">
        <f>IF(D6L1337C5=0,0,D6L1337C19/D6L1337C5)</f>
        <v>5.3059791832227061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176.61314455084934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88.306572275424671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44.153286137712335</v>
      </c>
      <c r="R45" s="16" t="s">
        <v>38437</v>
      </c>
      <c r="S45" s="15">
        <f>D6L1338C5-D6L1338C7</f>
        <v>44.153286137712335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41.897296933341899</v>
      </c>
      <c r="X45" s="16" t="s">
        <v>38439</v>
      </c>
      <c r="Y45" s="33">
        <f>D6L1338C7-D6L1338C10</f>
        <v>2.2559892043704366</v>
      </c>
      <c r="Z45" s="16" t="s">
        <v>38440</v>
      </c>
      <c r="AA45" s="33">
        <f>CHOOSE(MIN(D6L1338C9,RUN_YEARS),B7L813C7,B7L813C16,B7L813C25,B7L813C34,B7L813C43)</f>
        <v>2040</v>
      </c>
      <c r="AB45" s="16" t="s">
        <v>38441</v>
      </c>
      <c r="AC45" s="33">
        <f>IF(D6L1338C12=0,0,D6L1338C10/D6L1338C12)</f>
        <v>2.053789065359897E-2</v>
      </c>
      <c r="AD45" s="16" t="s">
        <v>38442</v>
      </c>
      <c r="AE45" s="33">
        <f>IF(D6L1338C5=0,0,D6L1338C10/D6L1338C5)</f>
        <v>0.47445275989952257</v>
      </c>
      <c r="AF45" s="16" t="s">
        <v>38443</v>
      </c>
      <c r="AG45" s="33">
        <f>CHOOSE(MIN(D6L1338C9,RUN_YEARS),B7L813C5,B7L813C14,B7L813C23,B7L813C32,B7L813C41)</f>
        <v>42.248163171276943</v>
      </c>
      <c r="AH45" s="16" t="s">
        <v>38444</v>
      </c>
      <c r="AI45" s="33">
        <f>IF(D6L1338C15=0,0,D6L1338C11/D6L1338C15)</f>
        <v>5.3398515699357205E-2</v>
      </c>
      <c r="AJ45" s="16" t="s">
        <v>38445</v>
      </c>
      <c r="AK45" s="33">
        <f>IF(D6L1338C5=0,0,D6L1338C11/D6L1338C5)</f>
        <v>2.554724010047742E-2</v>
      </c>
      <c r="AL45" s="16" t="s">
        <v>38446</v>
      </c>
      <c r="AM45" s="33">
        <f>D6L1338C8*CHOOSE(MIN(D6L1338C9,RUN_YEARS),B7L813C4,B7L813C13,B7L813C22,B7L813C31,B7L813C40)</f>
        <v>8.135186779038623</v>
      </c>
      <c r="AN45" s="16" t="s">
        <v>38447</v>
      </c>
      <c r="AO45" s="33">
        <f>D6L1338C8-D6L1338C18</f>
        <v>36.018099358673709</v>
      </c>
      <c r="AP45" s="16" t="s">
        <v>38448</v>
      </c>
      <c r="AQ45" s="33">
        <f>CHOOSE(MIN(D6L1338C9,RUN_YEARS),B7L813C2,B7L813C11,B7L813C20,B7L813C29,B7L813C38)</f>
        <v>3.8246759280403881</v>
      </c>
      <c r="AR45" s="16" t="s">
        <v>38449</v>
      </c>
      <c r="AS45" s="33">
        <f>IF(D6L1338C20=0,0,D6L1338C18/D6L1338C20)</f>
        <v>2.1270264284082154</v>
      </c>
      <c r="AT45" s="16" t="s">
        <v>38450</v>
      </c>
      <c r="AU45" s="33">
        <f>IF(D6L1338C5=0,0,D6L1338C18/D6L1338C5)</f>
        <v>9.2124363673241672E-2</v>
      </c>
      <c r="AV45" s="16" t="s">
        <v>38451</v>
      </c>
      <c r="AW45" s="33">
        <f>CHOOSE(MIN(D6L1338C9,RUN_YEARS),B7L813C1,B7L813C10,B7L813C19,B7L813C28,B7L813C37)</f>
        <v>16.933545760232171</v>
      </c>
      <c r="AX45" s="16" t="s">
        <v>38452</v>
      </c>
      <c r="AY45" s="33">
        <f>IF(D6L1338C23=0,0,D6L1338C19/D6L1338C23)</f>
        <v>2.127026428408215</v>
      </c>
      <c r="AZ45" s="16" t="s">
        <v>38453</v>
      </c>
      <c r="BA45" s="33">
        <f>IF(D6L1338C5=0,0,D6L1338C19/D6L1338C5)</f>
        <v>0.40787563632675827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159.94430583884005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159.94430583884005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63.977722335536022</v>
      </c>
      <c r="R46" s="16" t="s">
        <v>38457</v>
      </c>
      <c r="S46" s="15">
        <f>D6L1339C5-D6L1339C7</f>
        <v>95.966583503304037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60.708813868360792</v>
      </c>
      <c r="X46" s="16" t="s">
        <v>38459</v>
      </c>
      <c r="Y46" s="33">
        <f>D6L1339C7-D6L1339C10</f>
        <v>3.2689084671752298</v>
      </c>
      <c r="Z46" s="16" t="s">
        <v>38460</v>
      </c>
      <c r="AA46" s="33">
        <f>CHOOSE(MIN(D6L1339C9,RUN_YEARS),B7L813C7,B7L813C16,B7L813C25,B7L813C34,B7L813C43)</f>
        <v>2040</v>
      </c>
      <c r="AB46" s="16" t="s">
        <v>38461</v>
      </c>
      <c r="AC46" s="33">
        <f>IF(D6L1339C12=0,0,D6L1339C10/D6L1339C12)</f>
        <v>2.9759222484490585E-2</v>
      </c>
      <c r="AD46" s="16" t="s">
        <v>38462</v>
      </c>
      <c r="AE46" s="33">
        <f>IF(D6L1339C5=0,0,D6L1339C10/D6L1339C5)</f>
        <v>0.37956220791961809</v>
      </c>
      <c r="AF46" s="16" t="s">
        <v>38463</v>
      </c>
      <c r="AG46" s="33">
        <f>CHOOSE(MIN(D6L1339C9,RUN_YEARS),B7L813C5,B7L813C14,B7L813C23,B7L813C32,B7L813C41)</f>
        <v>42.248163171276943</v>
      </c>
      <c r="AH46" s="16" t="s">
        <v>38464</v>
      </c>
      <c r="AI46" s="33">
        <f>IF(D6L1339C15=0,0,D6L1339C11/D6L1339C15)</f>
        <v>7.7373978459675308E-2</v>
      </c>
      <c r="AJ46" s="16" t="s">
        <v>38465</v>
      </c>
      <c r="AK46" s="33">
        <f>IF(D6L1339C5=0,0,D6L1339C11/D6L1339C5)</f>
        <v>2.0437792080381927E-2</v>
      </c>
      <c r="AL46" s="16" t="s">
        <v>38466</v>
      </c>
      <c r="AM46" s="33">
        <f>D6L1339C8*CHOOSE(MIN(D6L1339C9,RUN_YEARS),B7L813C4,B7L813C13,B7L813C22,B7L813C31,B7L813C40)</f>
        <v>17.68172087827379</v>
      </c>
      <c r="AN46" s="16" t="s">
        <v>38467</v>
      </c>
      <c r="AO46" s="33">
        <f>D6L1339C8-D6L1339C18</f>
        <v>78.284862625030243</v>
      </c>
      <c r="AP46" s="16" t="s">
        <v>38468</v>
      </c>
      <c r="AQ46" s="33">
        <f>CHOOSE(MIN(D6L1339C9,RUN_YEARS),B7L813C2,B7L813C11,B7L813C20,B7L813C29,B7L813C38)</f>
        <v>3.8246759280403881</v>
      </c>
      <c r="AR46" s="16" t="s">
        <v>38469</v>
      </c>
      <c r="AS46" s="33">
        <f>IF(D6L1339C20=0,0,D6L1339C18/D6L1339C20)</f>
        <v>4.6230638127118917</v>
      </c>
      <c r="AT46" s="16" t="s">
        <v>38470</v>
      </c>
      <c r="AU46" s="33">
        <f>IF(D6L1339C5=0,0,D6L1339C18/D6L1339C5)</f>
        <v>0.11054923640789001</v>
      </c>
      <c r="AV46" s="16" t="s">
        <v>38471</v>
      </c>
      <c r="AW46" s="33">
        <f>CHOOSE(MIN(D6L1339C9,RUN_YEARS),B7L813C1,B7L813C10,B7L813C19,B7L813C28,B7L813C37)</f>
        <v>16.933545760232171</v>
      </c>
      <c r="AX46" s="16" t="s">
        <v>38472</v>
      </c>
      <c r="AY46" s="33">
        <f>IF(D6L1339C23=0,0,D6L1339C19/D6L1339C23)</f>
        <v>4.6230638127118926</v>
      </c>
      <c r="AZ46" s="16" t="s">
        <v>38473</v>
      </c>
      <c r="BA46" s="33">
        <f>IF(D6L1339C5=0,0,D6L1339C19/D6L1339C5)</f>
        <v>0.48945076359211004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336.55745038968939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248.25087811426471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108.13100847324836</v>
      </c>
      <c r="R47" s="16" t="s">
        <v>38477</v>
      </c>
      <c r="S47" s="15">
        <f>SUM(D6L1338C8:D6L1339C8)</f>
        <v>140.11986964101638</v>
      </c>
      <c r="U47" s="21" t="str">
        <f>NULL_VALUE</f>
        <v>n/a</v>
      </c>
      <c r="V47" s="16" t="s">
        <v>38478</v>
      </c>
      <c r="W47" s="33">
        <f>SUM(D6L1338C10:D6L1339C10)</f>
        <v>102.6061108017027</v>
      </c>
      <c r="X47" s="16" t="s">
        <v>38479</v>
      </c>
      <c r="Y47" s="33">
        <f>SUM(D6L1338C11:D6L1339C11)</f>
        <v>5.5248976715456664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5.0297113138089558E-2</v>
      </c>
      <c r="AD47" s="16" t="s">
        <v>38481</v>
      </c>
      <c r="AE47" s="33">
        <f>IF(D6L1340C5=0,0,D6L1340C10/D6L1340C5)</f>
        <v>0.41331620488558851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0.13077249415903253</v>
      </c>
      <c r="AJ47" s="16" t="s">
        <v>38483</v>
      </c>
      <c r="AK47" s="33">
        <f>IF(D6L1340C5=0,0,D6L1340C11/D6L1340C5)</f>
        <v>2.2255299612687254E-2</v>
      </c>
      <c r="AL47" s="16" t="s">
        <v>38484</v>
      </c>
      <c r="AM47" s="33">
        <f>SUM(D6L1338C18:D6L1339C18)</f>
        <v>25.816907657312413</v>
      </c>
      <c r="AN47" s="16" t="s">
        <v>38485</v>
      </c>
      <c r="AO47" s="33">
        <f>SUM(D6L1338C19:D6L1339C19)</f>
        <v>114.30296198370395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6.7500902411201071</v>
      </c>
      <c r="AT47" s="16" t="s">
        <v>38487</v>
      </c>
      <c r="AU47" s="33">
        <f>IF(D6L1340C5=0,0,D6L1340C18/D6L1340C5)</f>
        <v>0.103995231974283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6.7500902411201071</v>
      </c>
      <c r="AZ47" s="16" t="s">
        <v>38489</v>
      </c>
      <c r="BA47" s="33">
        <f>IF(D6L1340C5=0,0,D6L1340C19/D6L1340C5)</f>
        <v>0.46043326352744129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6783.4535602438127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4735.7528062031261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2315.5819725176789</v>
      </c>
      <c r="R48" s="16" t="s">
        <v>38494</v>
      </c>
      <c r="S48" s="15">
        <f>SUM(D6L1328C8,D6L1337C8,D6L1340C8)</f>
        <v>2420.1708336854467</v>
      </c>
      <c r="U48" s="21" t="str">
        <f>NULL_VALUE</f>
        <v>n/a</v>
      </c>
      <c r="V48" s="16" t="s">
        <v>38495</v>
      </c>
      <c r="W48" s="33">
        <f>SUM(D6L1328C10,D6L1337C10,D6L1340C10)</f>
        <v>2187.5184619398333</v>
      </c>
      <c r="X48" s="16" t="s">
        <v>38496</v>
      </c>
      <c r="Y48" s="33">
        <f>SUM(D6L1328C11,D6L1337C11,D6L1340C11)</f>
        <v>128.06351057784596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1.076537475893667</v>
      </c>
      <c r="AD48" s="16" t="s">
        <v>38498</v>
      </c>
      <c r="AE48" s="33">
        <f>IF(D6L1341C5=0,0,D6L1341C10/D6L1341C5)</f>
        <v>0.46191567665324762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2.7989974373235293</v>
      </c>
      <c r="AJ48" s="16" t="s">
        <v>38500</v>
      </c>
      <c r="AK48" s="33">
        <f>IF(D6L1341C5=0,0,D6L1341C11/D6L1341C5)</f>
        <v>2.7041848639165027E-2</v>
      </c>
      <c r="AL48" s="16" t="s">
        <v>38501</v>
      </c>
      <c r="AM48" s="33">
        <f>SUM(D6L1328C18,D6L1337C18,D6L1340C18)</f>
        <v>416.68033927165436</v>
      </c>
      <c r="AN48" s="16" t="s">
        <v>38502</v>
      </c>
      <c r="AO48" s="33">
        <f>SUM(D6L1328C19,D6L1337C19,D6L1340C19)</f>
        <v>2003.4904944137927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111.96790296033211</v>
      </c>
      <c r="AT48" s="16" t="s">
        <v>38504</v>
      </c>
      <c r="AU48" s="33">
        <f>IF(D6L1341C5=0,0,D6L1341C18/D6L1341C5)</f>
        <v>8.7986082957257739E-2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111.9679029603321</v>
      </c>
      <c r="AZ48" s="16" t="s">
        <v>38506</v>
      </c>
      <c r="BA48" s="33">
        <f>IF(D6L1341C5=0,0,D6L1341C19/D6L1341C5)</f>
        <v>0.42305639175032966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26236.714489999998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22563.5744614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11281.7872307</v>
      </c>
      <c r="R8" s="16" t="s">
        <v>38515</v>
      </c>
      <c r="S8" s="15">
        <f>D6L1401C5-D6L1401C7</f>
        <v>11281.7872307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10777.542990224876</v>
      </c>
      <c r="X8" s="16" t="s">
        <v>38517</v>
      </c>
      <c r="Y8" s="33">
        <f>D6L1401C7-D6L1401C10</f>
        <v>504.24424047512366</v>
      </c>
      <c r="Z8" s="16" t="s">
        <v>38518</v>
      </c>
      <c r="AA8" s="33">
        <f>CHOOSE(MIN(D6L1401C9,RUN_YEARS),B7L814C7,B7L814C16,B7L814C25,B7L814C34,B7L814C43)</f>
        <v>298906.33333333331</v>
      </c>
      <c r="AB8" s="16" t="s">
        <v>38519</v>
      </c>
      <c r="AC8" s="33">
        <f>IF(D6L1401C12=0,0,D6L1401C10/D6L1401C12)</f>
        <v>3.6056589601284939E-2</v>
      </c>
      <c r="AD8" s="16" t="s">
        <v>38520</v>
      </c>
      <c r="AE8" s="33">
        <f>IF(D6L1401C5=0,0,D6L1401C10/D6L1401C5)</f>
        <v>0.47765228903169815</v>
      </c>
      <c r="AF8" s="16" t="s">
        <v>38521</v>
      </c>
      <c r="AG8" s="33">
        <f>CHOOSE(MIN(D6L1401C9,RUN_YEARS),B7L814C5,B7L814C14,B7L814C23,B7L814C32,B7L814C41)</f>
        <v>5378.7697237877574</v>
      </c>
      <c r="AH8" s="16" t="s">
        <v>38522</v>
      </c>
      <c r="AI8" s="33">
        <f>IF(D6L1401C15=0,0,D6L1401C11/D6L1401C15)</f>
        <v>9.3747132963340973E-2</v>
      </c>
      <c r="AJ8" s="16" t="s">
        <v>38523</v>
      </c>
      <c r="AK8" s="33">
        <f>IF(D6L1401C5=0,0,D6L1401C11/D6L1401C5)</f>
        <v>2.2347710968301824E-2</v>
      </c>
      <c r="AL8" s="16" t="s">
        <v>38524</v>
      </c>
      <c r="AM8" s="33">
        <f>D6L1401C8*CHOOSE(MIN(D6L1401C9,RUN_YEARS),B7L814C4,B7L814C13,B7L814C22,B7L814C31,B7L814C40)</f>
        <v>2053.535886112868</v>
      </c>
      <c r="AN8" s="16" t="s">
        <v>38525</v>
      </c>
      <c r="AO8" s="33">
        <f>D6L1401C8-D6L1401C18</f>
        <v>9228.2513445871318</v>
      </c>
      <c r="AP8" s="16" t="s">
        <v>38526</v>
      </c>
      <c r="AQ8" s="33">
        <f>CHOOSE(MIN(D6L1401C9,RUN_YEARS),B7L814C2,B7L814C11,B7L814C20,B7L814C29,B7L814C38)</f>
        <v>545.66527359636405</v>
      </c>
      <c r="AR8" s="16" t="s">
        <v>38527</v>
      </c>
      <c r="AS8" s="33">
        <f>IF(D6L1401C20=0,0,D6L1401C18/D6L1401C20)</f>
        <v>3.7633618730736678</v>
      </c>
      <c r="AT8" s="16" t="s">
        <v>38528</v>
      </c>
      <c r="AU8" s="33">
        <f>IF(D6L1401C5=0,0,D6L1401C18/D6L1401C5)</f>
        <v>9.10111068450567E-2</v>
      </c>
      <c r="AV8" s="16" t="s">
        <v>38529</v>
      </c>
      <c r="AW8" s="33">
        <f>CHOOSE(MIN(D6L1401C9,RUN_YEARS),B7L814C1,B7L814C10,B7L814C19,B7L814C28,B7L814C37)</f>
        <v>2452.1296797456525</v>
      </c>
      <c r="AX8" s="16" t="s">
        <v>38530</v>
      </c>
      <c r="AY8" s="33">
        <f>IF(D6L1401C23=0,0,D6L1401C19/D6L1401C23)</f>
        <v>3.7633618730736678</v>
      </c>
      <c r="AZ8" s="16" t="s">
        <v>38531</v>
      </c>
      <c r="BA8" s="33">
        <f>IF(D6L1401C5=0,0,D6L1401C19/D6L1401C5)</f>
        <v>0.4089888931549433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42.611310141083528</v>
      </c>
      <c r="J9" s="16" t="s">
        <v>38552</v>
      </c>
      <c r="K9" s="21">
        <f>IF(FLOW_THRU_100PCT="Y",1,INDEX(VariabilityMatrix,D6L1402C1,D6L1402C9))</f>
        <v>0.61092672130876635</v>
      </c>
      <c r="L9" s="16" t="s">
        <v>38532</v>
      </c>
      <c r="M9" s="15">
        <f>IF(D6L1402C2&lt;&gt;0,D6L1402C2*D6L1402C4,D6L1402C3*D6L1402C4)</f>
        <v>26.032387995163145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13.016193997581572</v>
      </c>
      <c r="R9" s="16" t="s">
        <v>38534</v>
      </c>
      <c r="S9" s="15">
        <f>D6L1402C5-D6L1402C7</f>
        <v>13.016193997581572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12.497317069856049</v>
      </c>
      <c r="X9" s="16" t="s">
        <v>38536</v>
      </c>
      <c r="Y9" s="33">
        <f>D6L1402C7-D6L1402C10</f>
        <v>0.51887692772552363</v>
      </c>
      <c r="Z9" s="16" t="s">
        <v>38537</v>
      </c>
      <c r="AA9" s="33">
        <f>CHOOSE(MIN(D6L1402C9,RUN_YEARS),B7L814C7,B7L814C16,B7L814C25,B7L814C34,B7L814C43)</f>
        <v>300914</v>
      </c>
      <c r="AB9" s="16" t="s">
        <v>38538</v>
      </c>
      <c r="AC9" s="33">
        <f>IF(D6L1402C12=0,0,D6L1402C10/D6L1402C12)</f>
        <v>4.1531191868294757E-5</v>
      </c>
      <c r="AD9" s="16" t="s">
        <v>38539</v>
      </c>
      <c r="AE9" s="33">
        <f>IF(D6L1402C5=0,0,D6L1402C10/D6L1402C5)</f>
        <v>0.48006802419271211</v>
      </c>
      <c r="AF9" s="16" t="s">
        <v>38540</v>
      </c>
      <c r="AG9" s="33">
        <f>CHOOSE(MIN(D6L1402C9,RUN_YEARS),B7L814C5,B7L814C14,B7L814C23,B7L814C32,B7L814C41)</f>
        <v>4805.2569682584362</v>
      </c>
      <c r="AH9" s="16" t="s">
        <v>38541</v>
      </c>
      <c r="AI9" s="33">
        <f>IF(D6L1402C15=0,0,D6L1402C11/D6L1402C15)</f>
        <v>1.0798109885756632E-4</v>
      </c>
      <c r="AJ9" s="16" t="s">
        <v>38542</v>
      </c>
      <c r="AK9" s="33">
        <f>IF(D6L1402C5=0,0,D6L1402C11/D6L1402C5)</f>
        <v>1.9931975807287894E-2</v>
      </c>
      <c r="AL9" s="16" t="s">
        <v>38543</v>
      </c>
      <c r="AM9" s="33">
        <f>D6L1402C8*CHOOSE(MIN(D6L1402C9,RUN_YEARS),B7L814C4,B7L814C13,B7L814C22,B7L814C31,B7L814C40)</f>
        <v>2.4498796735705266</v>
      </c>
      <c r="AN9" s="16" t="s">
        <v>38544</v>
      </c>
      <c r="AO9" s="33">
        <f>D6L1402C8-D6L1402C18</f>
        <v>10.566314324011046</v>
      </c>
      <c r="AP9" s="16" t="s">
        <v>38545</v>
      </c>
      <c r="AQ9" s="33">
        <f>CHOOSE(MIN(D6L1402C9,RUN_YEARS),B7L814C2,B7L814C11,B7L814C20,B7L814C29,B7L814C38)</f>
        <v>532.37701215478216</v>
      </c>
      <c r="AR9" s="16" t="s">
        <v>38546</v>
      </c>
      <c r="AS9" s="33">
        <f>IF(D6L1402C20=0,0,D6L1402C18/D6L1402C20)</f>
        <v>4.6017758423766309E-3</v>
      </c>
      <c r="AT9" s="16" t="s">
        <v>38547</v>
      </c>
      <c r="AU9" s="33">
        <f>IF(D6L1402C5=0,0,D6L1402C18/D6L1402C5)</f>
        <v>9.410891056270819E-2</v>
      </c>
      <c r="AV9" s="16" t="s">
        <v>38548</v>
      </c>
      <c r="AW9" s="33">
        <f>CHOOSE(MIN(D6L1402C9,RUN_YEARS),B7L814C1,B7L814C10,B7L814C19,B7L814C28,B7L814C37)</f>
        <v>2296.1384226298974</v>
      </c>
      <c r="AX9" s="16" t="s">
        <v>38549</v>
      </c>
      <c r="AY9" s="33">
        <f>IF(D6L1402C23=0,0,D6L1402C19/D6L1402C23)</f>
        <v>4.6017758423766318E-3</v>
      </c>
      <c r="AZ9" s="16" t="s">
        <v>38550</v>
      </c>
      <c r="BA9" s="33">
        <f>IF(D6L1402C5=0,0,D6L1402C19/D6L1402C5)</f>
        <v>0.4058910894372918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5.0737294009659859</v>
      </c>
      <c r="J10" s="16" t="s">
        <v>38573</v>
      </c>
      <c r="K10" s="21">
        <f>IF(FLOW_THRU_100PCT="Y",1,INDEX(VariabilityMatrix,D6L1403C1,D6L1403C9))</f>
        <v>0.61092672130876635</v>
      </c>
      <c r="L10" s="16" t="s">
        <v>38553</v>
      </c>
      <c r="M10" s="15">
        <f>IF(D6L1403C2&lt;&gt;0,D6L1403C2*D6L1403C4,D6L1403C3*D6L1403C4)</f>
        <v>3.0996768677400408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1.5498384338700204</v>
      </c>
      <c r="R10" s="16" t="s">
        <v>38555</v>
      </c>
      <c r="S10" s="15">
        <f>D6L1403C5-D6L1403C7</f>
        <v>1.5498384338700204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1.4880557495318161</v>
      </c>
      <c r="X10" s="16" t="s">
        <v>38557</v>
      </c>
      <c r="Y10" s="33">
        <f>D6L1403C7-D6L1403C10</f>
        <v>6.178268433820433E-2</v>
      </c>
      <c r="Z10" s="16" t="s">
        <v>38558</v>
      </c>
      <c r="AA10" s="33">
        <f>CHOOSE(MIN(D6L1403C9,RUN_YEARS),B7L814C7,B7L814C16,B7L814C25,B7L814C34,B7L814C43)</f>
        <v>300914</v>
      </c>
      <c r="AB10" s="16" t="s">
        <v>38559</v>
      </c>
      <c r="AC10" s="33">
        <f>IF(D6L1403C12=0,0,D6L1403C10/D6L1403C12)</f>
        <v>4.9451197004187775E-6</v>
      </c>
      <c r="AD10" s="16" t="s">
        <v>38560</v>
      </c>
      <c r="AE10" s="33">
        <f>IF(D6L1403C5=0,0,D6L1403C10/D6L1403C5)</f>
        <v>0.48006802419271211</v>
      </c>
      <c r="AF10" s="16" t="s">
        <v>38561</v>
      </c>
      <c r="AG10" s="33">
        <f>CHOOSE(MIN(D6L1403C9,RUN_YEARS),B7L814C5,B7L814C14,B7L814C23,B7L814C32,B7L814C41)</f>
        <v>4805.2569682584362</v>
      </c>
      <c r="AH10" s="16" t="s">
        <v>38562</v>
      </c>
      <c r="AI10" s="33">
        <f>IF(D6L1403C15=0,0,D6L1403C11/D6L1403C15)</f>
        <v>1.2857311221088797E-5</v>
      </c>
      <c r="AJ10" s="16" t="s">
        <v>38563</v>
      </c>
      <c r="AK10" s="33">
        <f>IF(D6L1403C5=0,0,D6L1403C11/D6L1403C5)</f>
        <v>1.993197580728787E-2</v>
      </c>
      <c r="AL10" s="16" t="s">
        <v>38564</v>
      </c>
      <c r="AM10" s="33">
        <f>D6L1403C8*CHOOSE(MIN(D6L1403C9,RUN_YEARS),B7L814C4,B7L814C13,B7L814C22,B7L814C31,B7L814C40)</f>
        <v>0.29170721311944298</v>
      </c>
      <c r="AN10" s="16" t="s">
        <v>38565</v>
      </c>
      <c r="AO10" s="33">
        <f>D6L1403C8-D6L1403C18</f>
        <v>1.2581312207505775</v>
      </c>
      <c r="AP10" s="16" t="s">
        <v>38566</v>
      </c>
      <c r="AQ10" s="33">
        <f>CHOOSE(MIN(D6L1403C9,RUN_YEARS),B7L814C2,B7L814C11,B7L814C20,B7L814C29,B7L814C38)</f>
        <v>532.37701215478216</v>
      </c>
      <c r="AR10" s="16" t="s">
        <v>38567</v>
      </c>
      <c r="AS10" s="33">
        <f>IF(D6L1403C20=0,0,D6L1403C18/D6L1403C20)</f>
        <v>5.4793352541419014E-4</v>
      </c>
      <c r="AT10" s="16" t="s">
        <v>38568</v>
      </c>
      <c r="AU10" s="33">
        <f>IF(D6L1403C5=0,0,D6L1403C18/D6L1403C5)</f>
        <v>9.410891056270819E-2</v>
      </c>
      <c r="AV10" s="16" t="s">
        <v>38569</v>
      </c>
      <c r="AW10" s="33">
        <f>CHOOSE(MIN(D6L1403C9,RUN_YEARS),B7L814C1,B7L814C10,B7L814C19,B7L814C28,B7L814C37)</f>
        <v>2296.1384226298974</v>
      </c>
      <c r="AX10" s="16" t="s">
        <v>38570</v>
      </c>
      <c r="AY10" s="33">
        <f>IF(D6L1403C23=0,0,D6L1403C19/D6L1403C23)</f>
        <v>5.4793352541419025E-4</v>
      </c>
      <c r="AZ10" s="16" t="s">
        <v>38571</v>
      </c>
      <c r="BA10" s="33">
        <f>IF(D6L1403C5=0,0,D6L1403C19/D6L1403C5)</f>
        <v>0.4058910894372918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-0.10288731736309625</v>
      </c>
      <c r="J11" s="16" t="s">
        <v>38594</v>
      </c>
      <c r="K11" s="21">
        <f>IF(FLOW_THRU_100PCT="Y",1,INDEX(VariabilityMatrix,D6L1404C1,D6L1404C9))</f>
        <v>0.61905176758577873</v>
      </c>
      <c r="L11" s="16" t="s">
        <v>38574</v>
      </c>
      <c r="M11" s="15">
        <f>IF(D6L1404C2&lt;&gt;0,D6L1404C2*D6L1404C4,D6L1404C3*D6L1404C4)</f>
        <v>-6.3692575675783722E-2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-3.1846287837891861E-2</v>
      </c>
      <c r="R11" s="16" t="s">
        <v>38576</v>
      </c>
      <c r="S11" s="15">
        <f>D6L1404C5-D6L1404C7</f>
        <v>-3.1846287837891861E-2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-3.0493897950251342E-2</v>
      </c>
      <c r="X11" s="16" t="s">
        <v>38578</v>
      </c>
      <c r="Y11" s="33">
        <f>D6L1404C7-D6L1404C10</f>
        <v>-1.3523898876405191E-3</v>
      </c>
      <c r="Z11" s="16" t="s">
        <v>38579</v>
      </c>
      <c r="AA11" s="33">
        <f>CHOOSE(MIN(D6L1404C9,RUN_YEARS),B7L814C7,B7L814C16,B7L814C25,B7L814C34,B7L814C43)</f>
        <v>309481</v>
      </c>
      <c r="AB11" s="16" t="s">
        <v>38580</v>
      </c>
      <c r="AC11" s="33">
        <f>IF(D6L1404C12=0,0,D6L1404C10/D6L1404C12)</f>
        <v>-9.8532375009294078E-8</v>
      </c>
      <c r="AD11" s="16" t="s">
        <v>38581</v>
      </c>
      <c r="AE11" s="33">
        <f>IF(D6L1404C5=0,0,D6L1404C10/D6L1404C5)</f>
        <v>0.47876691477316552</v>
      </c>
      <c r="AF11" s="16" t="s">
        <v>38582</v>
      </c>
      <c r="AG11" s="33">
        <f>CHOOSE(MIN(D6L1404C9,RUN_YEARS),B7L814C5,B7L814C14,B7L814C23,B7L814C32,B7L814C41)</f>
        <v>5278.9751260512312</v>
      </c>
      <c r="AH11" s="16" t="s">
        <v>38583</v>
      </c>
      <c r="AI11" s="33">
        <f>IF(D6L1404C15=0,0,D6L1404C11/D6L1404C15)</f>
        <v>-2.5618417502416443E-7</v>
      </c>
      <c r="AJ11" s="16" t="s">
        <v>38584</v>
      </c>
      <c r="AK11" s="33">
        <f>IF(D6L1404C5=0,0,D6L1404C11/D6L1404C5)</f>
        <v>2.123308522683446E-2</v>
      </c>
      <c r="AL11" s="16" t="s">
        <v>38585</v>
      </c>
      <c r="AM11" s="33">
        <f>D6L1404C8*CHOOSE(MIN(D6L1404C9,RUN_YEARS),B7L814C4,B7L814C13,B7L814C22,B7L814C31,B7L814C40)</f>
        <v>-6.1773804811102633E-3</v>
      </c>
      <c r="AN11" s="16" t="s">
        <v>38586</v>
      </c>
      <c r="AO11" s="33">
        <f>D6L1404C8-D6L1404C18</f>
        <v>-2.5668907356781599E-2</v>
      </c>
      <c r="AP11" s="16" t="s">
        <v>38587</v>
      </c>
      <c r="AQ11" s="33">
        <f>CHOOSE(MIN(D6L1404C9,RUN_YEARS),B7L814C2,B7L814C11,B7L814C20,B7L814C29,B7L814C38)</f>
        <v>580.22771121856238</v>
      </c>
      <c r="AR11" s="16" t="s">
        <v>38588</v>
      </c>
      <c r="AS11" s="33">
        <f>IF(D6L1404C20=0,0,D6L1404C18/D6L1404C20)</f>
        <v>-1.0646476136303225E-5</v>
      </c>
      <c r="AT11" s="16" t="s">
        <v>38589</v>
      </c>
      <c r="AU11" s="33">
        <f>IF(D6L1404C5=0,0,D6L1404C18/D6L1404C5)</f>
        <v>9.6987449723421035E-2</v>
      </c>
      <c r="AV11" s="16" t="s">
        <v>38590</v>
      </c>
      <c r="AW11" s="33">
        <f>CHOOSE(MIN(D6L1404C9,RUN_YEARS),B7L814C1,B7L814C10,B7L814C19,B7L814C28,B7L814C37)</f>
        <v>2411.0238005656779</v>
      </c>
      <c r="AX11" s="16" t="s">
        <v>38591</v>
      </c>
      <c r="AY11" s="33">
        <f>IF(D6L1404C23=0,0,D6L1404C19/D6L1404C23)</f>
        <v>-1.0646476136303225E-5</v>
      </c>
      <c r="AZ11" s="16" t="s">
        <v>38592</v>
      </c>
      <c r="BA11" s="33">
        <f>IF(D6L1404C5=0,0,D6L1404C19/D6L1404C5)</f>
        <v>0.40301255027657895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184.25094896218837</v>
      </c>
      <c r="J12" s="16" t="s">
        <v>38615</v>
      </c>
      <c r="K12" s="21">
        <f>IF(FLOW_THRU_100PCT="Y",1,INDEX(VariabilityMatrix,D6L1405C1,D6L1405C9))</f>
        <v>0.32581930471580645</v>
      </c>
      <c r="L12" s="16" t="s">
        <v>38595</v>
      </c>
      <c r="M12" s="15">
        <f>IF(D6L1405C2&lt;&gt;0,D6L1405C2*D6L1405C4,D6L1405C3*D6L1405C4)</f>
        <v>60.032516084087753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30.016258042043876</v>
      </c>
      <c r="R12" s="16" t="s">
        <v>38597</v>
      </c>
      <c r="S12" s="15">
        <f>D6L1405C5-D6L1405C7</f>
        <v>30.016258042043876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28.819691383805218</v>
      </c>
      <c r="X12" s="16" t="s">
        <v>38599</v>
      </c>
      <c r="Y12" s="33">
        <f>D6L1405C7-D6L1405C10</f>
        <v>1.1965666582386589</v>
      </c>
      <c r="Z12" s="16" t="s">
        <v>38600</v>
      </c>
      <c r="AA12" s="33">
        <f>CHOOSE(MIN(D6L1405C9,RUN_YEARS),B7L814C7,B7L814C16,B7L814C25,B7L814C34,B7L814C43)</f>
        <v>300914</v>
      </c>
      <c r="AB12" s="16" t="s">
        <v>38601</v>
      </c>
      <c r="AC12" s="33">
        <f>IF(D6L1405C12=0,0,D6L1405C10/D6L1405C12)</f>
        <v>9.577384695894912E-5</v>
      </c>
      <c r="AD12" s="16" t="s">
        <v>38602</v>
      </c>
      <c r="AE12" s="33">
        <f>IF(D6L1405C5=0,0,D6L1405C10/D6L1405C5)</f>
        <v>0.48006802419271211</v>
      </c>
      <c r="AF12" s="16" t="s">
        <v>38603</v>
      </c>
      <c r="AG12" s="33">
        <f>CHOOSE(MIN(D6L1405C9,RUN_YEARS),B7L814C5,B7L814C14,B7L814C23,B7L814C32,B7L814C41)</f>
        <v>4805.2569682584362</v>
      </c>
      <c r="AH12" s="16" t="s">
        <v>38604</v>
      </c>
      <c r="AI12" s="33">
        <f>IF(D6L1405C15=0,0,D6L1405C11/D6L1405C15)</f>
        <v>2.4901200209326768E-4</v>
      </c>
      <c r="AJ12" s="16" t="s">
        <v>38605</v>
      </c>
      <c r="AK12" s="33">
        <f>IF(D6L1405C5=0,0,D6L1405C11/D6L1405C5)</f>
        <v>1.9931975807287901E-2</v>
      </c>
      <c r="AL12" s="16" t="s">
        <v>38606</v>
      </c>
      <c r="AM12" s="33">
        <f>D6L1405C8*CHOOSE(MIN(D6L1405C9,RUN_YEARS),B7L814C4,B7L814C13,B7L814C22,B7L814C31,B7L814C40)</f>
        <v>5.6495946870117555</v>
      </c>
      <c r="AN12" s="16" t="s">
        <v>38607</v>
      </c>
      <c r="AO12" s="33">
        <f>D6L1405C8-D6L1405C18</f>
        <v>24.36666335503212</v>
      </c>
      <c r="AP12" s="16" t="s">
        <v>38608</v>
      </c>
      <c r="AQ12" s="33">
        <f>CHOOSE(MIN(D6L1405C9,RUN_YEARS),B7L814C2,B7L814C11,B7L814C20,B7L814C29,B7L814C38)</f>
        <v>532.37701215478216</v>
      </c>
      <c r="AR12" s="16" t="s">
        <v>38609</v>
      </c>
      <c r="AS12" s="33">
        <f>IF(D6L1405C20=0,0,D6L1405C18/D6L1405C20)</f>
        <v>1.0612018471919303E-2</v>
      </c>
      <c r="AT12" s="16" t="s">
        <v>38610</v>
      </c>
      <c r="AU12" s="33">
        <f>IF(D6L1405C5=0,0,D6L1405C18/D6L1405C5)</f>
        <v>9.410891056270819E-2</v>
      </c>
      <c r="AV12" s="16" t="s">
        <v>38611</v>
      </c>
      <c r="AW12" s="33">
        <f>CHOOSE(MIN(D6L1405C9,RUN_YEARS),B7L814C1,B7L814C10,B7L814C19,B7L814C28,B7L814C37)</f>
        <v>2296.1384226298974</v>
      </c>
      <c r="AX12" s="16" t="s">
        <v>38612</v>
      </c>
      <c r="AY12" s="33">
        <f>IF(D6L1405C23=0,0,D6L1405C19/D6L1405C23)</f>
        <v>1.0612018471919301E-2</v>
      </c>
      <c r="AZ12" s="16" t="s">
        <v>38613</v>
      </c>
      <c r="BA12" s="33">
        <f>IF(D6L1405C5=0,0,D6L1405C19/D6L1405C5)</f>
        <v>0.4058910894372918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65.635052065004317</v>
      </c>
      <c r="J13" s="16" t="s">
        <v>38636</v>
      </c>
      <c r="K13" s="21">
        <f>IF(FLOW_THRU_100PCT="Y",1,INDEX(VariabilityMatrix,D6L1406C1,D6L1406C9))</f>
        <v>0.61092672130876635</v>
      </c>
      <c r="L13" s="16" t="s">
        <v>38616</v>
      </c>
      <c r="M13" s="15">
        <f>IF(D6L1406C2&lt;&gt;0,D6L1406C2*D6L1406C4,D6L1406C3*D6L1406C4)</f>
        <v>40.098207161003259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20.04910358050163</v>
      </c>
      <c r="R13" s="16" t="s">
        <v>38618</v>
      </c>
      <c r="S13" s="15">
        <f>D6L1406C5-D6L1406C7</f>
        <v>20.04910358050163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19.249867085452895</v>
      </c>
      <c r="X13" s="16" t="s">
        <v>38620</v>
      </c>
      <c r="Y13" s="33">
        <f>D6L1406C7-D6L1406C10</f>
        <v>0.79923649504873495</v>
      </c>
      <c r="Z13" s="16" t="s">
        <v>38621</v>
      </c>
      <c r="AA13" s="33">
        <f>CHOOSE(MIN(D6L1406C9,RUN_YEARS),B7L814C7,B7L814C16,B7L814C25,B7L814C34,B7L814C43)</f>
        <v>300914</v>
      </c>
      <c r="AB13" s="16" t="s">
        <v>38622</v>
      </c>
      <c r="AC13" s="33">
        <f>IF(D6L1406C12=0,0,D6L1406C10/D6L1406C12)</f>
        <v>6.3971324316757926E-5</v>
      </c>
      <c r="AD13" s="16" t="s">
        <v>38623</v>
      </c>
      <c r="AE13" s="33">
        <f>IF(D6L1406C5=0,0,D6L1406C10/D6L1406C5)</f>
        <v>0.48006802419271211</v>
      </c>
      <c r="AF13" s="16" t="s">
        <v>38624</v>
      </c>
      <c r="AG13" s="33">
        <f>CHOOSE(MIN(D6L1406C9,RUN_YEARS),B7L814C5,B7L814C14,B7L814C23,B7L814C32,B7L814C41)</f>
        <v>4805.2569682584362</v>
      </c>
      <c r="AH13" s="16" t="s">
        <v>38625</v>
      </c>
      <c r="AI13" s="33">
        <f>IF(D6L1406C15=0,0,D6L1406C11/D6L1406C15)</f>
        <v>1.6632544322357047E-4</v>
      </c>
      <c r="AJ13" s="16" t="s">
        <v>38626</v>
      </c>
      <c r="AK13" s="33">
        <f>IF(D6L1406C5=0,0,D6L1406C11/D6L1406C5)</f>
        <v>1.993197580728789E-2</v>
      </c>
      <c r="AL13" s="16" t="s">
        <v>38627</v>
      </c>
      <c r="AM13" s="33">
        <f>D6L1406C8*CHOOSE(MIN(D6L1406C9,RUN_YEARS),B7L814C4,B7L814C13,B7L814C22,B7L814C31,B7L814C40)</f>
        <v>3.7735985914398009</v>
      </c>
      <c r="AN13" s="16" t="s">
        <v>38628</v>
      </c>
      <c r="AO13" s="33">
        <f>D6L1406C8-D6L1406C18</f>
        <v>16.27550498906183</v>
      </c>
      <c r="AP13" s="16" t="s">
        <v>38629</v>
      </c>
      <c r="AQ13" s="33">
        <f>CHOOSE(MIN(D6L1406C9,RUN_YEARS),B7L814C2,B7L814C11,B7L814C20,B7L814C29,B7L814C38)</f>
        <v>532.37701215478216</v>
      </c>
      <c r="AR13" s="16" t="s">
        <v>38630</v>
      </c>
      <c r="AS13" s="33">
        <f>IF(D6L1406C20=0,0,D6L1406C18/D6L1406C20)</f>
        <v>7.0882072390133048E-3</v>
      </c>
      <c r="AT13" s="16" t="s">
        <v>38631</v>
      </c>
      <c r="AU13" s="33">
        <f>IF(D6L1406C5=0,0,D6L1406C18/D6L1406C5)</f>
        <v>9.410891056270819E-2</v>
      </c>
      <c r="AV13" s="16" t="s">
        <v>38632</v>
      </c>
      <c r="AW13" s="33">
        <f>CHOOSE(MIN(D6L1406C9,RUN_YEARS),B7L814C1,B7L814C10,B7L814C19,B7L814C28,B7L814C37)</f>
        <v>2296.1384226298974</v>
      </c>
      <c r="AX13" s="16" t="s">
        <v>38633</v>
      </c>
      <c r="AY13" s="33">
        <f>IF(D6L1406C23=0,0,D6L1406C19/D6L1406C23)</f>
        <v>7.0882072390133048E-3</v>
      </c>
      <c r="AZ13" s="16" t="s">
        <v>38634</v>
      </c>
      <c r="BA13" s="33">
        <f>IF(D6L1406C5=0,0,D6L1406C19/D6L1406C5)</f>
        <v>0.40589108943729185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2.3976916053062092</v>
      </c>
      <c r="J14" s="16" t="s">
        <v>38657</v>
      </c>
      <c r="K14" s="21">
        <f>IF(FLOW_THRU_100PCT="Y",1,INDEX(VariabilityMatrix,D6L1407C1,D6L1407C9))</f>
        <v>0.61905176758577873</v>
      </c>
      <c r="L14" s="16" t="s">
        <v>38637</v>
      </c>
      <c r="M14" s="15">
        <f>IF(D6L1407C2&lt;&gt;0,D6L1407C2*D6L1407C4,D6L1407C3*D6L1407C4)</f>
        <v>1.4842952263903921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0.74214761319519607</v>
      </c>
      <c r="R14" s="16" t="s">
        <v>38639</v>
      </c>
      <c r="S14" s="15">
        <f>D6L1407C5-D6L1407C7</f>
        <v>0.74214761319519607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0.71063144615146534</v>
      </c>
      <c r="X14" s="16" t="s">
        <v>38641</v>
      </c>
      <c r="Y14" s="33">
        <f>D6L1407C7-D6L1407C10</f>
        <v>3.1516167043730725E-2</v>
      </c>
      <c r="Z14" s="16" t="s">
        <v>38642</v>
      </c>
      <c r="AA14" s="33">
        <f>CHOOSE(MIN(D6L1407C9,RUN_YEARS),B7L814C7,B7L814C16,B7L814C25,B7L814C34,B7L814C43)</f>
        <v>309481</v>
      </c>
      <c r="AB14" s="16" t="s">
        <v>38643</v>
      </c>
      <c r="AC14" s="33">
        <f>IF(D6L1407C12=0,0,D6L1407C10/D6L1407C12)</f>
        <v>2.2962037932909141E-6</v>
      </c>
      <c r="AD14" s="16" t="s">
        <v>38644</v>
      </c>
      <c r="AE14" s="33">
        <f>IF(D6L1407C5=0,0,D6L1407C10/D6L1407C5)</f>
        <v>0.47876691477316557</v>
      </c>
      <c r="AF14" s="16" t="s">
        <v>38645</v>
      </c>
      <c r="AG14" s="33">
        <f>CHOOSE(MIN(D6L1407C9,RUN_YEARS),B7L814C5,B7L814C14,B7L814C23,B7L814C32,B7L814C41)</f>
        <v>5278.9751260512312</v>
      </c>
      <c r="AH14" s="16" t="s">
        <v>38646</v>
      </c>
      <c r="AI14" s="33">
        <f>IF(D6L1407C15=0,0,D6L1407C11/D6L1407C15)</f>
        <v>5.9701298625563684E-6</v>
      </c>
      <c r="AJ14" s="16" t="s">
        <v>38647</v>
      </c>
      <c r="AK14" s="33">
        <f>IF(D6L1407C5=0,0,D6L1407C11/D6L1407C5)</f>
        <v>2.1233085226834446E-2</v>
      </c>
      <c r="AL14" s="16" t="s">
        <v>38648</v>
      </c>
      <c r="AM14" s="33">
        <f>D6L1407C8*CHOOSE(MIN(D6L1407C9,RUN_YEARS),B7L814C4,B7L814C13,B7L814C22,B7L814C31,B7L814C40)</f>
        <v>0.14395800864425201</v>
      </c>
      <c r="AN14" s="16" t="s">
        <v>38649</v>
      </c>
      <c r="AO14" s="33">
        <f>D6L1407C8-D6L1407C18</f>
        <v>0.59818960455094405</v>
      </c>
      <c r="AP14" s="16" t="s">
        <v>38650</v>
      </c>
      <c r="AQ14" s="33">
        <f>CHOOSE(MIN(D6L1407C9,RUN_YEARS),B7L814C2,B7L814C11,B7L814C20,B7L814C29,B7L814C38)</f>
        <v>580.22771121856238</v>
      </c>
      <c r="AR14" s="16" t="s">
        <v>38651</v>
      </c>
      <c r="AS14" s="33">
        <f>IF(D6L1407C20=0,0,D6L1407C18/D6L1407C20)</f>
        <v>2.481060553656069E-4</v>
      </c>
      <c r="AT14" s="16" t="s">
        <v>38652</v>
      </c>
      <c r="AU14" s="33">
        <f>IF(D6L1407C5=0,0,D6L1407C18/D6L1407C5)</f>
        <v>9.6987449723421049E-2</v>
      </c>
      <c r="AV14" s="16" t="s">
        <v>38653</v>
      </c>
      <c r="AW14" s="33">
        <f>CHOOSE(MIN(D6L1407C9,RUN_YEARS),B7L814C1,B7L814C10,B7L814C19,B7L814C28,B7L814C37)</f>
        <v>2411.0238005656779</v>
      </c>
      <c r="AX14" s="16" t="s">
        <v>38654</v>
      </c>
      <c r="AY14" s="33">
        <f>IF(D6L1407C23=0,0,D6L1407C19/D6L1407C23)</f>
        <v>2.481060553656069E-4</v>
      </c>
      <c r="AZ14" s="16" t="s">
        <v>38655</v>
      </c>
      <c r="BA14" s="33">
        <f>IF(D6L1407C5=0,0,D6L1407C19/D6L1407C5)</f>
        <v>0.40301255027657895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1.0427768651665159</v>
      </c>
      <c r="J15" s="16" t="s">
        <v>38678</v>
      </c>
      <c r="K15" s="21">
        <f>IF(FLOW_THRU_100PCT="Y",1,INDEX(VariabilityMatrix,D6L1408C1,D6L1408C9))</f>
        <v>0.61905176758577873</v>
      </c>
      <c r="L15" s="16" t="s">
        <v>38658</v>
      </c>
      <c r="M15" s="15">
        <f>IF(D6L1408C2&lt;&gt;0,D6L1408C2*D6L1408C4,D6L1408C3*D6L1408C4)</f>
        <v>0.64553286157888889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0.32276643078944445</v>
      </c>
      <c r="R15" s="16" t="s">
        <v>38660</v>
      </c>
      <c r="S15" s="15">
        <f>D6L1408C5-D6L1408C7</f>
        <v>0.32276643078944445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0.30905977652281758</v>
      </c>
      <c r="X15" s="16" t="s">
        <v>38662</v>
      </c>
      <c r="Y15" s="33">
        <f>D6L1408C7-D6L1408C10</f>
        <v>1.3706654266626872E-2</v>
      </c>
      <c r="Z15" s="16" t="s">
        <v>38663</v>
      </c>
      <c r="AA15" s="33">
        <f>CHOOSE(MIN(D6L1408C9,RUN_YEARS),B7L814C7,B7L814C16,B7L814C25,B7L814C34,B7L814C43)</f>
        <v>309481</v>
      </c>
      <c r="AB15" s="16" t="s">
        <v>38664</v>
      </c>
      <c r="AC15" s="33">
        <f>IF(D6L1408C12=0,0,D6L1408C10/D6L1408C12)</f>
        <v>9.9863893590500743E-7</v>
      </c>
      <c r="AD15" s="16" t="s">
        <v>38665</v>
      </c>
      <c r="AE15" s="33">
        <f>IF(D6L1408C5=0,0,D6L1408C10/D6L1408C5)</f>
        <v>0.47876691477316557</v>
      </c>
      <c r="AF15" s="16" t="s">
        <v>38666</v>
      </c>
      <c r="AG15" s="33">
        <f>CHOOSE(MIN(D6L1408C9,RUN_YEARS),B7L814C5,B7L814C14,B7L814C23,B7L814C32,B7L814C41)</f>
        <v>5278.9751260512312</v>
      </c>
      <c r="AH15" s="16" t="s">
        <v>38667</v>
      </c>
      <c r="AI15" s="33">
        <f>IF(D6L1408C15=0,0,D6L1408C11/D6L1408C15)</f>
        <v>2.5964612333530157E-6</v>
      </c>
      <c r="AJ15" s="16" t="s">
        <v>38668</v>
      </c>
      <c r="AK15" s="33">
        <f>IF(D6L1408C5=0,0,D6L1408C11/D6L1408C5)</f>
        <v>2.1233085226834446E-2</v>
      </c>
      <c r="AL15" s="16" t="s">
        <v>38669</v>
      </c>
      <c r="AM15" s="33">
        <f>D6L1408C8*CHOOSE(MIN(D6L1408C9,RUN_YEARS),B7L814C4,B7L814C13,B7L814C22,B7L814C31,B7L814C40)</f>
        <v>6.2608585957198593E-2</v>
      </c>
      <c r="AN15" s="16" t="s">
        <v>38670</v>
      </c>
      <c r="AO15" s="33">
        <f>D6L1408C8-D6L1408C18</f>
        <v>0.26015784483224585</v>
      </c>
      <c r="AP15" s="16" t="s">
        <v>38671</v>
      </c>
      <c r="AQ15" s="33">
        <f>CHOOSE(MIN(D6L1408C9,RUN_YEARS),B7L814C2,B7L814C11,B7L814C20,B7L814C29,B7L814C38)</f>
        <v>580.22771121856238</v>
      </c>
      <c r="AR15" s="16" t="s">
        <v>38672</v>
      </c>
      <c r="AS15" s="33">
        <f>IF(D6L1408C20=0,0,D6L1408C18/D6L1408C20)</f>
        <v>1.0790347435442454E-4</v>
      </c>
      <c r="AT15" s="16" t="s">
        <v>38673</v>
      </c>
      <c r="AU15" s="33">
        <f>IF(D6L1408C5=0,0,D6L1408C18/D6L1408C5)</f>
        <v>9.6987449723421035E-2</v>
      </c>
      <c r="AV15" s="16" t="s">
        <v>38674</v>
      </c>
      <c r="AW15" s="33">
        <f>CHOOSE(MIN(D6L1408C9,RUN_YEARS),B7L814C1,B7L814C10,B7L814C19,B7L814C28,B7L814C37)</f>
        <v>2411.0238005656779</v>
      </c>
      <c r="AX15" s="16" t="s">
        <v>38675</v>
      </c>
      <c r="AY15" s="33">
        <f>IF(D6L1408C23=0,0,D6L1408C19/D6L1408C23)</f>
        <v>1.0790347435442456E-4</v>
      </c>
      <c r="AZ15" s="16" t="s">
        <v>38676</v>
      </c>
      <c r="BA15" s="33">
        <f>IF(D6L1408C5=0,0,D6L1408C19/D6L1408C5)</f>
        <v>0.40301255027657895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1.9103672169850572</v>
      </c>
      <c r="J16" s="16" t="s">
        <v>38699</v>
      </c>
      <c r="K16" s="21">
        <f>IF(FLOW_THRU_100PCT="Y",1,INDEX(VariabilityMatrix,D6L1409C1,D6L1409C9))</f>
        <v>0.61905176758577873</v>
      </c>
      <c r="L16" s="16" t="s">
        <v>38679</v>
      </c>
      <c r="M16" s="15">
        <f>IF(D6L1409C2&lt;&gt;0,D6L1409C2*D6L1409C4,D6L1409C3*D6L1409C4)</f>
        <v>1.1826162024125246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0.59130810120626232</v>
      </c>
      <c r="R16" s="16" t="s">
        <v>38681</v>
      </c>
      <c r="S16" s="15">
        <f>D6L1409C5-D6L1409C7</f>
        <v>0.59130810120626232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0.56619751058980183</v>
      </c>
      <c r="X16" s="16" t="s">
        <v>38683</v>
      </c>
      <c r="Y16" s="33">
        <f>D6L1409C7-D6L1409C10</f>
        <v>2.5110590616460482E-2</v>
      </c>
      <c r="Z16" s="16" t="s">
        <v>38684</v>
      </c>
      <c r="AA16" s="33">
        <f>CHOOSE(MIN(D6L1409C9,RUN_YEARS),B7L814C7,B7L814C16,B7L814C25,B7L814C34,B7L814C43)</f>
        <v>309481</v>
      </c>
      <c r="AB16" s="16" t="s">
        <v>38685</v>
      </c>
      <c r="AC16" s="33">
        <f>IF(D6L1409C12=0,0,D6L1409C10/D6L1409C12)</f>
        <v>1.8295065305779736E-6</v>
      </c>
      <c r="AD16" s="16" t="s">
        <v>38686</v>
      </c>
      <c r="AE16" s="33">
        <f>IF(D6L1409C5=0,0,D6L1409C10/D6L1409C5)</f>
        <v>0.47876691477316552</v>
      </c>
      <c r="AF16" s="16" t="s">
        <v>38687</v>
      </c>
      <c r="AG16" s="33">
        <f>CHOOSE(MIN(D6L1409C9,RUN_YEARS),B7L814C5,B7L814C14,B7L814C23,B7L814C32,B7L814C41)</f>
        <v>5278.9751260512312</v>
      </c>
      <c r="AH16" s="16" t="s">
        <v>38688</v>
      </c>
      <c r="AI16" s="33">
        <f>IF(D6L1409C15=0,0,D6L1409C11/D6L1409C15)</f>
        <v>4.7567169795027348E-6</v>
      </c>
      <c r="AJ16" s="16" t="s">
        <v>38689</v>
      </c>
      <c r="AK16" s="33">
        <f>IF(D6L1409C5=0,0,D6L1409C11/D6L1409C5)</f>
        <v>2.1233085226834487E-2</v>
      </c>
      <c r="AL16" s="16" t="s">
        <v>38690</v>
      </c>
      <c r="AM16" s="33">
        <f>D6L1409C8*CHOOSE(MIN(D6L1409C9,RUN_YEARS),B7L814C4,B7L814C13,B7L814C22,B7L814C31,B7L814C40)</f>
        <v>0.11469892947358784</v>
      </c>
      <c r="AN16" s="16" t="s">
        <v>38691</v>
      </c>
      <c r="AO16" s="33">
        <f>D6L1409C8-D6L1409C18</f>
        <v>0.47660917173267447</v>
      </c>
      <c r="AP16" s="16" t="s">
        <v>38692</v>
      </c>
      <c r="AQ16" s="33">
        <f>CHOOSE(MIN(D6L1409C9,RUN_YEARS),B7L814C2,B7L814C11,B7L814C20,B7L814C29,B7L814C38)</f>
        <v>580.22771121856238</v>
      </c>
      <c r="AR16" s="16" t="s">
        <v>38693</v>
      </c>
      <c r="AS16" s="33">
        <f>IF(D6L1409C20=0,0,D6L1409C18/D6L1409C20)</f>
        <v>1.9767916501730578E-4</v>
      </c>
      <c r="AT16" s="16" t="s">
        <v>38694</v>
      </c>
      <c r="AU16" s="33">
        <f>IF(D6L1409C5=0,0,D6L1409C18/D6L1409C5)</f>
        <v>9.6987449723421035E-2</v>
      </c>
      <c r="AV16" s="16" t="s">
        <v>38695</v>
      </c>
      <c r="AW16" s="33">
        <f>CHOOSE(MIN(D6L1409C9,RUN_YEARS),B7L814C1,B7L814C10,B7L814C19,B7L814C28,B7L814C37)</f>
        <v>2411.0238005656779</v>
      </c>
      <c r="AX16" s="16" t="s">
        <v>38696</v>
      </c>
      <c r="AY16" s="33">
        <f>IF(D6L1409C23=0,0,D6L1409C19/D6L1409C23)</f>
        <v>1.9767916501730581E-4</v>
      </c>
      <c r="AZ16" s="16" t="s">
        <v>38697</v>
      </c>
      <c r="BA16" s="33">
        <f>IF(D6L1409C5=0,0,D6L1409C19/D6L1409C5)</f>
        <v>0.40301255027657895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0.45047960575193491</v>
      </c>
      <c r="J17" s="16" t="s">
        <v>38720</v>
      </c>
      <c r="K17" s="21">
        <f>IF(FLOW_THRU_100PCT="Y",1,INDEX(VariabilityMatrix,D6L1410C1,D6L1410C9))</f>
        <v>0.61905176758577873</v>
      </c>
      <c r="L17" s="16" t="s">
        <v>38700</v>
      </c>
      <c r="M17" s="15">
        <f>IF(D6L1410C2&lt;&gt;0,D6L1410C2*D6L1410C4,D6L1410C3*D6L1410C4)</f>
        <v>0.27887019620208003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0.13943509810104002</v>
      </c>
      <c r="R17" s="16" t="s">
        <v>38702</v>
      </c>
      <c r="S17" s="15">
        <f>D6L1410C5-D6L1410C7</f>
        <v>0.13943509810104002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0.1335138234578572</v>
      </c>
      <c r="X17" s="16" t="s">
        <v>38704</v>
      </c>
      <c r="Y17" s="33">
        <f>D6L1410C7-D6L1410C10</f>
        <v>5.9212746431828167E-3</v>
      </c>
      <c r="Z17" s="16" t="s">
        <v>38705</v>
      </c>
      <c r="AA17" s="33">
        <f>CHOOSE(MIN(D6L1410C9,RUN_YEARS),B7L814C7,B7L814C16,B7L814C25,B7L814C34,B7L814C43)</f>
        <v>309481</v>
      </c>
      <c r="AB17" s="16" t="s">
        <v>38706</v>
      </c>
      <c r="AC17" s="33">
        <f>IF(D6L1410C12=0,0,D6L1410C10/D6L1410C12)</f>
        <v>4.314120203109632E-7</v>
      </c>
      <c r="AD17" s="16" t="s">
        <v>38707</v>
      </c>
      <c r="AE17" s="33">
        <f>IF(D6L1410C5=0,0,D6L1410C10/D6L1410C5)</f>
        <v>0.47876691477316552</v>
      </c>
      <c r="AF17" s="16" t="s">
        <v>38708</v>
      </c>
      <c r="AG17" s="33">
        <f>CHOOSE(MIN(D6L1410C9,RUN_YEARS),B7L814C5,B7L814C14,B7L814C23,B7L814C32,B7L814C41)</f>
        <v>5278.9751260512312</v>
      </c>
      <c r="AH17" s="16" t="s">
        <v>38709</v>
      </c>
      <c r="AI17" s="33">
        <f>IF(D6L1410C15=0,0,D6L1410C11/D6L1410C15)</f>
        <v>1.1216712528085043E-6</v>
      </c>
      <c r="AJ17" s="16" t="s">
        <v>38710</v>
      </c>
      <c r="AK17" s="33">
        <f>IF(D6L1410C5=0,0,D6L1410C11/D6L1410C5)</f>
        <v>2.1233085226834474E-2</v>
      </c>
      <c r="AL17" s="16" t="s">
        <v>38711</v>
      </c>
      <c r="AM17" s="33">
        <f>D6L1410C8*CHOOSE(MIN(D6L1410C9,RUN_YEARS),B7L814C4,B7L814C13,B7L814C22,B7L814C31,B7L814C40)</f>
        <v>2.7046909133509798E-2</v>
      </c>
      <c r="AN17" s="16" t="s">
        <v>38712</v>
      </c>
      <c r="AO17" s="33">
        <f>D6L1410C8-D6L1410C18</f>
        <v>0.11238818896753022</v>
      </c>
      <c r="AP17" s="16" t="s">
        <v>38713</v>
      </c>
      <c r="AQ17" s="33">
        <f>CHOOSE(MIN(D6L1410C9,RUN_YEARS),B7L814C2,B7L814C11,B7L814C20,B7L814C29,B7L814C38)</f>
        <v>580.22771121856238</v>
      </c>
      <c r="AR17" s="16" t="s">
        <v>38714</v>
      </c>
      <c r="AS17" s="33">
        <f>IF(D6L1410C20=0,0,D6L1410C18/D6L1410C20)</f>
        <v>4.6614300921111412E-5</v>
      </c>
      <c r="AT17" s="16" t="s">
        <v>38715</v>
      </c>
      <c r="AU17" s="33">
        <f>IF(D6L1410C5=0,0,D6L1410C18/D6L1410C5)</f>
        <v>9.6987449723421035E-2</v>
      </c>
      <c r="AV17" s="16" t="s">
        <v>38716</v>
      </c>
      <c r="AW17" s="33">
        <f>CHOOSE(MIN(D6L1410C9,RUN_YEARS),B7L814C1,B7L814C10,B7L814C19,B7L814C28,B7L814C37)</f>
        <v>2411.0238005656779</v>
      </c>
      <c r="AX17" s="16" t="s">
        <v>38717</v>
      </c>
      <c r="AY17" s="33">
        <f>IF(D6L1410C23=0,0,D6L1410C19/D6L1410C23)</f>
        <v>4.6614300921111412E-5</v>
      </c>
      <c r="AZ17" s="16" t="s">
        <v>38718</v>
      </c>
      <c r="BA17" s="33">
        <f>IF(D6L1410C5=0,0,D6L1410C19/D6L1410C5)</f>
        <v>0.40301255027657895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5.5614766142214188E-2</v>
      </c>
      <c r="J18" s="16" t="s">
        <v>38741</v>
      </c>
      <c r="K18" s="21">
        <f>IF(FLOW_THRU_100PCT="Y",1,INDEX(VariabilityMatrix,D6L1411C1,D6L1411C9))</f>
        <v>0.61905176758577873</v>
      </c>
      <c r="L18" s="16" t="s">
        <v>38721</v>
      </c>
      <c r="M18" s="15">
        <f>IF(D6L1411C2&lt;&gt;0,D6L1411C2*D6L1411C4,D6L1411C3*D6L1411C4)</f>
        <v>3.4428419284207416E-2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1.7214209642103708E-2</v>
      </c>
      <c r="R18" s="16" t="s">
        <v>38723</v>
      </c>
      <c r="S18" s="15">
        <f>D6L1411C5-D6L1411C7</f>
        <v>1.7214209642103708E-2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1.6483188081216939E-2</v>
      </c>
      <c r="X18" s="16" t="s">
        <v>38725</v>
      </c>
      <c r="Y18" s="33">
        <f>D6L1411C7-D6L1411C10</f>
        <v>7.3102156088676942E-4</v>
      </c>
      <c r="Z18" s="16" t="s">
        <v>38726</v>
      </c>
      <c r="AA18" s="33">
        <f>CHOOSE(MIN(D6L1411C9,RUN_YEARS),B7L814C7,B7L814C16,B7L814C25,B7L814C34,B7L814C43)</f>
        <v>309481</v>
      </c>
      <c r="AB18" s="16" t="s">
        <v>38727</v>
      </c>
      <c r="AC18" s="33">
        <f>IF(D6L1411C12=0,0,D6L1411C10/D6L1411C12)</f>
        <v>5.3260743248267061E-8</v>
      </c>
      <c r="AD18" s="16" t="s">
        <v>38728</v>
      </c>
      <c r="AE18" s="33">
        <f>IF(D6L1411C5=0,0,D6L1411C10/D6L1411C5)</f>
        <v>0.47876691477316546</v>
      </c>
      <c r="AF18" s="16" t="s">
        <v>38729</v>
      </c>
      <c r="AG18" s="33">
        <f>CHOOSE(MIN(D6L1411C9,RUN_YEARS),B7L814C5,B7L814C14,B7L814C23,B7L814C32,B7L814C41)</f>
        <v>5278.9751260512312</v>
      </c>
      <c r="AH18" s="16" t="s">
        <v>38730</v>
      </c>
      <c r="AI18" s="33">
        <f>IF(D6L1411C15=0,0,D6L1411C11/D6L1411C15)</f>
        <v>1.3847793244549472E-7</v>
      </c>
      <c r="AJ18" s="16" t="s">
        <v>38731</v>
      </c>
      <c r="AK18" s="33">
        <f>IF(D6L1411C5=0,0,D6L1411C11/D6L1411C5)</f>
        <v>2.1233085226834526E-2</v>
      </c>
      <c r="AL18" s="16" t="s">
        <v>38732</v>
      </c>
      <c r="AM18" s="33">
        <f>D6L1411C8*CHOOSE(MIN(D6L1411C9,RUN_YEARS),B7L814C4,B7L814C13,B7L814C22,B7L814C31,B7L814C40)</f>
        <v>3.339124584383926E-3</v>
      </c>
      <c r="AN18" s="16" t="s">
        <v>38733</v>
      </c>
      <c r="AO18" s="33">
        <f>D6L1411C8-D6L1411C18</f>
        <v>1.3875085057719783E-2</v>
      </c>
      <c r="AP18" s="16" t="s">
        <v>38734</v>
      </c>
      <c r="AQ18" s="33">
        <f>CHOOSE(MIN(D6L1411C9,RUN_YEARS),B7L814C2,B7L814C11,B7L814C20,B7L814C29,B7L814C38)</f>
        <v>580.22771121856238</v>
      </c>
      <c r="AR18" s="16" t="s">
        <v>38735</v>
      </c>
      <c r="AS18" s="33">
        <f>IF(D6L1411C20=0,0,D6L1411C18/D6L1411C20)</f>
        <v>5.7548519655693102E-6</v>
      </c>
      <c r="AT18" s="16" t="s">
        <v>38736</v>
      </c>
      <c r="AU18" s="33">
        <f>IF(D6L1411C5=0,0,D6L1411C18/D6L1411C5)</f>
        <v>9.6987449723421035E-2</v>
      </c>
      <c r="AV18" s="16" t="s">
        <v>38737</v>
      </c>
      <c r="AW18" s="33">
        <f>CHOOSE(MIN(D6L1411C9,RUN_YEARS),B7L814C1,B7L814C10,B7L814C19,B7L814C28,B7L814C37)</f>
        <v>2411.0238005656779</v>
      </c>
      <c r="AX18" s="16" t="s">
        <v>38738</v>
      </c>
      <c r="AY18" s="33">
        <f>IF(D6L1411C23=0,0,D6L1411C19/D6L1411C23)</f>
        <v>5.754851965569311E-6</v>
      </c>
      <c r="AZ18" s="16" t="s">
        <v>38739</v>
      </c>
      <c r="BA18" s="33">
        <f>IF(D6L1411C5=0,0,D6L1411C19/D6L1411C5)</f>
        <v>0.40301255027657895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0.61905176758577873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309481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5278.9751260512312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580.22771121856238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2411.0238005656779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2.1308387734277416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1.8325213451478577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0.91626067257392885</v>
      </c>
      <c r="R20" s="16" t="s">
        <v>38765</v>
      </c>
      <c r="S20" s="15">
        <f>D6L1413C5-D6L1413C7</f>
        <v>0.91626067257392885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0.87735059067241106</v>
      </c>
      <c r="X20" s="16" t="s">
        <v>38767</v>
      </c>
      <c r="Y20" s="33">
        <f>D6L1413C7-D6L1413C10</f>
        <v>3.891008190151779E-2</v>
      </c>
      <c r="Z20" s="16" t="s">
        <v>38768</v>
      </c>
      <c r="AA20" s="33">
        <f>CHOOSE(MIN(D6L1413C9,RUN_YEARS),B7L814C7,B7L814C16,B7L814C25,B7L814C34,B7L814C43)</f>
        <v>309481</v>
      </c>
      <c r="AB20" s="16" t="s">
        <v>38769</v>
      </c>
      <c r="AC20" s="33">
        <f>IF(D6L1413C12=0,0,D6L1413C10/D6L1413C12)</f>
        <v>2.8349093827162605E-6</v>
      </c>
      <c r="AD20" s="16" t="s">
        <v>38770</v>
      </c>
      <c r="AE20" s="33">
        <f>IF(D6L1413C5=0,0,D6L1413C10/D6L1413C5)</f>
        <v>0.47876691477316552</v>
      </c>
      <c r="AF20" s="16" t="s">
        <v>38771</v>
      </c>
      <c r="AG20" s="33">
        <f>CHOOSE(MIN(D6L1413C9,RUN_YEARS),B7L814C5,B7L814C14,B7L814C23,B7L814C32,B7L814C41)</f>
        <v>5278.9751260512312</v>
      </c>
      <c r="AH20" s="16" t="s">
        <v>38772</v>
      </c>
      <c r="AI20" s="33">
        <f>IF(D6L1413C15=0,0,D6L1413C11/D6L1413C15)</f>
        <v>7.3707643950622734E-6</v>
      </c>
      <c r="AJ20" s="16" t="s">
        <v>38773</v>
      </c>
      <c r="AK20" s="33">
        <f>IF(D6L1413C5=0,0,D6L1413C11/D6L1413C5)</f>
        <v>2.123308522683446E-2</v>
      </c>
      <c r="AL20" s="16" t="s">
        <v>38774</v>
      </c>
      <c r="AM20" s="33">
        <f>D6L1413C8*CHOOSE(MIN(D6L1413C9,RUN_YEARS),B7L814C4,B7L814C13,B7L814C22,B7L814C31,B7L814C40)</f>
        <v>0.17773157182962374</v>
      </c>
      <c r="AN20" s="16" t="s">
        <v>38775</v>
      </c>
      <c r="AO20" s="33">
        <f>D6L1413C8-D6L1413C18</f>
        <v>0.73852910074430511</v>
      </c>
      <c r="AP20" s="16" t="s">
        <v>38776</v>
      </c>
      <c r="AQ20" s="33">
        <f>CHOOSE(MIN(D6L1413C9,RUN_YEARS),B7L814C2,B7L814C11,B7L814C20,B7L814C29,B7L814C38)</f>
        <v>580.22771121856238</v>
      </c>
      <c r="AR20" s="16" t="s">
        <v>38777</v>
      </c>
      <c r="AS20" s="33">
        <f>IF(D6L1413C20=0,0,D6L1413C18/D6L1413C20)</f>
        <v>3.0631348416014406E-4</v>
      </c>
      <c r="AT20" s="16" t="s">
        <v>38778</v>
      </c>
      <c r="AU20" s="33">
        <f>IF(D6L1413C5=0,0,D6L1413C18/D6L1413C5)</f>
        <v>9.6987449723421035E-2</v>
      </c>
      <c r="AV20" s="16" t="s">
        <v>38779</v>
      </c>
      <c r="AW20" s="33">
        <f>CHOOSE(MIN(D6L1413C9,RUN_YEARS),B7L814C1,B7L814C10,B7L814C19,B7L814C28,B7L814C37)</f>
        <v>2411.0238005656779</v>
      </c>
      <c r="AX20" s="16" t="s">
        <v>38780</v>
      </c>
      <c r="AY20" s="33">
        <f>IF(D6L1413C23=0,0,D6L1413C19/D6L1413C23)</f>
        <v>3.0631348416014406E-4</v>
      </c>
      <c r="AZ20" s="16" t="s">
        <v>38781</v>
      </c>
      <c r="BA20" s="33">
        <f>IF(D6L1413C5=0,0,D6L1413C19/D6L1413C5)</f>
        <v>0.40301255027657895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6.323122205364867</v>
      </c>
      <c r="J21" s="16" t="s">
        <v>38803</v>
      </c>
      <c r="K21" s="21">
        <f>IF(FLOW_THRU_100PCT="Y",1,INDEX(VariabilityMatrix,D6L1414C1,D6L1414C9))</f>
        <v>0.61092672130876635</v>
      </c>
      <c r="L21" s="16" t="s">
        <v>38783</v>
      </c>
      <c r="M21" s="15">
        <f>IF(D6L1414C2&lt;&gt;0,D6L1414C2*D6L1414C4,D6L1414C3*D6L1414C4)</f>
        <v>3.8629643173582142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1.9314821586791071</v>
      </c>
      <c r="R21" s="16" t="s">
        <v>38785</v>
      </c>
      <c r="S21" s="15">
        <f>D6L1414C5-D6L1414C7</f>
        <v>1.9314821586791071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1.8544856473611069</v>
      </c>
      <c r="X21" s="16" t="s">
        <v>38787</v>
      </c>
      <c r="Y21" s="33">
        <f>D6L1414C7-D6L1414C10</f>
        <v>7.6996511318000227E-2</v>
      </c>
      <c r="Z21" s="16" t="s">
        <v>38788</v>
      </c>
      <c r="AA21" s="33">
        <f>CHOOSE(MIN(D6L1414C9,RUN_YEARS),B7L814C7,B7L814C16,B7L814C25,B7L814C34,B7L814C43)</f>
        <v>300914</v>
      </c>
      <c r="AB21" s="16" t="s">
        <v>38789</v>
      </c>
      <c r="AC21" s="33">
        <f>IF(D6L1414C12=0,0,D6L1414C10/D6L1414C12)</f>
        <v>6.1628426971197983E-6</v>
      </c>
      <c r="AD21" s="16" t="s">
        <v>38790</v>
      </c>
      <c r="AE21" s="33">
        <f>IF(D6L1414C5=0,0,D6L1414C10/D6L1414C5)</f>
        <v>0.48006802419271211</v>
      </c>
      <c r="AF21" s="16" t="s">
        <v>38791</v>
      </c>
      <c r="AG21" s="33">
        <f>CHOOSE(MIN(D6L1414C9,RUN_YEARS),B7L814C5,B7L814C14,B7L814C23,B7L814C32,B7L814C41)</f>
        <v>4805.2569682584362</v>
      </c>
      <c r="AH21" s="16" t="s">
        <v>38792</v>
      </c>
      <c r="AI21" s="33">
        <f>IF(D6L1414C15=0,0,D6L1414C11/D6L1414C15)</f>
        <v>1.6023391012511448E-5</v>
      </c>
      <c r="AJ21" s="16" t="s">
        <v>38793</v>
      </c>
      <c r="AK21" s="33">
        <f>IF(D6L1414C5=0,0,D6L1414C11/D6L1414C5)</f>
        <v>1.993197580728787E-2</v>
      </c>
      <c r="AL21" s="16" t="s">
        <v>38794</v>
      </c>
      <c r="AM21" s="33">
        <f>D6L1414C8*CHOOSE(MIN(D6L1414C9,RUN_YEARS),B7L814C4,B7L814C13,B7L814C22,B7L814C31,B7L814C40)</f>
        <v>0.36353936344919729</v>
      </c>
      <c r="AN21" s="16" t="s">
        <v>38795</v>
      </c>
      <c r="AO21" s="33">
        <f>D6L1414C8-D6L1414C18</f>
        <v>1.5679427952299099</v>
      </c>
      <c r="AP21" s="16" t="s">
        <v>38796</v>
      </c>
      <c r="AQ21" s="33">
        <f>CHOOSE(MIN(D6L1414C9,RUN_YEARS),B7L814C2,B7L814C11,B7L814C20,B7L814C29,B7L814C38)</f>
        <v>532.37701215478216</v>
      </c>
      <c r="AR21" s="16" t="s">
        <v>38797</v>
      </c>
      <c r="AS21" s="33">
        <f>IF(D6L1414C20=0,0,D6L1414C18/D6L1414C20)</f>
        <v>6.8286074557911719E-4</v>
      </c>
      <c r="AT21" s="16" t="s">
        <v>38798</v>
      </c>
      <c r="AU21" s="33">
        <f>IF(D6L1414C5=0,0,D6L1414C18/D6L1414C5)</f>
        <v>9.410891056270819E-2</v>
      </c>
      <c r="AV21" s="16" t="s">
        <v>38799</v>
      </c>
      <c r="AW21" s="33">
        <f>CHOOSE(MIN(D6L1414C9,RUN_YEARS),B7L814C1,B7L814C10,B7L814C19,B7L814C28,B7L814C37)</f>
        <v>2296.1384226298974</v>
      </c>
      <c r="AX21" s="16" t="s">
        <v>38800</v>
      </c>
      <c r="AY21" s="33">
        <f>IF(D6L1414C23=0,0,D6L1414C19/D6L1414C23)</f>
        <v>6.8286074557911719E-4</v>
      </c>
      <c r="AZ21" s="16" t="s">
        <v>38801</v>
      </c>
      <c r="BA21" s="33">
        <f>IF(D6L1414C5=0,0,D6L1414C19/D6L1414C5)</f>
        <v>0.4058910894372918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9.512860809342147</v>
      </c>
      <c r="J22" s="16" t="s">
        <v>38824</v>
      </c>
      <c r="K22" s="21">
        <f>IF(FLOW_THRU_100PCT="Y",1,INDEX(VariabilityMatrix,D6L1415C1,D6L1415C9))</f>
        <v>0.61691050769121758</v>
      </c>
      <c r="L22" s="16" t="s">
        <v>38804</v>
      </c>
      <c r="M22" s="15">
        <f>IF(D6L1415C2&lt;&gt;0,D6L1415C2*D6L1415C4,D6L1415C3*D6L1415C4)</f>
        <v>5.8685837914871506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2.9342918957435753</v>
      </c>
      <c r="R22" s="16" t="s">
        <v>38806</v>
      </c>
      <c r="S22" s="15">
        <f>D6L1415C5-D6L1415C7</f>
        <v>2.9342918957435753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2.8031424813781598</v>
      </c>
      <c r="X22" s="16" t="s">
        <v>38808</v>
      </c>
      <c r="Y22" s="33">
        <f>D6L1415C7-D6L1415C10</f>
        <v>0.1311494143654155</v>
      </c>
      <c r="Z22" s="16" t="s">
        <v>38809</v>
      </c>
      <c r="AA22" s="33">
        <f>CHOOSE(MIN(D6L1415C9,RUN_YEARS),B7L814C7,B7L814C16,B7L814C25,B7L814C34,B7L814C43)</f>
        <v>298906.33333333331</v>
      </c>
      <c r="AB22" s="16" t="s">
        <v>38810</v>
      </c>
      <c r="AC22" s="33">
        <f>IF(D6L1415C12=0,0,D6L1415C10/D6L1415C12)</f>
        <v>9.3779962776906476E-6</v>
      </c>
      <c r="AD22" s="16" t="s">
        <v>38811</v>
      </c>
      <c r="AE22" s="33">
        <f>IF(D6L1415C5=0,0,D6L1415C10/D6L1415C5)</f>
        <v>0.47765228903169821</v>
      </c>
      <c r="AF22" s="16" t="s">
        <v>38812</v>
      </c>
      <c r="AG22" s="33">
        <f>CHOOSE(MIN(D6L1415C9,RUN_YEARS),B7L814C5,B7L814C14,B7L814C23,B7L814C32,B7L814C41)</f>
        <v>5378.7697237877574</v>
      </c>
      <c r="AH22" s="16" t="s">
        <v>38813</v>
      </c>
      <c r="AI22" s="33">
        <f>IF(D6L1415C15=0,0,D6L1415C11/D6L1415C15)</f>
        <v>2.4382790321995678E-5</v>
      </c>
      <c r="AJ22" s="16" t="s">
        <v>38814</v>
      </c>
      <c r="AK22" s="33">
        <f>IF(D6L1415C5=0,0,D6L1415C11/D6L1415C5)</f>
        <v>2.2347710968301789E-2</v>
      </c>
      <c r="AL22" s="16" t="s">
        <v>38815</v>
      </c>
      <c r="AM22" s="33">
        <f>D6L1415C8*CHOOSE(MIN(D6L1415C9,RUN_YEARS),B7L814C4,B7L814C13,B7L814C22,B7L814C31,B7L814C40)</f>
        <v>0.53410630647620505</v>
      </c>
      <c r="AN22" s="16" t="s">
        <v>38816</v>
      </c>
      <c r="AO22" s="33">
        <f>D6L1415C8-D6L1415C18</f>
        <v>2.4001855892673705</v>
      </c>
      <c r="AP22" s="16" t="s">
        <v>38817</v>
      </c>
      <c r="AQ22" s="33">
        <f>CHOOSE(MIN(D6L1415C9,RUN_YEARS),B7L814C2,B7L814C11,B7L814C20,B7L814C29,B7L814C38)</f>
        <v>545.66527359636405</v>
      </c>
      <c r="AR22" s="16" t="s">
        <v>38818</v>
      </c>
      <c r="AS22" s="33">
        <f>IF(D6L1415C20=0,0,D6L1415C18/D6L1415C20)</f>
        <v>9.7881674411131876E-4</v>
      </c>
      <c r="AT22" s="16" t="s">
        <v>38819</v>
      </c>
      <c r="AU22" s="33">
        <f>IF(D6L1415C5=0,0,D6L1415C18/D6L1415C5)</f>
        <v>9.10111068450567E-2</v>
      </c>
      <c r="AV22" s="16" t="s">
        <v>38820</v>
      </c>
      <c r="AW22" s="33">
        <f>CHOOSE(MIN(D6L1415C9,RUN_YEARS),B7L814C1,B7L814C10,B7L814C19,B7L814C28,B7L814C37)</f>
        <v>2452.1296797456525</v>
      </c>
      <c r="AX22" s="16" t="s">
        <v>38821</v>
      </c>
      <c r="AY22" s="33">
        <f>IF(D6L1415C23=0,0,D6L1415C19/D6L1415C23)</f>
        <v>9.7881674411131876E-4</v>
      </c>
      <c r="AZ22" s="16" t="s">
        <v>38822</v>
      </c>
      <c r="BA22" s="33">
        <f>IF(D6L1415C5=0,0,D6L1415C19/D6L1415C5)</f>
        <v>0.40898889315494336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2135.147379951014</v>
      </c>
      <c r="J23" s="16" t="s">
        <v>38845</v>
      </c>
      <c r="K23" s="21">
        <f>IF(FLOW_THRU_100PCT="Y",1,INDEX(VariabilityMatrix,D6L1416C1,D6L1416C9))</f>
        <v>0.32355524390286988</v>
      </c>
      <c r="L23" s="16" t="s">
        <v>38825</v>
      </c>
      <c r="M23" s="15">
        <f>IF(D6L1416C2&lt;&gt;0,D6L1416C2*D6L1416C4,D6L1416C3*D6L1416C4)</f>
        <v>690.83813128862391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345.41906564431196</v>
      </c>
      <c r="R23" s="16" t="s">
        <v>38827</v>
      </c>
      <c r="S23" s="15">
        <f>D6L1416C5-D6L1416C7</f>
        <v>345.41906564431196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329.98041476039208</v>
      </c>
      <c r="X23" s="16" t="s">
        <v>38829</v>
      </c>
      <c r="Y23" s="33">
        <f>D6L1416C7-D6L1416C10</f>
        <v>15.438650883919877</v>
      </c>
      <c r="Z23" s="16" t="s">
        <v>38830</v>
      </c>
      <c r="AA23" s="33">
        <f>CHOOSE(MIN(D6L1416C9,RUN_YEARS),B7L814C7,B7L814C16,B7L814C25,B7L814C34,B7L814C43)</f>
        <v>298906.33333333331</v>
      </c>
      <c r="AB23" s="16" t="s">
        <v>38831</v>
      </c>
      <c r="AC23" s="33">
        <f>IF(D6L1416C12=0,0,D6L1416C10/D6L1416C12)</f>
        <v>1.1039592606838667E-3</v>
      </c>
      <c r="AD23" s="16" t="s">
        <v>38832</v>
      </c>
      <c r="AE23" s="33">
        <f>IF(D6L1416C5=0,0,D6L1416C10/D6L1416C5)</f>
        <v>0.47765228903169821</v>
      </c>
      <c r="AF23" s="16" t="s">
        <v>38833</v>
      </c>
      <c r="AG23" s="33">
        <f>CHOOSE(MIN(D6L1416C9,RUN_YEARS),B7L814C5,B7L814C14,B7L814C23,B7L814C32,B7L814C41)</f>
        <v>5378.7697237877574</v>
      </c>
      <c r="AH23" s="16" t="s">
        <v>38834</v>
      </c>
      <c r="AI23" s="33">
        <f>IF(D6L1416C15=0,0,D6L1416C11/D6L1416C15)</f>
        <v>2.8702940777780499E-3</v>
      </c>
      <c r="AJ23" s="16" t="s">
        <v>38835</v>
      </c>
      <c r="AK23" s="33">
        <f>IF(D6L1416C5=0,0,D6L1416C11/D6L1416C5)</f>
        <v>2.2347710968301768E-2</v>
      </c>
      <c r="AL23" s="16" t="s">
        <v>38836</v>
      </c>
      <c r="AM23" s="33">
        <f>D6L1416C8*CHOOSE(MIN(D6L1416C9,RUN_YEARS),B7L814C4,B7L814C13,B7L814C22,B7L814C31,B7L814C40)</f>
        <v>62.873942979348257</v>
      </c>
      <c r="AN23" s="16" t="s">
        <v>38837</v>
      </c>
      <c r="AO23" s="33">
        <f>D6L1416C8-D6L1416C18</f>
        <v>282.54512266496369</v>
      </c>
      <c r="AP23" s="16" t="s">
        <v>38838</v>
      </c>
      <c r="AQ23" s="33">
        <f>CHOOSE(MIN(D6L1416C9,RUN_YEARS),B7L814C2,B7L814C11,B7L814C20,B7L814C29,B7L814C38)</f>
        <v>545.66527359636405</v>
      </c>
      <c r="AR23" s="16" t="s">
        <v>38839</v>
      </c>
      <c r="AS23" s="33">
        <f>IF(D6L1416C20=0,0,D6L1416C18/D6L1416C20)</f>
        <v>0.11522438025964056</v>
      </c>
      <c r="AT23" s="16" t="s">
        <v>38840</v>
      </c>
      <c r="AU23" s="33">
        <f>IF(D6L1416C5=0,0,D6L1416C18/D6L1416C5)</f>
        <v>9.10111068450567E-2</v>
      </c>
      <c r="AV23" s="16" t="s">
        <v>38841</v>
      </c>
      <c r="AW23" s="33">
        <f>CHOOSE(MIN(D6L1416C9,RUN_YEARS),B7L814C1,B7L814C10,B7L814C19,B7L814C28,B7L814C37)</f>
        <v>2452.1296797456525</v>
      </c>
      <c r="AX23" s="16" t="s">
        <v>38842</v>
      </c>
      <c r="AY23" s="33">
        <f>IF(D6L1416C23=0,0,D6L1416C19/D6L1416C23)</f>
        <v>0.11522438025964056</v>
      </c>
      <c r="AZ23" s="16" t="s">
        <v>38843</v>
      </c>
      <c r="BA23" s="33">
        <f>IF(D6L1416C5=0,0,D6L1416C19/D6L1416C5)</f>
        <v>0.4089888931549433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249.59167389949508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214.64883955356575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107.32441977678288</v>
      </c>
      <c r="R24" s="16" t="s">
        <v>38848</v>
      </c>
      <c r="S24" s="15">
        <f>D6L1417C5-D6L1417C7</f>
        <v>107.32441977678288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102.5275095507584</v>
      </c>
      <c r="X24" s="16" t="s">
        <v>38850</v>
      </c>
      <c r="Y24" s="33">
        <f>D6L1417C7-D6L1417C10</f>
        <v>4.7969102260244796</v>
      </c>
      <c r="Z24" s="16" t="s">
        <v>38851</v>
      </c>
      <c r="AA24" s="33">
        <f>CHOOSE(MIN(D6L1417C9,RUN_YEARS),B7L814C7,B7L814C16,B7L814C25,B7L814C34,B7L814C43)</f>
        <v>298906.33333333331</v>
      </c>
      <c r="AB24" s="16" t="s">
        <v>38852</v>
      </c>
      <c r="AC24" s="33">
        <f>IF(D6L1417C12=0,0,D6L1417C10/D6L1417C12)</f>
        <v>3.4300882288908256E-4</v>
      </c>
      <c r="AD24" s="16" t="s">
        <v>38853</v>
      </c>
      <c r="AE24" s="33">
        <f>IF(D6L1417C5=0,0,D6L1417C10/D6L1417C5)</f>
        <v>0.47765228903169815</v>
      </c>
      <c r="AF24" s="16" t="s">
        <v>38854</v>
      </c>
      <c r="AG24" s="33">
        <f>CHOOSE(MIN(D6L1417C9,RUN_YEARS),B7L814C5,B7L814C14,B7L814C23,B7L814C32,B7L814C41)</f>
        <v>5378.7697237877574</v>
      </c>
      <c r="AH24" s="16" t="s">
        <v>38855</v>
      </c>
      <c r="AI24" s="33">
        <f>IF(D6L1417C15=0,0,D6L1417C11/D6L1417C15)</f>
        <v>8.9182293951161576E-4</v>
      </c>
      <c r="AJ24" s="16" t="s">
        <v>38856</v>
      </c>
      <c r="AK24" s="33">
        <f>IF(D6L1417C5=0,0,D6L1417C11/D6L1417C5)</f>
        <v>2.2347710968301824E-2</v>
      </c>
      <c r="AL24" s="16" t="s">
        <v>38857</v>
      </c>
      <c r="AM24" s="33">
        <f>D6L1417C8*CHOOSE(MIN(D6L1417C9,RUN_YEARS),B7L814C4,B7L814C13,B7L814C22,B7L814C31,B7L814C40)</f>
        <v>19.535428470777006</v>
      </c>
      <c r="AN24" s="16" t="s">
        <v>38858</v>
      </c>
      <c r="AO24" s="33">
        <f>D6L1417C8-D6L1417C18</f>
        <v>87.788991306005869</v>
      </c>
      <c r="AP24" s="16" t="s">
        <v>38859</v>
      </c>
      <c r="AQ24" s="33">
        <f>CHOOSE(MIN(D6L1417C9,RUN_YEARS),B7L814C2,B7L814C11,B7L814C20,B7L814C29,B7L814C38)</f>
        <v>545.66527359636405</v>
      </c>
      <c r="AR24" s="16" t="s">
        <v>38860</v>
      </c>
      <c r="AS24" s="33">
        <f>IF(D6L1417C20=0,0,D6L1417C18/D6L1417C20)</f>
        <v>3.5801120972978807E-2</v>
      </c>
      <c r="AT24" s="16" t="s">
        <v>38861</v>
      </c>
      <c r="AU24" s="33">
        <f>IF(D6L1417C5=0,0,D6L1417C18/D6L1417C5)</f>
        <v>9.10111068450567E-2</v>
      </c>
      <c r="AV24" s="16" t="s">
        <v>38862</v>
      </c>
      <c r="AW24" s="33">
        <f>CHOOSE(MIN(D6L1417C9,RUN_YEARS),B7L814C1,B7L814C10,B7L814C19,B7L814C28,B7L814C37)</f>
        <v>2452.1296797456525</v>
      </c>
      <c r="AX24" s="16" t="s">
        <v>38863</v>
      </c>
      <c r="AY24" s="33">
        <f>IF(D6L1417C23=0,0,D6L1417C19/D6L1417C23)</f>
        <v>3.58011209729788E-2</v>
      </c>
      <c r="AZ24" s="16" t="s">
        <v>38864</v>
      </c>
      <c r="BA24" s="33">
        <f>IF(D6L1417C5=0,0,D6L1417C19/D6L1417C5)</f>
        <v>0.4089888931549433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1507.6174402175104</v>
      </c>
      <c r="J25" s="16" t="s">
        <v>38886</v>
      </c>
      <c r="K25" s="21">
        <f>IF(FLOW_THRU_100PCT="Y",1,INDEX(VariabilityMatrix,D6L1418C1,D6L1418C9))</f>
        <v>0.30114706394756641</v>
      </c>
      <c r="L25" s="16" t="s">
        <v>38866</v>
      </c>
      <c r="M25" s="15">
        <f>IF(D6L1418C2&lt;&gt;0,D6L1418C2*D6L1418C4,D6L1418C3*D6L1418C4)</f>
        <v>454.01456567764899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227.00728283882449</v>
      </c>
      <c r="R25" s="16" t="s">
        <v>38868</v>
      </c>
      <c r="S25" s="15">
        <f>D6L1418C5-D6L1418C7</f>
        <v>227.00728283882449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217.36715287156673</v>
      </c>
      <c r="X25" s="16" t="s">
        <v>38870</v>
      </c>
      <c r="Y25" s="33">
        <f>D6L1418C7-D6L1418C10</f>
        <v>9.6401299672577636</v>
      </c>
      <c r="Z25" s="16" t="s">
        <v>38871</v>
      </c>
      <c r="AA25" s="33">
        <f>CHOOSE(MIN(D6L1418C9,RUN_YEARS),B7L814C7,B7L814C16,B7L814C25,B7L814C34,B7L814C43)</f>
        <v>309481</v>
      </c>
      <c r="AB25" s="16" t="s">
        <v>38872</v>
      </c>
      <c r="AC25" s="33">
        <f>IF(D6L1418C12=0,0,D6L1418C10/D6L1418C12)</f>
        <v>7.0236025110286817E-4</v>
      </c>
      <c r="AD25" s="16" t="s">
        <v>38873</v>
      </c>
      <c r="AE25" s="33">
        <f>IF(D6L1418C5=0,0,D6L1418C10/D6L1418C5)</f>
        <v>0.47876691477316552</v>
      </c>
      <c r="AF25" s="16" t="s">
        <v>38874</v>
      </c>
      <c r="AG25" s="33">
        <f>CHOOSE(MIN(D6L1418C9,RUN_YEARS),B7L814C5,B7L814C14,B7L814C23,B7L814C32,B7L814C41)</f>
        <v>5278.9751260512312</v>
      </c>
      <c r="AH25" s="16" t="s">
        <v>38875</v>
      </c>
      <c r="AI25" s="33">
        <f>IF(D6L1418C15=0,0,D6L1418C11/D6L1418C15)</f>
        <v>1.8261366528674581E-3</v>
      </c>
      <c r="AJ25" s="16" t="s">
        <v>38876</v>
      </c>
      <c r="AK25" s="33">
        <f>IF(D6L1418C5=0,0,D6L1418C11/D6L1418C5)</f>
        <v>2.1233085226834484E-2</v>
      </c>
      <c r="AL25" s="16" t="s">
        <v>38877</v>
      </c>
      <c r="AM25" s="33">
        <f>D6L1418C8*CHOOSE(MIN(D6L1418C9,RUN_YEARS),B7L814C4,B7L814C13,B7L814C22,B7L814C31,B7L814C40)</f>
        <v>44.033714862361819</v>
      </c>
      <c r="AN25" s="16" t="s">
        <v>38878</v>
      </c>
      <c r="AO25" s="33">
        <f>D6L1418C8-D6L1418C18</f>
        <v>182.97356797646268</v>
      </c>
      <c r="AP25" s="16" t="s">
        <v>38879</v>
      </c>
      <c r="AQ25" s="33">
        <f>CHOOSE(MIN(D6L1418C9,RUN_YEARS),B7L814C2,B7L814C11,B7L814C20,B7L814C29,B7L814C38)</f>
        <v>580.22771121856238</v>
      </c>
      <c r="AR25" s="16" t="s">
        <v>38880</v>
      </c>
      <c r="AS25" s="33">
        <f>IF(D6L1418C20=0,0,D6L1418C18/D6L1418C20)</f>
        <v>7.5890403045184851E-2</v>
      </c>
      <c r="AT25" s="16" t="s">
        <v>38881</v>
      </c>
      <c r="AU25" s="33">
        <f>IF(D6L1418C5=0,0,D6L1418C18/D6L1418C5)</f>
        <v>9.6987449723421035E-2</v>
      </c>
      <c r="AV25" s="16" t="s">
        <v>38882</v>
      </c>
      <c r="AW25" s="33">
        <f>CHOOSE(MIN(D6L1418C9,RUN_YEARS),B7L814C1,B7L814C10,B7L814C19,B7L814C28,B7L814C37)</f>
        <v>2411.0238005656779</v>
      </c>
      <c r="AX25" s="16" t="s">
        <v>38883</v>
      </c>
      <c r="AY25" s="33">
        <f>IF(D6L1418C23=0,0,D6L1418C19/D6L1418C23)</f>
        <v>7.5890403045184851E-2</v>
      </c>
      <c r="AZ25" s="16" t="s">
        <v>38884</v>
      </c>
      <c r="BA25" s="33">
        <f>IF(D6L1418C5=0,0,D6L1418C19/D6L1418C5)</f>
        <v>0.40301255027657895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5734.4426068761668</v>
      </c>
      <c r="J26" s="16" t="s">
        <v>38907</v>
      </c>
      <c r="K26" s="21">
        <f>IF(FLOW_THRU_100PCT="Y",1,INDEX(VariabilityMatrix,D6L1419C1,D6L1419C9))</f>
        <v>0.32355524390286988</v>
      </c>
      <c r="L26" s="16" t="s">
        <v>38887</v>
      </c>
      <c r="M26" s="15">
        <f>IF(D6L1419C2&lt;&gt;0,D6L1419C2*D6L1419C4,D6L1419C3*D6L1419C4)</f>
        <v>1855.4089763148272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927.70448815741361</v>
      </c>
      <c r="R26" s="16" t="s">
        <v>38889</v>
      </c>
      <c r="S26" s="15">
        <f>D6L1419C5-D6L1419C7</f>
        <v>927.70448815741361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886.24034462673717</v>
      </c>
      <c r="X26" s="16" t="s">
        <v>38891</v>
      </c>
      <c r="Y26" s="33">
        <f>D6L1419C7-D6L1419C10</f>
        <v>41.464143530676438</v>
      </c>
      <c r="Z26" s="16" t="s">
        <v>38892</v>
      </c>
      <c r="AA26" s="33">
        <f>CHOOSE(MIN(D6L1419C9,RUN_YEARS),B7L814C7,B7L814C16,B7L814C25,B7L814C34,B7L814C43)</f>
        <v>298906.33333333331</v>
      </c>
      <c r="AB26" s="16" t="s">
        <v>38893</v>
      </c>
      <c r="AC26" s="33">
        <f>IF(D6L1419C12=0,0,D6L1419C10/D6L1419C12)</f>
        <v>2.96494334778254E-3</v>
      </c>
      <c r="AD26" s="16" t="s">
        <v>38894</v>
      </c>
      <c r="AE26" s="33">
        <f>IF(D6L1419C5=0,0,D6L1419C10/D6L1419C5)</f>
        <v>0.47765228903169821</v>
      </c>
      <c r="AF26" s="16" t="s">
        <v>38895</v>
      </c>
      <c r="AG26" s="33">
        <f>CHOOSE(MIN(D6L1419C9,RUN_YEARS),B7L814C5,B7L814C14,B7L814C23,B7L814C32,B7L814C41)</f>
        <v>5378.7697237877574</v>
      </c>
      <c r="AH26" s="16" t="s">
        <v>38896</v>
      </c>
      <c r="AI26" s="33">
        <f>IF(D6L1419C15=0,0,D6L1419C11/D6L1419C15)</f>
        <v>7.7088527042345981E-3</v>
      </c>
      <c r="AJ26" s="16" t="s">
        <v>38897</v>
      </c>
      <c r="AK26" s="33">
        <f>IF(D6L1419C5=0,0,D6L1419C11/D6L1419C5)</f>
        <v>2.2347710968301779E-2</v>
      </c>
      <c r="AL26" s="16" t="s">
        <v>38898</v>
      </c>
      <c r="AM26" s="33">
        <f>D6L1419C8*CHOOSE(MIN(D6L1419C9,RUN_YEARS),B7L814C4,B7L814C13,B7L814C22,B7L814C31,B7L814C40)</f>
        <v>168.86282458466601</v>
      </c>
      <c r="AN26" s="16" t="s">
        <v>38899</v>
      </c>
      <c r="AO26" s="33">
        <f>D6L1419C8-D6L1419C18</f>
        <v>758.84166357274762</v>
      </c>
      <c r="AP26" s="16" t="s">
        <v>38900</v>
      </c>
      <c r="AQ26" s="33">
        <f>CHOOSE(MIN(D6L1419C9,RUN_YEARS),B7L814C2,B7L814C11,B7L814C20,B7L814C29,B7L814C38)</f>
        <v>545.66527359636405</v>
      </c>
      <c r="AR26" s="16" t="s">
        <v>38901</v>
      </c>
      <c r="AS26" s="33">
        <f>IF(D6L1419C20=0,0,D6L1419C18/D6L1419C20)</f>
        <v>0.30946228898116784</v>
      </c>
      <c r="AT26" s="16" t="s">
        <v>38902</v>
      </c>
      <c r="AU26" s="33">
        <f>IF(D6L1419C5=0,0,D6L1419C18/D6L1419C5)</f>
        <v>9.10111068450567E-2</v>
      </c>
      <c r="AV26" s="16" t="s">
        <v>38903</v>
      </c>
      <c r="AW26" s="33">
        <f>CHOOSE(MIN(D6L1419C9,RUN_YEARS),B7L814C1,B7L814C10,B7L814C19,B7L814C28,B7L814C37)</f>
        <v>2452.1296797456525</v>
      </c>
      <c r="AX26" s="16" t="s">
        <v>38904</v>
      </c>
      <c r="AY26" s="33">
        <f>IF(D6L1419C23=0,0,D6L1419C19/D6L1419C23)</f>
        <v>0.30946228898116784</v>
      </c>
      <c r="AZ26" s="16" t="s">
        <v>38905</v>
      </c>
      <c r="BA26" s="33">
        <f>IF(D6L1419C5=0,0,D6L1419C19/D6L1419C5)</f>
        <v>0.4089888931549433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1767.4623182131388</v>
      </c>
      <c r="J27" s="16" t="s">
        <v>38928</v>
      </c>
      <c r="K27" s="21">
        <f>IF(FLOW_THRU_100PCT="Y",1,INDEX(VariabilityMatrix,D6L1420C1,D6L1420C9))</f>
        <v>0.30114706394756641</v>
      </c>
      <c r="L27" s="16" t="s">
        <v>38908</v>
      </c>
      <c r="M27" s="15">
        <f>IF(D6L1420C2&lt;&gt;0,D6L1420C2*D6L1420C4,D6L1420C3*D6L1420C4)</f>
        <v>532.2660877678461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266.13304388392305</v>
      </c>
      <c r="R27" s="16" t="s">
        <v>38910</v>
      </c>
      <c r="S27" s="15">
        <f>D6L1420C5-D6L1420C7</f>
        <v>266.13304388392305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254.8313926789946</v>
      </c>
      <c r="X27" s="16" t="s">
        <v>38912</v>
      </c>
      <c r="Y27" s="33">
        <f>D6L1420C7-D6L1420C10</f>
        <v>11.301651204928447</v>
      </c>
      <c r="Z27" s="16" t="s">
        <v>38913</v>
      </c>
      <c r="AA27" s="33">
        <f>CHOOSE(MIN(D6L1420C9,RUN_YEARS),B7L814C7,B7L814C16,B7L814C25,B7L814C34,B7L814C43)</f>
        <v>309481</v>
      </c>
      <c r="AB27" s="16" t="s">
        <v>38914</v>
      </c>
      <c r="AC27" s="33">
        <f>IF(D6L1420C12=0,0,D6L1420C10/D6L1420C12)</f>
        <v>8.2341530717231306E-4</v>
      </c>
      <c r="AD27" s="16" t="s">
        <v>38915</v>
      </c>
      <c r="AE27" s="33">
        <f>IF(D6L1420C5=0,0,D6L1420C10/D6L1420C5)</f>
        <v>0.47876691477316552</v>
      </c>
      <c r="AF27" s="16" t="s">
        <v>38916</v>
      </c>
      <c r="AG27" s="33">
        <f>CHOOSE(MIN(D6L1420C9,RUN_YEARS),B7L814C5,B7L814C14,B7L814C23,B7L814C32,B7L814C41)</f>
        <v>5278.9751260512312</v>
      </c>
      <c r="AH27" s="16" t="s">
        <v>38917</v>
      </c>
      <c r="AI27" s="33">
        <f>IF(D6L1420C15=0,0,D6L1420C11/D6L1420C15)</f>
        <v>2.1408797986480163E-3</v>
      </c>
      <c r="AJ27" s="16" t="s">
        <v>38918</v>
      </c>
      <c r="AK27" s="33">
        <f>IF(D6L1420C5=0,0,D6L1420C11/D6L1420C5)</f>
        <v>2.1233085226834498E-2</v>
      </c>
      <c r="AL27" s="16" t="s">
        <v>38919</v>
      </c>
      <c r="AM27" s="33">
        <f>D6L1420C8*CHOOSE(MIN(D6L1420C9,RUN_YEARS),B7L814C4,B7L814C13,B7L814C22,B7L814C31,B7L814C40)</f>
        <v>51.623130426865984</v>
      </c>
      <c r="AN27" s="16" t="s">
        <v>38920</v>
      </c>
      <c r="AO27" s="33">
        <f>D6L1420C8-D6L1420C18</f>
        <v>214.50991345705705</v>
      </c>
      <c r="AP27" s="16" t="s">
        <v>38921</v>
      </c>
      <c r="AQ27" s="33">
        <f>CHOOSE(MIN(D6L1420C9,RUN_YEARS),B7L814C2,B7L814C11,B7L814C20,B7L814C29,B7L814C38)</f>
        <v>580.22771121856238</v>
      </c>
      <c r="AR27" s="16" t="s">
        <v>38922</v>
      </c>
      <c r="AS27" s="33">
        <f>IF(D6L1420C20=0,0,D6L1420C18/D6L1420C20)</f>
        <v>8.8970466988641264E-2</v>
      </c>
      <c r="AT27" s="16" t="s">
        <v>38923</v>
      </c>
      <c r="AU27" s="33">
        <f>IF(D6L1420C5=0,0,D6L1420C18/D6L1420C5)</f>
        <v>9.6987449723421035E-2</v>
      </c>
      <c r="AV27" s="16" t="s">
        <v>38924</v>
      </c>
      <c r="AW27" s="33">
        <f>CHOOSE(MIN(D6L1420C9,RUN_YEARS),B7L814C1,B7L814C10,B7L814C19,B7L814C28,B7L814C37)</f>
        <v>2411.0238005656779</v>
      </c>
      <c r="AX27" s="16" t="s">
        <v>38925</v>
      </c>
      <c r="AY27" s="33">
        <f>IF(D6L1420C23=0,0,D6L1420C19/D6L1420C23)</f>
        <v>8.8970466988641264E-2</v>
      </c>
      <c r="AZ27" s="16" t="s">
        <v>38926</v>
      </c>
      <c r="BA27" s="33">
        <f>IF(D6L1420C5=0,0,D6L1420C19/D6L1420C5)</f>
        <v>0.40301255027657895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0.30114706394756641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309481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5278.9751260512312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580.22771121856238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2411.0238005656779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0.30114706394756641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309481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5278.9751260512312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580.22771121856238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2411.0238005656779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0.30114706394756641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309481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5278.9751260512312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580.22771121856238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2411.0238005656779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0.30114706394756641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309481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5278.9751260512312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580.22771121856238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2411.0238005656779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0.30114706394756641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309481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5278.9751260512312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580.22771121856238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2411.0238005656779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128.93635200929987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110.88526272799788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55.442631363998942</v>
      </c>
      <c r="R33" s="16" t="s">
        <v>39036</v>
      </c>
      <c r="S33" s="15">
        <f>D6L1426C5-D6L1426C7</f>
        <v>55.442631363998942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53.088195130095428</v>
      </c>
      <c r="X33" s="16" t="s">
        <v>39038</v>
      </c>
      <c r="Y33" s="33">
        <f>D6L1426C7-D6L1426C10</f>
        <v>2.3544362339035132</v>
      </c>
      <c r="Z33" s="16" t="s">
        <v>39039</v>
      </c>
      <c r="AA33" s="33">
        <f>CHOOSE(MIN(D6L1426C9,RUN_YEARS),B7L814C7,B7L814C16,B7L814C25,B7L814C34,B7L814C43)</f>
        <v>309481</v>
      </c>
      <c r="AB33" s="16" t="s">
        <v>39040</v>
      </c>
      <c r="AC33" s="33">
        <f>IF(D6L1426C12=0,0,D6L1426C10/D6L1426C12)</f>
        <v>1.7153943256644326E-4</v>
      </c>
      <c r="AD33" s="16" t="s">
        <v>39041</v>
      </c>
      <c r="AE33" s="33">
        <f>IF(D6L1426C5=0,0,D6L1426C10/D6L1426C5)</f>
        <v>0.47876691477316552</v>
      </c>
      <c r="AF33" s="16" t="s">
        <v>39042</v>
      </c>
      <c r="AG33" s="33">
        <f>CHOOSE(MIN(D6L1426C9,RUN_YEARS),B7L814C5,B7L814C14,B7L814C23,B7L814C32,B7L814C41)</f>
        <v>5278.9751260512312</v>
      </c>
      <c r="AH33" s="16" t="s">
        <v>39043</v>
      </c>
      <c r="AI33" s="33">
        <f>IF(D6L1426C15=0,0,D6L1426C11/D6L1426C15)</f>
        <v>4.4600252467275292E-4</v>
      </c>
      <c r="AJ33" s="16" t="s">
        <v>39044</v>
      </c>
      <c r="AK33" s="33">
        <f>IF(D6L1426C5=0,0,D6L1426C11/D6L1426C5)</f>
        <v>2.1233085226834491E-2</v>
      </c>
      <c r="AL33" s="16" t="s">
        <v>39045</v>
      </c>
      <c r="AM33" s="33">
        <f>D6L1426C8*CHOOSE(MIN(D6L1426C9,RUN_YEARS),B7L814C4,B7L814C13,B7L814C22,B7L814C31,B7L814C40)</f>
        <v>10.754478843900028</v>
      </c>
      <c r="AN33" s="16" t="s">
        <v>39046</v>
      </c>
      <c r="AO33" s="33">
        <f>D6L1426C8-D6L1426C18</f>
        <v>44.68815252009891</v>
      </c>
      <c r="AP33" s="16" t="s">
        <v>39047</v>
      </c>
      <c r="AQ33" s="33">
        <f>CHOOSE(MIN(D6L1426C9,RUN_YEARS),B7L814C2,B7L814C11,B7L814C20,B7L814C29,B7L814C38)</f>
        <v>580.22771121856238</v>
      </c>
      <c r="AR33" s="16" t="s">
        <v>39048</v>
      </c>
      <c r="AS33" s="33">
        <f>IF(D6L1426C20=0,0,D6L1426C18/D6L1426C20)</f>
        <v>1.8534927987693076E-2</v>
      </c>
      <c r="AT33" s="16" t="s">
        <v>39049</v>
      </c>
      <c r="AU33" s="33">
        <f>IF(D6L1426C5=0,0,D6L1426C18/D6L1426C5)</f>
        <v>9.6987449723421035E-2</v>
      </c>
      <c r="AV33" s="16" t="s">
        <v>39050</v>
      </c>
      <c r="AW33" s="33">
        <f>CHOOSE(MIN(D6L1426C9,RUN_YEARS),B7L814C1,B7L814C10,B7L814C19,B7L814C28,B7L814C37)</f>
        <v>2411.0238005656779</v>
      </c>
      <c r="AX33" s="16" t="s">
        <v>39051</v>
      </c>
      <c r="AY33" s="33">
        <f>IF(D6L1426C23=0,0,D6L1426C19/D6L1426C23)</f>
        <v>1.8534927987693076E-2</v>
      </c>
      <c r="AZ33" s="16" t="s">
        <v>39052</v>
      </c>
      <c r="BA33" s="33">
        <f>IF(D6L1426C5=0,0,D6L1426C19/D6L1426C5)</f>
        <v>0.40301255027657895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-3.4042644685227754E-3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-2.9276674429295868E-3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-1.4638337214647934E-3</v>
      </c>
      <c r="R34" s="16" t="s">
        <v>39056</v>
      </c>
      <c r="S34" s="15">
        <f>D6L1427C5-D6L1427C7</f>
        <v>-1.4638337214647934E-3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-1.3984070556388958E-3</v>
      </c>
      <c r="X34" s="16" t="s">
        <v>39058</v>
      </c>
      <c r="Y34" s="33">
        <f>D6L1427C7-D6L1427C10</f>
        <v>-6.5426665825897611E-5</v>
      </c>
      <c r="Z34" s="16" t="s">
        <v>39059</v>
      </c>
      <c r="AA34" s="33">
        <f>CHOOSE(MIN(D6L1427C9,RUN_YEARS),B7L814C7,B7L814C16,B7L814C25,B7L814C34,B7L814C43)</f>
        <v>298906.33333333331</v>
      </c>
      <c r="AB34" s="16" t="s">
        <v>39060</v>
      </c>
      <c r="AC34" s="33">
        <f>IF(D6L1427C12=0,0,D6L1427C10/D6L1427C12)</f>
        <v>-4.6784122639496736E-9</v>
      </c>
      <c r="AD34" s="16" t="s">
        <v>39061</v>
      </c>
      <c r="AE34" s="33">
        <f>IF(D6L1427C5=0,0,D6L1427C10/D6L1427C5)</f>
        <v>0.47765228903169821</v>
      </c>
      <c r="AF34" s="16" t="s">
        <v>39062</v>
      </c>
      <c r="AG34" s="33">
        <f>CHOOSE(MIN(D6L1427C9,RUN_YEARS),B7L814C5,B7L814C14,B7L814C23,B7L814C32,B7L814C41)</f>
        <v>5378.7697237877574</v>
      </c>
      <c r="AH34" s="16" t="s">
        <v>39063</v>
      </c>
      <c r="AI34" s="33">
        <f>IF(D6L1427C15=0,0,D6L1427C11/D6L1427C15)</f>
        <v>-1.2163871886269155E-8</v>
      </c>
      <c r="AJ34" s="16" t="s">
        <v>39064</v>
      </c>
      <c r="AK34" s="33">
        <f>IF(D6L1427C5=0,0,D6L1427C11/D6L1427C5)</f>
        <v>2.23477109683018E-2</v>
      </c>
      <c r="AL34" s="16" t="s">
        <v>39065</v>
      </c>
      <c r="AM34" s="33">
        <f>D6L1427C8*CHOOSE(MIN(D6L1427C9,RUN_YEARS),B7L814C4,B7L814C13,B7L814C22,B7L814C31,B7L814C40)</f>
        <v>-2.6645025445525857E-4</v>
      </c>
      <c r="AN34" s="16" t="s">
        <v>39066</v>
      </c>
      <c r="AO34" s="33">
        <f>D6L1427C8-D6L1427C18</f>
        <v>-1.1973834670095348E-3</v>
      </c>
      <c r="AP34" s="16" t="s">
        <v>39067</v>
      </c>
      <c r="AQ34" s="33">
        <f>CHOOSE(MIN(D6L1427C9,RUN_YEARS),B7L814C2,B7L814C11,B7L814C20,B7L814C29,B7L814C38)</f>
        <v>545.66527359636405</v>
      </c>
      <c r="AR34" s="16" t="s">
        <v>39068</v>
      </c>
      <c r="AS34" s="33">
        <f>IF(D6L1427C20=0,0,D6L1427C18/D6L1427C20)</f>
        <v>-4.8830348447710717E-7</v>
      </c>
      <c r="AT34" s="16" t="s">
        <v>39069</v>
      </c>
      <c r="AU34" s="33">
        <f>IF(D6L1427C5=0,0,D6L1427C18/D6L1427C5)</f>
        <v>9.10111068450567E-2</v>
      </c>
      <c r="AV34" s="16" t="s">
        <v>39070</v>
      </c>
      <c r="AW34" s="33">
        <f>CHOOSE(MIN(D6L1427C9,RUN_YEARS),B7L814C1,B7L814C10,B7L814C19,B7L814C28,B7L814C37)</f>
        <v>2452.1296797456525</v>
      </c>
      <c r="AX34" s="16" t="s">
        <v>39071</v>
      </c>
      <c r="AY34" s="33">
        <f>IF(D6L1427C23=0,0,D6L1427C19/D6L1427C23)</f>
        <v>-4.8830348447710707E-7</v>
      </c>
      <c r="AZ34" s="16" t="s">
        <v>39072</v>
      </c>
      <c r="BA34" s="33">
        <f>IF(D6L1427C5=0,0,D6L1427C19/D6L1427C5)</f>
        <v>0.4089888931549433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38077.27560656421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26563.594071046729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13281.797035523365</v>
      </c>
      <c r="R35" s="16" t="s">
        <v>39076</v>
      </c>
      <c r="S35" s="15">
        <f>SUM(D6L1401C8:D6L1427C8)-2*SUM(D6L1409C8,D6L1411C8,D6L1422C8,D6L1424C8,D6L1427C8)</f>
        <v>13281.797035523365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12689.709338708046</v>
      </c>
      <c r="X35" s="16" t="s">
        <v>39078</v>
      </c>
      <c r="Y35" s="33">
        <f>SUM(D6L1401C11:D6L1427C11)-2*SUM(D6L1409C11,D6L1411C11,D6L1422C11,D6L1424C11,D6L1427C11)</f>
        <v>592.08769681532453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4.2392162888196937E-2</v>
      </c>
      <c r="AD35" s="16" t="s">
        <v>39080</v>
      </c>
      <c r="AE35" s="33">
        <f>IF(D6L1428C5=0,0,D6L1428C10/D6L1428C5)</f>
        <v>0.47771055771927073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0.11021962350931216</v>
      </c>
      <c r="AJ35" s="16" t="s">
        <v>39082</v>
      </c>
      <c r="AK35" s="33">
        <f>IF(D6L1428C5=0,0,D6L1428C11/D6L1428C5)</f>
        <v>2.2289442280729505E-2</v>
      </c>
      <c r="AL35" s="16" t="s">
        <v>39083</v>
      </c>
      <c r="AM35" s="33">
        <f>SUM(D6L1401C18:D6L1427C18)-2*SUM(D6L1409C18,D6L1411C18,D6L1422C18,D6L1424C18,D6L1427C18)</f>
        <v>2424.5692282071332</v>
      </c>
      <c r="AN35" s="16" t="s">
        <v>39084</v>
      </c>
      <c r="AO35" s="33">
        <f>SUM(D6L1401C19:D6L1427C19)-2*SUM(D6L1409C19,D6L1411C19,D6L1422C19,D6L1424C19,D6L1427C19)</f>
        <v>10857.227807316238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4.4322524190025536</v>
      </c>
      <c r="AT35" s="16" t="s">
        <v>39086</v>
      </c>
      <c r="AU35" s="33">
        <f>IF(D6L1428C5=0,0,D6L1428C18/D6L1428C5)</f>
        <v>9.1274140905873047E-2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4.4322524190025536</v>
      </c>
      <c r="AZ35" s="16" t="s">
        <v>39088</v>
      </c>
      <c r="BA35" s="33">
        <f>IF(D6L1428C5=0,0,D6L1428C19/D6L1428C5)</f>
        <v>0.40872585909412718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271.37964128924051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135.68982064462026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67.844910322310128</v>
      </c>
      <c r="R36" s="16" t="s">
        <v>39093</v>
      </c>
      <c r="S36" s="15">
        <f>D6L1429C5-D6L1429C7</f>
        <v>67.844910322310128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64.963796796149026</v>
      </c>
      <c r="X36" s="16" t="s">
        <v>39095</v>
      </c>
      <c r="Y36" s="33">
        <f>D6L1429C7-D6L1429C10</f>
        <v>2.8811135261611014</v>
      </c>
      <c r="Z36" s="16" t="s">
        <v>39096</v>
      </c>
      <c r="AA36" s="33">
        <f>CHOOSE(MIN(D6L1429C9,RUN_YEARS),B7L814C7,B7L814C16,B7L814C25,B7L814C34,B7L814C43)</f>
        <v>309481</v>
      </c>
      <c r="AB36" s="16" t="s">
        <v>39097</v>
      </c>
      <c r="AC36" s="33">
        <f>IF(D6L1429C12=0,0,D6L1429C10/D6L1429C12)</f>
        <v>2.0991206825669113E-4</v>
      </c>
      <c r="AD36" s="16" t="s">
        <v>39098</v>
      </c>
      <c r="AE36" s="33">
        <f>IF(D6L1429C5=0,0,D6L1429C10/D6L1429C5)</f>
        <v>0.47876691477316557</v>
      </c>
      <c r="AF36" s="16" t="s">
        <v>39099</v>
      </c>
      <c r="AG36" s="33">
        <f>CHOOSE(MIN(D6L1429C9,RUN_YEARS),B7L814C5,B7L814C14,B7L814C23,B7L814C32,B7L814C41)</f>
        <v>5278.9751260512312</v>
      </c>
      <c r="AH36" s="16" t="s">
        <v>39100</v>
      </c>
      <c r="AI36" s="33">
        <f>IF(D6L1429C15=0,0,D6L1429C11/D6L1429C15)</f>
        <v>5.4577137746739612E-4</v>
      </c>
      <c r="AJ36" s="16" t="s">
        <v>39101</v>
      </c>
      <c r="AK36" s="33">
        <f>IF(D6L1429C5=0,0,D6L1429C11/D6L1429C5)</f>
        <v>2.1233085226834442E-2</v>
      </c>
      <c r="AL36" s="16" t="s">
        <v>39102</v>
      </c>
      <c r="AM36" s="33">
        <f>D6L1429C8*CHOOSE(MIN(D6L1429C9,RUN_YEARS),B7L814C4,B7L814C13,B7L814C22,B7L814C31,B7L814C40)</f>
        <v>13.160209657750125</v>
      </c>
      <c r="AN36" s="16" t="s">
        <v>39103</v>
      </c>
      <c r="AO36" s="33">
        <f>D6L1429C8-D6L1429C18</f>
        <v>54.684700664560005</v>
      </c>
      <c r="AP36" s="16" t="s">
        <v>39104</v>
      </c>
      <c r="AQ36" s="33">
        <f>CHOOSE(MIN(D6L1429C9,RUN_YEARS),B7L814C2,B7L814C11,B7L814C20,B7L814C29,B7L814C38)</f>
        <v>580.22771121856238</v>
      </c>
      <c r="AR36" s="16" t="s">
        <v>39105</v>
      </c>
      <c r="AS36" s="33">
        <f>IF(D6L1429C20=0,0,D6L1429C18/D6L1429C20)</f>
        <v>2.2681111920890118E-2</v>
      </c>
      <c r="AT36" s="16" t="s">
        <v>39106</v>
      </c>
      <c r="AU36" s="33">
        <f>IF(D6L1429C5=0,0,D6L1429C18/D6L1429C5)</f>
        <v>9.6987449723421035E-2</v>
      </c>
      <c r="AV36" s="16" t="s">
        <v>39107</v>
      </c>
      <c r="AW36" s="33">
        <f>CHOOSE(MIN(D6L1429C9,RUN_YEARS),B7L814C1,B7L814C10,B7L814C19,B7L814C28,B7L814C37)</f>
        <v>2411.0238005656779</v>
      </c>
      <c r="AX36" s="16" t="s">
        <v>39108</v>
      </c>
      <c r="AY36" s="33">
        <f>IF(D6L1429C23=0,0,D6L1429C19/D6L1429C23)</f>
        <v>2.2681111920890121E-2</v>
      </c>
      <c r="AZ36" s="16" t="s">
        <v>39109</v>
      </c>
      <c r="BA36" s="33">
        <f>IF(D6L1429C5=0,0,D6L1429C19/D6L1429C5)</f>
        <v>0.40301255027657895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0.51346720128606638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0.51346720128606638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0.25673360064303319</v>
      </c>
      <c r="R37" s="16" t="s">
        <v>39113</v>
      </c>
      <c r="S37" s="15">
        <f>D6L1430C5-D6L1430C7</f>
        <v>0.25673360064303319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0.24583110779694198</v>
      </c>
      <c r="X37" s="16" t="s">
        <v>39115</v>
      </c>
      <c r="Y37" s="33">
        <f>D6L1430C7-D6L1430C10</f>
        <v>1.0902492846091211E-2</v>
      </c>
      <c r="Z37" s="16" t="s">
        <v>39116</v>
      </c>
      <c r="AA37" s="33">
        <f>CHOOSE(MIN(D6L1430C9,RUN_YEARS),B7L814C7,B7L814C16,B7L814C25,B7L814C34,B7L814C43)</f>
        <v>309481</v>
      </c>
      <c r="AB37" s="16" t="s">
        <v>39117</v>
      </c>
      <c r="AC37" s="33">
        <f>IF(D6L1430C12=0,0,D6L1430C10/D6L1430C12)</f>
        <v>7.943334414614854E-7</v>
      </c>
      <c r="AD37" s="16" t="s">
        <v>39118</v>
      </c>
      <c r="AE37" s="33">
        <f>IF(D6L1430C5=0,0,D6L1430C10/D6L1430C5)</f>
        <v>0.47876691477316552</v>
      </c>
      <c r="AF37" s="16" t="s">
        <v>39119</v>
      </c>
      <c r="AG37" s="33">
        <f>CHOOSE(MIN(D6L1430C9,RUN_YEARS),B7L814C5,B7L814C14,B7L814C23,B7L814C32,B7L814C41)</f>
        <v>5278.9751260512312</v>
      </c>
      <c r="AH37" s="16" t="s">
        <v>39120</v>
      </c>
      <c r="AI37" s="33">
        <f>IF(D6L1430C15=0,0,D6L1430C11/D6L1430C15)</f>
        <v>2.0652669477998604E-6</v>
      </c>
      <c r="AJ37" s="16" t="s">
        <v>39121</v>
      </c>
      <c r="AK37" s="33">
        <f>IF(D6L1430C5=0,0,D6L1430C11/D6L1430C5)</f>
        <v>2.1233085226834456E-2</v>
      </c>
      <c r="AL37" s="16" t="s">
        <v>39122</v>
      </c>
      <c r="AM37" s="33">
        <f>D6L1430C8*CHOOSE(MIN(D6L1430C9,RUN_YEARS),B7L814C4,B7L814C13,B7L814C22,B7L814C31,B7L814C40)</f>
        <v>4.9799874369358073E-2</v>
      </c>
      <c r="AN37" s="16" t="s">
        <v>39123</v>
      </c>
      <c r="AO37" s="33">
        <f>D6L1430C8-D6L1430C18</f>
        <v>0.20693372627367512</v>
      </c>
      <c r="AP37" s="16" t="s">
        <v>39124</v>
      </c>
      <c r="AQ37" s="33">
        <f>CHOOSE(MIN(D6L1430C9,RUN_YEARS),B7L814C2,B7L814C11,B7L814C20,B7L814C29,B7L814C38)</f>
        <v>580.22771121856238</v>
      </c>
      <c r="AR37" s="16" t="s">
        <v>39125</v>
      </c>
      <c r="AS37" s="33">
        <f>IF(D6L1430C20=0,0,D6L1430C18/D6L1430C20)</f>
        <v>8.5828155750732954E-5</v>
      </c>
      <c r="AT37" s="16" t="s">
        <v>39126</v>
      </c>
      <c r="AU37" s="33">
        <f>IF(D6L1430C5=0,0,D6L1430C18/D6L1430C5)</f>
        <v>9.6987449723421035E-2</v>
      </c>
      <c r="AV37" s="16" t="s">
        <v>39127</v>
      </c>
      <c r="AW37" s="33">
        <f>CHOOSE(MIN(D6L1430C9,RUN_YEARS),B7L814C1,B7L814C10,B7L814C19,B7L814C28,B7L814C37)</f>
        <v>2411.0238005656779</v>
      </c>
      <c r="AX37" s="16" t="s">
        <v>39128</v>
      </c>
      <c r="AY37" s="33">
        <f>IF(D6L1430C23=0,0,D6L1430C19/D6L1430C23)</f>
        <v>8.5828155750732954E-5</v>
      </c>
      <c r="AZ37" s="16" t="s">
        <v>39129</v>
      </c>
      <c r="BA37" s="33">
        <f>IF(D6L1430C5=0,0,D6L1430C19/D6L1430C5)</f>
        <v>0.40301255027657895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122.66212444458704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61.331062222293518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30.665531111146759</v>
      </c>
      <c r="R38" s="16" t="s">
        <v>39133</v>
      </c>
      <c r="S38" s="15">
        <f>D6L1431C5-D6L1431C7</f>
        <v>30.665531111146759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29.363283439928512</v>
      </c>
      <c r="X38" s="16" t="s">
        <v>39135</v>
      </c>
      <c r="Y38" s="33">
        <f>D6L1431C7-D6L1431C10</f>
        <v>1.3022476712182467</v>
      </c>
      <c r="Z38" s="16" t="s">
        <v>39136</v>
      </c>
      <c r="AA38" s="33">
        <f>CHOOSE(MIN(D6L1431C9,RUN_YEARS),B7L814C7,B7L814C16,B7L814C25,B7L814C34,B7L814C43)</f>
        <v>309481</v>
      </c>
      <c r="AB38" s="16" t="s">
        <v>39137</v>
      </c>
      <c r="AC38" s="33">
        <f>IF(D6L1431C12=0,0,D6L1431C10/D6L1431C12)</f>
        <v>9.4879115163543196E-5</v>
      </c>
      <c r="AD38" s="16" t="s">
        <v>39138</v>
      </c>
      <c r="AE38" s="33">
        <f>IF(D6L1431C5=0,0,D6L1431C10/D6L1431C5)</f>
        <v>0.47876691477316552</v>
      </c>
      <c r="AF38" s="16" t="s">
        <v>39139</v>
      </c>
      <c r="AG38" s="33">
        <f>CHOOSE(MIN(D6L1431C9,RUN_YEARS),B7L814C5,B7L814C14,B7L814C23,B7L814C32,B7L814C41)</f>
        <v>5278.9751260512312</v>
      </c>
      <c r="AH38" s="16" t="s">
        <v>39140</v>
      </c>
      <c r="AI38" s="33">
        <f>IF(D6L1431C15=0,0,D6L1431C11/D6L1431C15)</f>
        <v>2.4668569942521237E-4</v>
      </c>
      <c r="AJ38" s="16" t="s">
        <v>39141</v>
      </c>
      <c r="AK38" s="33">
        <f>IF(D6L1431C5=0,0,D6L1431C11/D6L1431C5)</f>
        <v>2.1233085226834477E-2</v>
      </c>
      <c r="AL38" s="16" t="s">
        <v>39142</v>
      </c>
      <c r="AM38" s="33">
        <f>D6L1431C8*CHOOSE(MIN(D6L1431C9,RUN_YEARS),B7L814C4,B7L814C13,B7L814C22,B7L814C31,B7L814C40)</f>
        <v>5.9483433137686994</v>
      </c>
      <c r="AN38" s="16" t="s">
        <v>39143</v>
      </c>
      <c r="AO38" s="33">
        <f>D6L1431C8-D6L1431C18</f>
        <v>24.71718779737806</v>
      </c>
      <c r="AP38" s="16" t="s">
        <v>39144</v>
      </c>
      <c r="AQ38" s="33">
        <f>CHOOSE(MIN(D6L1431C9,RUN_YEARS),B7L814C2,B7L814C11,B7L814C20,B7L814C29,B7L814C38)</f>
        <v>580.22771121856238</v>
      </c>
      <c r="AR38" s="16" t="s">
        <v>39145</v>
      </c>
      <c r="AS38" s="33">
        <f>IF(D6L1431C20=0,0,D6L1431C18/D6L1431C20)</f>
        <v>1.0251739444288718E-2</v>
      </c>
      <c r="AT38" s="16" t="s">
        <v>39146</v>
      </c>
      <c r="AU38" s="33">
        <f>IF(D6L1431C5=0,0,D6L1431C18/D6L1431C5)</f>
        <v>9.6987449723421035E-2</v>
      </c>
      <c r="AV38" s="16" t="s">
        <v>39147</v>
      </c>
      <c r="AW38" s="33">
        <f>CHOOSE(MIN(D6L1431C9,RUN_YEARS),B7L814C1,B7L814C10,B7L814C19,B7L814C28,B7L814C37)</f>
        <v>2411.0238005656779</v>
      </c>
      <c r="AX38" s="16" t="s">
        <v>39148</v>
      </c>
      <c r="AY38" s="33">
        <f>IF(D6L1431C23=0,0,D6L1431C19/D6L1431C23)</f>
        <v>1.025173944428872E-2</v>
      </c>
      <c r="AZ38" s="16" t="s">
        <v>39149</v>
      </c>
      <c r="BA38" s="33">
        <f>IF(D6L1431C5=0,0,D6L1431C19/D6L1431C5)</f>
        <v>0.40301255027657895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309481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5278.9751260512312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580.22771121856238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2411.0238005656779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3277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3277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1310.8000000000002</v>
      </c>
      <c r="R40" s="16" t="s">
        <v>39174</v>
      </c>
      <c r="S40" s="15">
        <f>D6L1433C5-D6L1433C7</f>
        <v>1966.1999999999998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1255.1353437693308</v>
      </c>
      <c r="X40" s="16" t="s">
        <v>39176</v>
      </c>
      <c r="Y40" s="33">
        <f>D6L1433C7-D6L1433C10</f>
        <v>55.66465623066938</v>
      </c>
      <c r="Z40" s="16" t="s">
        <v>39177</v>
      </c>
      <c r="AA40" s="33">
        <f>CHOOSE(MIN(D6L1433C9,RUN_YEARS),B7L814C7,B7L814C16,B7L814C25,B7L814C34,B7L814C43)</f>
        <v>309481</v>
      </c>
      <c r="AB40" s="16" t="s">
        <v>39178</v>
      </c>
      <c r="AC40" s="33">
        <f>IF(D6L1433C12=0,0,D6L1433C10/D6L1433C12)</f>
        <v>4.0556135716549018E-3</v>
      </c>
      <c r="AD40" s="16" t="s">
        <v>39179</v>
      </c>
      <c r="AE40" s="33">
        <f>IF(D6L1433C5=0,0,D6L1433C10/D6L1433C5)</f>
        <v>0.38301353181853243</v>
      </c>
      <c r="AF40" s="16" t="s">
        <v>39180</v>
      </c>
      <c r="AG40" s="33">
        <f>CHOOSE(MIN(D6L1433C9,RUN_YEARS),B7L814C5,B7L814C14,B7L814C23,B7L814C32,B7L814C41)</f>
        <v>5278.9751260512312</v>
      </c>
      <c r="AH40" s="16" t="s">
        <v>39181</v>
      </c>
      <c r="AI40" s="33">
        <f>IF(D6L1433C15=0,0,D6L1433C11/D6L1433C15)</f>
        <v>1.054459528630277E-2</v>
      </c>
      <c r="AJ40" s="16" t="s">
        <v>39182</v>
      </c>
      <c r="AK40" s="33">
        <f>IF(D6L1433C5=0,0,D6L1433C11/D6L1433C5)</f>
        <v>1.6986468181467616E-2</v>
      </c>
      <c r="AL40" s="16" t="s">
        <v>39183</v>
      </c>
      <c r="AM40" s="33">
        <f>D6L1433C8*CHOOSE(MIN(D6L1433C9,RUN_YEARS),B7L814C4,B7L814C13,B7L814C22,B7L814C31,B7L814C40)</f>
        <v>381.39344729238087</v>
      </c>
      <c r="AN40" s="16" t="s">
        <v>39184</v>
      </c>
      <c r="AO40" s="33">
        <f>D6L1433C8-D6L1433C18</f>
        <v>1584.8065527076189</v>
      </c>
      <c r="AP40" s="16" t="s">
        <v>39185</v>
      </c>
      <c r="AQ40" s="33">
        <f>CHOOSE(MIN(D6L1433C9,RUN_YEARS),B7L814C2,B7L814C11,B7L814C20,B7L814C29,B7L814C38)</f>
        <v>580.22771121856238</v>
      </c>
      <c r="AR40" s="16" t="s">
        <v>39186</v>
      </c>
      <c r="AS40" s="33">
        <f>IF(D6L1433C20=0,0,D6L1433C18/D6L1433C20)</f>
        <v>0.65731684288466552</v>
      </c>
      <c r="AT40" s="16" t="s">
        <v>39187</v>
      </c>
      <c r="AU40" s="33">
        <f>IF(D6L1433C5=0,0,D6L1433C18/D6L1433C5)</f>
        <v>0.11638493966810524</v>
      </c>
      <c r="AV40" s="16" t="s">
        <v>39188</v>
      </c>
      <c r="AW40" s="33">
        <f>CHOOSE(MIN(D6L1433C9,RUN_YEARS),B7L814C1,B7L814C10,B7L814C19,B7L814C28,B7L814C37)</f>
        <v>2411.0238005656779</v>
      </c>
      <c r="AX40" s="16" t="s">
        <v>39189</v>
      </c>
      <c r="AY40" s="33">
        <f>IF(D6L1433C23=0,0,D6L1433C19/D6L1433C23)</f>
        <v>0.65731684288466552</v>
      </c>
      <c r="AZ40" s="16" t="s">
        <v>39190</v>
      </c>
      <c r="BA40" s="33">
        <f>IF(D6L1433C5=0,0,D6L1433C19/D6L1433C5)</f>
        <v>0.48361506033189472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18896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18896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18896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309481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5278.9751260512312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3665.3496999475278</v>
      </c>
      <c r="AN41" s="16" t="s">
        <v>39203</v>
      </c>
      <c r="AO41" s="33">
        <f>D6L1434C8-D6L1434C18</f>
        <v>15230.650300052472</v>
      </c>
      <c r="AP41" s="16" t="s">
        <v>39204</v>
      </c>
      <c r="AQ41" s="33">
        <f>CHOOSE(MIN(D6L1434C9,RUN_YEARS),B7L814C2,B7L814C11,B7L814C20,B7L814C29,B7L814C38)</f>
        <v>580.22771121856238</v>
      </c>
      <c r="AR41" s="16" t="s">
        <v>39205</v>
      </c>
      <c r="AS41" s="33">
        <f>IF(D6L1434C20=0,0,D6L1434C18/D6L1434C20)</f>
        <v>6.3170883242542164</v>
      </c>
      <c r="AT41" s="16" t="s">
        <v>39206</v>
      </c>
      <c r="AU41" s="33">
        <f>IF(D6L1434C5=0,0,D6L1434C18/D6L1434C5)</f>
        <v>0.19397489944684207</v>
      </c>
      <c r="AV41" s="16" t="s">
        <v>39207</v>
      </c>
      <c r="AW41" s="33">
        <f>CHOOSE(MIN(D6L1434C9,RUN_YEARS),B7L814C1,B7L814C10,B7L814C19,B7L814C28,B7L814C37)</f>
        <v>2411.0238005656779</v>
      </c>
      <c r="AX41" s="16" t="s">
        <v>39208</v>
      </c>
      <c r="AY41" s="33">
        <f>IF(D6L1434C23=0,0,D6L1434C19/D6L1434C23)</f>
        <v>6.3170883242542173</v>
      </c>
      <c r="AZ41" s="16" t="s">
        <v>39209</v>
      </c>
      <c r="BA41" s="33">
        <f>IF(D6L1434C5=0,0,D6L1434C19/D6L1434C5)</f>
        <v>0.8060251005531579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9640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9640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9640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9230.6261168266319</v>
      </c>
      <c r="X42" s="16" t="s">
        <v>39216</v>
      </c>
      <c r="Y42" s="33">
        <f>D6L1435C7-D6L1435C10</f>
        <v>409.37388317336809</v>
      </c>
      <c r="Z42" s="16" t="s">
        <v>39217</v>
      </c>
      <c r="AA42" s="33">
        <f>CHOOSE(MIN(D6L1435C9,RUN_YEARS),B7L814C7,B7L814C16,B7L814C25,B7L814C34,B7L814C43)</f>
        <v>309481</v>
      </c>
      <c r="AB42" s="16" t="s">
        <v>39218</v>
      </c>
      <c r="AC42" s="33">
        <f>IF(D6L1435C12=0,0,D6L1435C10/D6L1435C12)</f>
        <v>2.9826148024682069E-2</v>
      </c>
      <c r="AD42" s="16" t="s">
        <v>39219</v>
      </c>
      <c r="AE42" s="33">
        <f>IF(D6L1435C5=0,0,D6L1435C10/D6L1435C5)</f>
        <v>0.95753382954633115</v>
      </c>
      <c r="AF42" s="16" t="s">
        <v>39220</v>
      </c>
      <c r="AG42" s="33">
        <f>CHOOSE(MIN(D6L1435C9,RUN_YEARS),B7L814C5,B7L814C14,B7L814C23,B7L814C32,B7L814C41)</f>
        <v>5278.9751260512312</v>
      </c>
      <c r="AH42" s="16" t="s">
        <v>39221</v>
      </c>
      <c r="AI42" s="33">
        <f>IF(D6L1435C15=0,0,D6L1435C11/D6L1435C15)</f>
        <v>7.7547984864173275E-2</v>
      </c>
      <c r="AJ42" s="16" t="s">
        <v>39222</v>
      </c>
      <c r="AK42" s="33">
        <f>IF(D6L1435C5=0,0,D6L1435C11/D6L1435C5)</f>
        <v>4.2466170453668892E-2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580.22771121856238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2411.0238005656779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16838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16838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16838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309481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5278.9751260512312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3266.1493568859269</v>
      </c>
      <c r="AN43" s="16" t="s">
        <v>39244</v>
      </c>
      <c r="AO43" s="33">
        <f>D6L1436C8-D6L1436C18</f>
        <v>13571.850643114074</v>
      </c>
      <c r="AP43" s="16" t="s">
        <v>39245</v>
      </c>
      <c r="AQ43" s="33">
        <f>CHOOSE(MIN(D6L1436C9,RUN_YEARS),B7L814C2,B7L814C11,B7L814C20,B7L814C29,B7L814C38)</f>
        <v>580.22771121856238</v>
      </c>
      <c r="AR43" s="16" t="s">
        <v>39246</v>
      </c>
      <c r="AS43" s="33">
        <f>IF(D6L1436C20=0,0,D6L1436C18/D6L1436C20)</f>
        <v>5.6290819858061232</v>
      </c>
      <c r="AT43" s="16" t="s">
        <v>39247</v>
      </c>
      <c r="AU43" s="33">
        <f>IF(D6L1436C5=0,0,D6L1436C18/D6L1436C5)</f>
        <v>0.19397489944684207</v>
      </c>
      <c r="AV43" s="16" t="s">
        <v>39248</v>
      </c>
      <c r="AW43" s="33">
        <f>CHOOSE(MIN(D6L1436C9,RUN_YEARS),B7L814C1,B7L814C10,B7L814C19,B7L814C28,B7L814C37)</f>
        <v>2411.0238005656779</v>
      </c>
      <c r="AX43" s="16" t="s">
        <v>39249</v>
      </c>
      <c r="AY43" s="33">
        <f>IF(D6L1436C23=0,0,D6L1436C19/D6L1436C23)</f>
        <v>5.6290819858061241</v>
      </c>
      <c r="AZ43" s="16" t="s">
        <v>39250</v>
      </c>
      <c r="BA43" s="33">
        <f>IF(D6L1436C5=0,0,D6L1436C19/D6L1436C5)</f>
        <v>0.80602510055315801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49045.555232935112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48848.534350068199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11049.567175034101</v>
      </c>
      <c r="R44" s="16" t="s">
        <v>39254</v>
      </c>
      <c r="S44" s="15">
        <f>SUM(D6L1429C8:D6L1436C8)</f>
        <v>37798.9671750341</v>
      </c>
      <c r="U44" s="21" t="str">
        <f>NULL_VALUE</f>
        <v>n/a</v>
      </c>
      <c r="V44" s="16" t="s">
        <v>39255</v>
      </c>
      <c r="W44" s="33">
        <f>SUM(D6L1429C10:D6L1436C10)</f>
        <v>10580.334371939836</v>
      </c>
      <c r="X44" s="16" t="s">
        <v>39256</v>
      </c>
      <c r="Y44" s="33">
        <f>SUM(D6L1429C11:D6L1436C11)</f>
        <v>469.23280309426292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3.4187347113198666E-2</v>
      </c>
      <c r="AD44" s="16" t="s">
        <v>39258</v>
      </c>
      <c r="AE44" s="33">
        <f>IF(D6L1437C5=0,0,D6L1437C10/D6L1437C5)</f>
        <v>0.2165947149225996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8.8887102494316458E-2</v>
      </c>
      <c r="AJ44" s="16" t="s">
        <v>39260</v>
      </c>
      <c r="AK44" s="33">
        <f>IF(D6L1437C5=0,0,D6L1437C11/D6L1437C5)</f>
        <v>9.6058727111759858E-3</v>
      </c>
      <c r="AL44" s="16" t="s">
        <v>39261</v>
      </c>
      <c r="AM44" s="33">
        <f>SUM(D6L1429C18:D6L1436C18)</f>
        <v>7332.050856971724</v>
      </c>
      <c r="AN44" s="16" t="s">
        <v>39262</v>
      </c>
      <c r="AO44" s="33">
        <f>SUM(D6L1429C19:D6L1436C19)</f>
        <v>30466.916318062376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12.636505832465936</v>
      </c>
      <c r="AT44" s="16" t="s">
        <v>39264</v>
      </c>
      <c r="AU44" s="33">
        <f>IF(D6L1437C5=0,0,D6L1437C18/D6L1437C5)</f>
        <v>0.15009766320576387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12.636505832465936</v>
      </c>
      <c r="AZ44" s="16" t="s">
        <v>39266</v>
      </c>
      <c r="BA44" s="33">
        <f>IF(D6L1437C5=0,0,D6L1437C19/D6L1437C5)</f>
        <v>0.62370174916046051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1464.9555259111139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732.47776295555695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366.23888147777848</v>
      </c>
      <c r="R45" s="16" t="s">
        <v>39271</v>
      </c>
      <c r="S45" s="15">
        <f>D6L1438C5-D6L1438C7</f>
        <v>366.23888147777848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350.68611871018209</v>
      </c>
      <c r="X45" s="16" t="s">
        <v>39273</v>
      </c>
      <c r="Y45" s="33">
        <f>D6L1438C7-D6L1438C10</f>
        <v>15.552762767596391</v>
      </c>
      <c r="Z45" s="16" t="s">
        <v>39274</v>
      </c>
      <c r="AA45" s="33">
        <f>CHOOSE(MIN(D6L1438C9,RUN_YEARS),B7L814C7,B7L814C16,B7L814C25,B7L814C34,B7L814C43)</f>
        <v>309481</v>
      </c>
      <c r="AB45" s="16" t="s">
        <v>39275</v>
      </c>
      <c r="AC45" s="33">
        <f>IF(D6L1438C12=0,0,D6L1438C10/D6L1438C12)</f>
        <v>1.1331426443309349E-3</v>
      </c>
      <c r="AD45" s="16" t="s">
        <v>39276</v>
      </c>
      <c r="AE45" s="33">
        <f>IF(D6L1438C5=0,0,D6L1438C10/D6L1438C5)</f>
        <v>0.47876691477316552</v>
      </c>
      <c r="AF45" s="16" t="s">
        <v>39277</v>
      </c>
      <c r="AG45" s="33">
        <f>CHOOSE(MIN(D6L1438C9,RUN_YEARS),B7L814C5,B7L814C14,B7L814C23,B7L814C32,B7L814C41)</f>
        <v>5278.9751260512312</v>
      </c>
      <c r="AH45" s="16" t="s">
        <v>39278</v>
      </c>
      <c r="AI45" s="33">
        <f>IF(D6L1438C15=0,0,D6L1438C11/D6L1438C15)</f>
        <v>2.9461708752604294E-3</v>
      </c>
      <c r="AJ45" s="16" t="s">
        <v>39279</v>
      </c>
      <c r="AK45" s="33">
        <f>IF(D6L1438C5=0,0,D6L1438C11/D6L1438C5)</f>
        <v>2.1233085226834463E-2</v>
      </c>
      <c r="AL45" s="16" t="s">
        <v>39280</v>
      </c>
      <c r="AM45" s="33">
        <f>D6L1438C8*CHOOSE(MIN(D6L1438C9,RUN_YEARS),B7L814C4,B7L814C13,B7L814C22,B7L814C31,B7L814C40)</f>
        <v>71.041150208175992</v>
      </c>
      <c r="AN45" s="16" t="s">
        <v>39281</v>
      </c>
      <c r="AO45" s="33">
        <f>D6L1438C8-D6L1438C18</f>
        <v>295.19773126960251</v>
      </c>
      <c r="AP45" s="16" t="s">
        <v>39282</v>
      </c>
      <c r="AQ45" s="33">
        <f>CHOOSE(MIN(D6L1438C9,RUN_YEARS),B7L814C2,B7L814C11,B7L814C20,B7L814C29,B7L814C38)</f>
        <v>580.22771121856238</v>
      </c>
      <c r="AR45" s="16" t="s">
        <v>39283</v>
      </c>
      <c r="AS45" s="33">
        <f>IF(D6L1438C20=0,0,D6L1438C18/D6L1438C20)</f>
        <v>0.12243667242121076</v>
      </c>
      <c r="AT45" s="16" t="s">
        <v>39284</v>
      </c>
      <c r="AU45" s="33">
        <f>IF(D6L1438C5=0,0,D6L1438C18/D6L1438C5)</f>
        <v>9.6987449723421035E-2</v>
      </c>
      <c r="AV45" s="16" t="s">
        <v>39285</v>
      </c>
      <c r="AW45" s="33">
        <f>CHOOSE(MIN(D6L1438C9,RUN_YEARS),B7L814C1,B7L814C10,B7L814C19,B7L814C28,B7L814C37)</f>
        <v>2411.0238005656779</v>
      </c>
      <c r="AX45" s="16" t="s">
        <v>39286</v>
      </c>
      <c r="AY45" s="33">
        <f>IF(D6L1438C23=0,0,D6L1438C19/D6L1438C23)</f>
        <v>0.12243667242121077</v>
      </c>
      <c r="AZ45" s="16" t="s">
        <v>39287</v>
      </c>
      <c r="BA45" s="33">
        <f>IF(D6L1438C5=0,0,D6L1438C19/D6L1438C5)</f>
        <v>0.40301255027657901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8413.832331204545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8413.832331204545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3365.5329324818181</v>
      </c>
      <c r="R46" s="16" t="s">
        <v>39291</v>
      </c>
      <c r="S46" s="15">
        <f>D6L1439C5-D6L1439C7</f>
        <v>5048.2993987227273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3222.6116373036089</v>
      </c>
      <c r="X46" s="16" t="s">
        <v>39293</v>
      </c>
      <c r="Y46" s="33">
        <f>D6L1439C7-D6L1439C10</f>
        <v>142.92129517820922</v>
      </c>
      <c r="Z46" s="16" t="s">
        <v>39294</v>
      </c>
      <c r="AA46" s="33">
        <f>CHOOSE(MIN(D6L1439C9,RUN_YEARS),B7L814C7,B7L814C16,B7L814C25,B7L814C34,B7L814C43)</f>
        <v>309481</v>
      </c>
      <c r="AB46" s="16" t="s">
        <v>39295</v>
      </c>
      <c r="AC46" s="33">
        <f>IF(D6L1439C12=0,0,D6L1439C10/D6L1439C12)</f>
        <v>1.0412954712255708E-2</v>
      </c>
      <c r="AD46" s="16" t="s">
        <v>39296</v>
      </c>
      <c r="AE46" s="33">
        <f>IF(D6L1439C5=0,0,D6L1439C10/D6L1439C5)</f>
        <v>0.38301353181853243</v>
      </c>
      <c r="AF46" s="16" t="s">
        <v>39297</v>
      </c>
      <c r="AG46" s="33">
        <f>CHOOSE(MIN(D6L1439C9,RUN_YEARS),B7L814C5,B7L814C14,B7L814C23,B7L814C32,B7L814C41)</f>
        <v>5278.9751260512312</v>
      </c>
      <c r="AH46" s="16" t="s">
        <v>39298</v>
      </c>
      <c r="AI46" s="33">
        <f>IF(D6L1439C15=0,0,D6L1439C11/D6L1439C15)</f>
        <v>2.707368225186485E-2</v>
      </c>
      <c r="AJ46" s="16" t="s">
        <v>39299</v>
      </c>
      <c r="AK46" s="33">
        <f>IF(D6L1439C5=0,0,D6L1439C11/D6L1439C5)</f>
        <v>1.6986468181467582E-2</v>
      </c>
      <c r="AL46" s="16" t="s">
        <v>39300</v>
      </c>
      <c r="AM46" s="33">
        <f>D6L1439C8*CHOOSE(MIN(D6L1439C9,RUN_YEARS),B7L814C4,B7L814C13,B7L814C22,B7L814C31,B7L814C40)</f>
        <v>979.24336824479428</v>
      </c>
      <c r="AN46" s="16" t="s">
        <v>39301</v>
      </c>
      <c r="AO46" s="33">
        <f>D6L1439C8-D6L1439C18</f>
        <v>4069.0560304779328</v>
      </c>
      <c r="AP46" s="16" t="s">
        <v>39302</v>
      </c>
      <c r="AQ46" s="33">
        <f>CHOOSE(MIN(D6L1439C9,RUN_YEARS),B7L814C2,B7L814C11,B7L814C20,B7L814C29,B7L814C38)</f>
        <v>580.22771121856238</v>
      </c>
      <c r="AR46" s="16" t="s">
        <v>39303</v>
      </c>
      <c r="AS46" s="33">
        <f>IF(D6L1439C20=0,0,D6L1439C18/D6L1439C20)</f>
        <v>1.6876880392152267</v>
      </c>
      <c r="AT46" s="16" t="s">
        <v>39304</v>
      </c>
      <c r="AU46" s="33">
        <f>IF(D6L1439C5=0,0,D6L1439C18/D6L1439C5)</f>
        <v>0.11638493966810524</v>
      </c>
      <c r="AV46" s="16" t="s">
        <v>39305</v>
      </c>
      <c r="AW46" s="33">
        <f>CHOOSE(MIN(D6L1439C9,RUN_YEARS),B7L814C1,B7L814C10,B7L814C19,B7L814C28,B7L814C37)</f>
        <v>2411.0238005656779</v>
      </c>
      <c r="AX46" s="16" t="s">
        <v>39306</v>
      </c>
      <c r="AY46" s="33">
        <f>IF(D6L1439C23=0,0,D6L1439C19/D6L1439C23)</f>
        <v>1.6876880392152267</v>
      </c>
      <c r="AZ46" s="16" t="s">
        <v>39307</v>
      </c>
      <c r="BA46" s="33">
        <f>IF(D6L1439C5=0,0,D6L1439C19/D6L1439C5)</f>
        <v>0.48361506033189477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9878.787857115658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9146.3100941601024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3731.7718139595963</v>
      </c>
      <c r="R47" s="16" t="s">
        <v>39311</v>
      </c>
      <c r="S47" s="15">
        <f>SUM(D6L1438C8:D6L1439C8)</f>
        <v>5414.5382802005061</v>
      </c>
      <c r="U47" s="21" t="str">
        <f>NULL_VALUE</f>
        <v>n/a</v>
      </c>
      <c r="V47" s="16" t="s">
        <v>39312</v>
      </c>
      <c r="W47" s="33">
        <f>SUM(D6L1438C10:D6L1439C10)</f>
        <v>3573.2977560137911</v>
      </c>
      <c r="X47" s="16" t="s">
        <v>39313</v>
      </c>
      <c r="Y47" s="33">
        <f>SUM(D6L1438C11:D6L1439C11)</f>
        <v>158.47405794580561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1.1546097356586642E-2</v>
      </c>
      <c r="AD47" s="16" t="s">
        <v>39315</v>
      </c>
      <c r="AE47" s="33">
        <f>IF(D6L1440C5=0,0,D6L1440C10/D6L1440C5)</f>
        <v>0.39068189458121844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3.0019853127125278E-2</v>
      </c>
      <c r="AJ47" s="16" t="s">
        <v>39317</v>
      </c>
      <c r="AK47" s="33">
        <f>IF(D6L1440C5=0,0,D6L1440C11/D6L1440C5)</f>
        <v>1.7326556427054766E-2</v>
      </c>
      <c r="AL47" s="16" t="s">
        <v>39318</v>
      </c>
      <c r="AM47" s="33">
        <f>SUM(D6L1438C18:D6L1439C18)</f>
        <v>1050.2845184529704</v>
      </c>
      <c r="AN47" s="16" t="s">
        <v>39319</v>
      </c>
      <c r="AO47" s="33">
        <f>SUM(D6L1438C19:D6L1439C19)</f>
        <v>4364.2537617475355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1.8101247116364374</v>
      </c>
      <c r="AT47" s="16" t="s">
        <v>39321</v>
      </c>
      <c r="AU47" s="33">
        <f>IF(D6L1440C5=0,0,D6L1440C18/D6L1440C5)</f>
        <v>0.1148315011890505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1.8101247116364374</v>
      </c>
      <c r="AZ47" s="16" t="s">
        <v>39323</v>
      </c>
      <c r="BA47" s="33">
        <f>IF(D6L1440C5=0,0,D6L1440C19/D6L1440C5)</f>
        <v>0.47716004780267635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97001.618696614983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84558.438515275033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28063.136024517062</v>
      </c>
      <c r="R48" s="16" t="s">
        <v>39328</v>
      </c>
      <c r="S48" s="15">
        <f>SUM(D6L1428C8,D6L1437C8,D6L1440C8)</f>
        <v>56495.302490757967</v>
      </c>
      <c r="U48" s="21" t="str">
        <f>NULL_VALUE</f>
        <v>n/a</v>
      </c>
      <c r="V48" s="16" t="s">
        <v>39329</v>
      </c>
      <c r="W48" s="33">
        <f>SUM(D6L1428C10,D6L1437C10,D6L1440C10)</f>
        <v>26843.341466661674</v>
      </c>
      <c r="X48" s="16" t="s">
        <v>39330</v>
      </c>
      <c r="Y48" s="33">
        <f>SUM(D6L1428C11,D6L1437C11,D6L1440C11)</f>
        <v>1219.7945578553931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8.8125607357982236E-2</v>
      </c>
      <c r="AD48" s="16" t="s">
        <v>39332</v>
      </c>
      <c r="AE48" s="33">
        <f>IF(D6L1441C5=0,0,D6L1441C10/D6L1441C5)</f>
        <v>0.31745313581934897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0.22912657913075388</v>
      </c>
      <c r="AJ48" s="16" t="s">
        <v>39334</v>
      </c>
      <c r="AK48" s="33">
        <f>IF(D6L1441C5=0,0,D6L1441C11/D6L1441C5)</f>
        <v>1.4425462192458103E-2</v>
      </c>
      <c r="AL48" s="16" t="s">
        <v>39335</v>
      </c>
      <c r="AM48" s="33">
        <f>SUM(D6L1428C18,D6L1437C18,D6L1440C18)</f>
        <v>10806.904603631827</v>
      </c>
      <c r="AN48" s="16" t="s">
        <v>39336</v>
      </c>
      <c r="AO48" s="33">
        <f>SUM(D6L1428C19,D6L1437C19,D6L1440C19)</f>
        <v>45688.39788712615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18.878882963104925</v>
      </c>
      <c r="AT48" s="16" t="s">
        <v>39338</v>
      </c>
      <c r="AU48" s="33">
        <f>IF(D6L1441C5=0,0,D6L1441C18/D6L1441C5)</f>
        <v>0.12780397549180875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18.878882963104925</v>
      </c>
      <c r="AZ48" s="16" t="s">
        <v>39340</v>
      </c>
      <c r="BA48" s="33">
        <f>IF(D6L1441C5=0,0,D6L1441C19/D6L1441C5)</f>
        <v>0.54031742649638426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37703.756049999996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32425.230202999996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16212.615101499998</v>
      </c>
      <c r="R8" s="16" t="s">
        <v>39349</v>
      </c>
      <c r="S8" s="15">
        <f>D6L1501C5-D6L1501C7</f>
        <v>16212.615101499998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12247.983099783198</v>
      </c>
      <c r="X8" s="16" t="s">
        <v>39351</v>
      </c>
      <c r="Y8" s="33">
        <f>D6L1501C7-D6L1501C10</f>
        <v>3964.6320017168</v>
      </c>
      <c r="Z8" s="16" t="s">
        <v>39352</v>
      </c>
      <c r="AA8" s="33">
        <f>CHOOSE(MIN(D6L1501C9,RUN_YEARS),B7L815C7,B7L815C16,B7L815C25,B7L815C34,B7L815C43)</f>
        <v>58289.666666666664</v>
      </c>
      <c r="AB8" s="16" t="s">
        <v>39353</v>
      </c>
      <c r="AC8" s="33">
        <f>IF(D6L1501C12=0,0,D6L1501C10/D6L1501C12)</f>
        <v>0.21012271642972508</v>
      </c>
      <c r="AD8" s="16" t="s">
        <v>39354</v>
      </c>
      <c r="AE8" s="33">
        <f>IF(D6L1501C5=0,0,D6L1501C10/D6L1501C5)</f>
        <v>0.37773002760825458</v>
      </c>
      <c r="AF8" s="16" t="s">
        <v>39355</v>
      </c>
      <c r="AG8" s="33">
        <f>CHOOSE(MIN(D6L1501C9,RUN_YEARS),B7L815C5,B7L815C14,B7L815C23,B7L815C32,B7L815C41)</f>
        <v>7256.9900489971715</v>
      </c>
      <c r="AH8" s="16" t="s">
        <v>39356</v>
      </c>
      <c r="AI8" s="33">
        <f>IF(D6L1501C15=0,0,D6L1501C11/D6L1501C15)</f>
        <v>0.54631906271728514</v>
      </c>
      <c r="AJ8" s="16" t="s">
        <v>39357</v>
      </c>
      <c r="AK8" s="33">
        <f>IF(D6L1501C5=0,0,D6L1501C11/D6L1501C5)</f>
        <v>0.12226997239174545</v>
      </c>
      <c r="AL8" s="16" t="s">
        <v>39358</v>
      </c>
      <c r="AM8" s="33">
        <f>D6L1501C8*CHOOSE(MIN(D6L1501C9,RUN_YEARS),B7L815C4,B7L815C13,B7L815C22,B7L815C31,B7L815C40)</f>
        <v>522.31699500594414</v>
      </c>
      <c r="AN8" s="16" t="s">
        <v>39359</v>
      </c>
      <c r="AO8" s="33">
        <f>D6L1501C8-D6L1501C18</f>
        <v>15690.298106494054</v>
      </c>
      <c r="AP8" s="16" t="s">
        <v>39360</v>
      </c>
      <c r="AQ8" s="33">
        <f>CHOOSE(MIN(D6L1501C9,RUN_YEARS),B7L815C2,B7L815C11,B7L815C20,B7L815C29,B7L815C38)</f>
        <v>106.41008022415338</v>
      </c>
      <c r="AR8" s="16" t="s">
        <v>39361</v>
      </c>
      <c r="AS8" s="33">
        <f>IF(D6L1501C20=0,0,D6L1501C18/D6L1501C20)</f>
        <v>4.908529285060971</v>
      </c>
      <c r="AT8" s="16" t="s">
        <v>39362</v>
      </c>
      <c r="AU8" s="33">
        <f>IF(D6L1501C5=0,0,D6L1501C18/D6L1501C5)</f>
        <v>1.6108351173945379E-2</v>
      </c>
      <c r="AV8" s="16" t="s">
        <v>39363</v>
      </c>
      <c r="AW8" s="33">
        <f>CHOOSE(MIN(D6L1501C9,RUN_YEARS),B7L815C1,B7L815C10,B7L815C19,B7L815C28,B7L815C37)</f>
        <v>3196.537536049183</v>
      </c>
      <c r="AX8" s="16" t="s">
        <v>39364</v>
      </c>
      <c r="AY8" s="33">
        <f>IF(D6L1501C23=0,0,D6L1501C19/D6L1501C23)</f>
        <v>4.908529285060971</v>
      </c>
      <c r="AZ8" s="16" t="s">
        <v>39365</v>
      </c>
      <c r="BA8" s="33">
        <f>IF(D6L1501C5=0,0,D6L1501C19/D6L1501C5)</f>
        <v>0.48389164882605462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61.23504690889002</v>
      </c>
      <c r="J9" s="16" t="s">
        <v>39386</v>
      </c>
      <c r="K9" s="21">
        <f>IF(FLOW_THRU_100PCT="Y",1,INDEX(VariabilityMatrix,D6L1502C1,D6L1502C9))</f>
        <v>0.61092672130876635</v>
      </c>
      <c r="L9" s="16" t="s">
        <v>39366</v>
      </c>
      <c r="M9" s="15">
        <f>IF(D6L1502C2&lt;&gt;0,D6L1502C2*D6L1502C4,D6L1502C3*D6L1502C4)</f>
        <v>37.410126437236684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18.705063218618342</v>
      </c>
      <c r="R9" s="16" t="s">
        <v>39368</v>
      </c>
      <c r="S9" s="15">
        <f>D6L1502C5-D6L1502C7</f>
        <v>18.705063218618342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14.508847673378137</v>
      </c>
      <c r="X9" s="16" t="s">
        <v>39370</v>
      </c>
      <c r="Y9" s="33">
        <f>D6L1502C7-D6L1502C10</f>
        <v>4.1962155452402055</v>
      </c>
      <c r="Z9" s="16" t="s">
        <v>39371</v>
      </c>
      <c r="AA9" s="33">
        <f>CHOOSE(MIN(D6L1502C9,RUN_YEARS),B7L815C7,B7L815C16,B7L815C25,B7L815C34,B7L815C43)</f>
        <v>57743</v>
      </c>
      <c r="AB9" s="16" t="s">
        <v>39372</v>
      </c>
      <c r="AC9" s="33">
        <f>IF(D6L1502C12=0,0,D6L1502C10/D6L1502C12)</f>
        <v>2.5126591402210028E-4</v>
      </c>
      <c r="AD9" s="16" t="s">
        <v>39373</v>
      </c>
      <c r="AE9" s="33">
        <f>IF(D6L1502C5=0,0,D6L1502C10/D6L1502C5)</f>
        <v>0.38783209401122354</v>
      </c>
      <c r="AF9" s="16" t="s">
        <v>39374</v>
      </c>
      <c r="AG9" s="33">
        <f>CHOOSE(MIN(D6L1502C9,RUN_YEARS),B7L815C5,B7L815C14,B7L815C23,B7L815C32,B7L815C41)</f>
        <v>6423.1913912511927</v>
      </c>
      <c r="AH9" s="16" t="s">
        <v>39375</v>
      </c>
      <c r="AI9" s="33">
        <f>IF(D6L1502C15=0,0,D6L1502C11/D6L1502C15)</f>
        <v>6.5329137645746098E-4</v>
      </c>
      <c r="AJ9" s="16" t="s">
        <v>39376</v>
      </c>
      <c r="AK9" s="33">
        <f>IF(D6L1502C5=0,0,D6L1502C11/D6L1502C5)</f>
        <v>0.11216790598877646</v>
      </c>
      <c r="AL9" s="16" t="s">
        <v>39377</v>
      </c>
      <c r="AM9" s="33">
        <f>D6L1502C8*CHOOSE(MIN(D6L1502C9,RUN_YEARS),B7L815C4,B7L815C13,B7L815C22,B7L815C31,B7L815C40)</f>
        <v>0.64252133763693664</v>
      </c>
      <c r="AN9" s="16" t="s">
        <v>39378</v>
      </c>
      <c r="AO9" s="33">
        <f>D6L1502C8-D6L1502C18</f>
        <v>18.062541880981406</v>
      </c>
      <c r="AP9" s="16" t="s">
        <v>39379</v>
      </c>
      <c r="AQ9" s="33">
        <f>CHOOSE(MIN(D6L1502C9,RUN_YEARS),B7L815C2,B7L815C11,B7L815C20,B7L815C29,B7L815C38)</f>
        <v>102.15890856807458</v>
      </c>
      <c r="AR9" s="16" t="s">
        <v>39380</v>
      </c>
      <c r="AS9" s="33">
        <f>IF(D6L1502C20=0,0,D6L1502C18/D6L1502C20)</f>
        <v>6.2894303261745044E-3</v>
      </c>
      <c r="AT9" s="16" t="s">
        <v>39381</v>
      </c>
      <c r="AU9" s="33">
        <f>IF(D6L1502C5=0,0,D6L1502C18/D6L1502C5)</f>
        <v>1.7175064583513255E-2</v>
      </c>
      <c r="AV9" s="16" t="s">
        <v>39382</v>
      </c>
      <c r="AW9" s="33">
        <f>CHOOSE(MIN(D6L1502C9,RUN_YEARS),B7L815C1,B7L815C10,B7L815C19,B7L815C28,B7L815C37)</f>
        <v>2871.8883816569446</v>
      </c>
      <c r="AX9" s="16" t="s">
        <v>39383</v>
      </c>
      <c r="AY9" s="33">
        <f>IF(D6L1502C23=0,0,D6L1502C19/D6L1502C23)</f>
        <v>6.2894303261745044E-3</v>
      </c>
      <c r="AZ9" s="16" t="s">
        <v>39384</v>
      </c>
      <c r="BA9" s="33">
        <f>IF(D6L1502C5=0,0,D6L1502C19/D6L1502C5)</f>
        <v>0.4828249354164868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7.2912580449296245</v>
      </c>
      <c r="J10" s="16" t="s">
        <v>39407</v>
      </c>
      <c r="K10" s="21">
        <f>IF(FLOW_THRU_100PCT="Y",1,INDEX(VariabilityMatrix,D6L1503C1,D6L1503C9))</f>
        <v>0.61092672130876635</v>
      </c>
      <c r="L10" s="16" t="s">
        <v>39387</v>
      </c>
      <c r="M10" s="15">
        <f>IF(D6L1503C2&lt;&gt;0,D6L1503C2*D6L1503C4,D6L1503C3*D6L1503C4)</f>
        <v>4.4544243716050209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2.2272121858025105</v>
      </c>
      <c r="R10" s="16" t="s">
        <v>39389</v>
      </c>
      <c r="S10" s="15">
        <f>D6L1503C5-D6L1503C7</f>
        <v>2.2272121858025105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1.7275687316542039</v>
      </c>
      <c r="X10" s="16" t="s">
        <v>39391</v>
      </c>
      <c r="Y10" s="33">
        <f>D6L1503C7-D6L1503C10</f>
        <v>0.49964345414830658</v>
      </c>
      <c r="Z10" s="16" t="s">
        <v>39392</v>
      </c>
      <c r="AA10" s="33">
        <f>CHOOSE(MIN(D6L1503C9,RUN_YEARS),B7L815C7,B7L815C16,B7L815C25,B7L815C34,B7L815C43)</f>
        <v>57743</v>
      </c>
      <c r="AB10" s="16" t="s">
        <v>39393</v>
      </c>
      <c r="AC10" s="33">
        <f>IF(D6L1503C12=0,0,D6L1503C10/D6L1503C12)</f>
        <v>2.9918236524846371E-5</v>
      </c>
      <c r="AD10" s="16" t="s">
        <v>39394</v>
      </c>
      <c r="AE10" s="33">
        <f>IF(D6L1503C5=0,0,D6L1503C10/D6L1503C5)</f>
        <v>0.38783209401122354</v>
      </c>
      <c r="AF10" s="16" t="s">
        <v>39395</v>
      </c>
      <c r="AG10" s="33">
        <f>CHOOSE(MIN(D6L1503C9,RUN_YEARS),B7L815C5,B7L815C14,B7L815C23,B7L815C32,B7L815C41)</f>
        <v>6423.1913912511927</v>
      </c>
      <c r="AH10" s="16" t="s">
        <v>39396</v>
      </c>
      <c r="AI10" s="33">
        <f>IF(D6L1503C15=0,0,D6L1503C11/D6L1503C15)</f>
        <v>7.778741496460057E-5</v>
      </c>
      <c r="AJ10" s="16" t="s">
        <v>39397</v>
      </c>
      <c r="AK10" s="33">
        <f>IF(D6L1503C5=0,0,D6L1503C11/D6L1503C5)</f>
        <v>0.11216790598877645</v>
      </c>
      <c r="AL10" s="16" t="s">
        <v>39398</v>
      </c>
      <c r="AM10" s="33">
        <f>D6L1503C8*CHOOSE(MIN(D6L1503C9,RUN_YEARS),B7L815C4,B7L815C13,B7L815C22,B7L815C31,B7L815C40)</f>
        <v>7.6505026264691689E-2</v>
      </c>
      <c r="AN10" s="16" t="s">
        <v>39399</v>
      </c>
      <c r="AO10" s="33">
        <f>D6L1503C8-D6L1503C18</f>
        <v>2.1507071595378187</v>
      </c>
      <c r="AP10" s="16" t="s">
        <v>39400</v>
      </c>
      <c r="AQ10" s="33">
        <f>CHOOSE(MIN(D6L1503C9,RUN_YEARS),B7L815C2,B7L815C11,B7L815C20,B7L815C29,B7L815C38)</f>
        <v>102.15890856807458</v>
      </c>
      <c r="AR10" s="16" t="s">
        <v>39401</v>
      </c>
      <c r="AS10" s="33">
        <f>IF(D6L1503C20=0,0,D6L1503C18/D6L1503C20)</f>
        <v>7.4888257262176823E-4</v>
      </c>
      <c r="AT10" s="16" t="s">
        <v>39402</v>
      </c>
      <c r="AU10" s="33">
        <f>IF(D6L1503C5=0,0,D6L1503C18/D6L1503C5)</f>
        <v>1.7175064583513255E-2</v>
      </c>
      <c r="AV10" s="16" t="s">
        <v>39403</v>
      </c>
      <c r="AW10" s="33">
        <f>CHOOSE(MIN(D6L1503C9,RUN_YEARS),B7L815C1,B7L815C10,B7L815C19,B7L815C28,B7L815C37)</f>
        <v>2871.8883816569446</v>
      </c>
      <c r="AX10" s="16" t="s">
        <v>39404</v>
      </c>
      <c r="AY10" s="33">
        <f>IF(D6L1503C23=0,0,D6L1503C19/D6L1503C23)</f>
        <v>7.4888257262176801E-4</v>
      </c>
      <c r="AZ10" s="16" t="s">
        <v>39405</v>
      </c>
      <c r="BA10" s="33">
        <f>IF(D6L1503C5=0,0,D6L1503C19/D6L1503C5)</f>
        <v>0.48282493541648674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-0.14785533897453751</v>
      </c>
      <c r="J11" s="16" t="s">
        <v>39428</v>
      </c>
      <c r="K11" s="21">
        <f>IF(FLOW_THRU_100PCT="Y",1,INDEX(VariabilityMatrix,D6L1504C1,D6L1504C9))</f>
        <v>0.61905176758577873</v>
      </c>
      <c r="L11" s="16" t="s">
        <v>39408</v>
      </c>
      <c r="M11" s="15">
        <f>IF(D6L1504C2&lt;&gt;0,D6L1504C2*D6L1504C4,D6L1504C3*D6L1504C4)</f>
        <v>-9.1530108939181926E-2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-4.5765054469590963E-2</v>
      </c>
      <c r="R11" s="16" t="s">
        <v>39410</v>
      </c>
      <c r="S11" s="15">
        <f>D6L1504C5-D6L1504C7</f>
        <v>-4.5765054469590963E-2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-3.281228650668129E-2</v>
      </c>
      <c r="X11" s="16" t="s">
        <v>39412</v>
      </c>
      <c r="Y11" s="33">
        <f>D6L1504C7-D6L1504C10</f>
        <v>-1.2952767962909673E-2</v>
      </c>
      <c r="Z11" s="16" t="s">
        <v>39413</v>
      </c>
      <c r="AA11" s="33">
        <f>CHOOSE(MIN(D6L1504C9,RUN_YEARS),B7L815C7,B7L815C16,B7L815C25,B7L815C34,B7L815C43)</f>
        <v>50049</v>
      </c>
      <c r="AB11" s="16" t="s">
        <v>39414</v>
      </c>
      <c r="AC11" s="33">
        <f>IF(D6L1504C12=0,0,D6L1504C10/D6L1504C12)</f>
        <v>-6.5560323895944556E-7</v>
      </c>
      <c r="AD11" s="16" t="s">
        <v>39415</v>
      </c>
      <c r="AE11" s="33">
        <f>IF(D6L1504C5=0,0,D6L1504C10/D6L1504C5)</f>
        <v>0.35848626082684698</v>
      </c>
      <c r="AF11" s="16" t="s">
        <v>39416</v>
      </c>
      <c r="AG11" s="33">
        <f>CHOOSE(MIN(D6L1504C9,RUN_YEARS),B7L815C5,B7L815C14,B7L815C23,B7L815C32,B7L815C41)</f>
        <v>7598.8548192583012</v>
      </c>
      <c r="AH11" s="16" t="s">
        <v>39417</v>
      </c>
      <c r="AI11" s="33">
        <f>IF(D6L1504C15=0,0,D6L1504C11/D6L1504C15)</f>
        <v>-1.7045684212945587E-6</v>
      </c>
      <c r="AJ11" s="16" t="s">
        <v>39418</v>
      </c>
      <c r="AK11" s="33">
        <f>IF(D6L1504C5=0,0,D6L1504C11/D6L1504C5)</f>
        <v>0.14151373917315302</v>
      </c>
      <c r="AL11" s="16" t="s">
        <v>39419</v>
      </c>
      <c r="AM11" s="33">
        <f>D6L1504C8*CHOOSE(MIN(D6L1504C9,RUN_YEARS),B7L815C4,B7L815C13,B7L815C22,B7L815C31,B7L815C40)</f>
        <v>-1.3026776317338526E-3</v>
      </c>
      <c r="AN11" s="16" t="s">
        <v>39420</v>
      </c>
      <c r="AO11" s="33">
        <f>D6L1504C8-D6L1504C18</f>
        <v>-4.4462376837857108E-2</v>
      </c>
      <c r="AP11" s="16" t="s">
        <v>39421</v>
      </c>
      <c r="AQ11" s="33">
        <f>CHOOSE(MIN(D6L1504C9,RUN_YEARS),B7L815C2,B7L815C11,B7L815C20,B7L815C29,B7L815C38)</f>
        <v>93.833924275732045</v>
      </c>
      <c r="AR11" s="16" t="s">
        <v>39422</v>
      </c>
      <c r="AS11" s="33">
        <f>IF(D6L1504C20=0,0,D6L1504C18/D6L1504C20)</f>
        <v>-1.3882800296254473E-5</v>
      </c>
      <c r="AT11" s="16" t="s">
        <v>39423</v>
      </c>
      <c r="AU11" s="33">
        <f>IF(D6L1504C5=0,0,D6L1504C18/D6L1504C5)</f>
        <v>1.4232230758071418E-2</v>
      </c>
      <c r="AV11" s="16" t="s">
        <v>39424</v>
      </c>
      <c r="AW11" s="33">
        <f>CHOOSE(MIN(D6L1504C9,RUN_YEARS),B7L815C1,B7L815C10,B7L815C19,B7L815C28,B7L815C37)</f>
        <v>3202.6951255542363</v>
      </c>
      <c r="AX11" s="16" t="s">
        <v>39425</v>
      </c>
      <c r="AY11" s="33">
        <f>IF(D6L1504C23=0,0,D6L1504C19/D6L1504C23)</f>
        <v>-1.3882800296254473E-5</v>
      </c>
      <c r="AZ11" s="16" t="s">
        <v>39426</v>
      </c>
      <c r="BA11" s="33">
        <f>IF(D6L1504C5=0,0,D6L1504C19/D6L1504C5)</f>
        <v>0.48576776924192855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264.77983111411106</v>
      </c>
      <c r="J12" s="16" t="s">
        <v>39449</v>
      </c>
      <c r="K12" s="21">
        <f>IF(FLOW_THRU_100PCT="Y",1,INDEX(VariabilityMatrix,D6L1505C1,D6L1505C9))</f>
        <v>0.32581930471580645</v>
      </c>
      <c r="L12" s="16" t="s">
        <v>39429</v>
      </c>
      <c r="M12" s="15">
        <f>IF(D6L1505C2&lt;&gt;0,D6L1505C2*D6L1505C4,D6L1505C3*D6L1505C4)</f>
        <v>86.270380476368317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43.135190238184158</v>
      </c>
      <c r="R12" s="16" t="s">
        <v>39431</v>
      </c>
      <c r="S12" s="15">
        <f>D6L1505C5-D6L1505C7</f>
        <v>43.135190238184158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33.458422311294903</v>
      </c>
      <c r="X12" s="16" t="s">
        <v>39433</v>
      </c>
      <c r="Y12" s="33">
        <f>D6L1505C7-D6L1505C10</f>
        <v>9.676767926889255</v>
      </c>
      <c r="Z12" s="16" t="s">
        <v>39434</v>
      </c>
      <c r="AA12" s="33">
        <f>CHOOSE(MIN(D6L1505C9,RUN_YEARS),B7L815C7,B7L815C16,B7L815C25,B7L815C34,B7L815C43)</f>
        <v>57743</v>
      </c>
      <c r="AB12" s="16" t="s">
        <v>39435</v>
      </c>
      <c r="AC12" s="33">
        <f>IF(D6L1505C12=0,0,D6L1505C10/D6L1505C12)</f>
        <v>5.7943685487929107E-4</v>
      </c>
      <c r="AD12" s="16" t="s">
        <v>39436</v>
      </c>
      <c r="AE12" s="33">
        <f>IF(D6L1505C5=0,0,D6L1505C10/D6L1505C5)</f>
        <v>0.38783209401122359</v>
      </c>
      <c r="AF12" s="16" t="s">
        <v>39437</v>
      </c>
      <c r="AG12" s="33">
        <f>CHOOSE(MIN(D6L1505C9,RUN_YEARS),B7L815C5,B7L815C14,B7L815C23,B7L815C32,B7L815C41)</f>
        <v>6423.1913912511927</v>
      </c>
      <c r="AH12" s="16" t="s">
        <v>39438</v>
      </c>
      <c r="AI12" s="33">
        <f>IF(D6L1505C15=0,0,D6L1505C11/D6L1505C15)</f>
        <v>1.5065358226861566E-3</v>
      </c>
      <c r="AJ12" s="16" t="s">
        <v>39439</v>
      </c>
      <c r="AK12" s="33">
        <f>IF(D6L1505C5=0,0,D6L1505C11/D6L1505C5)</f>
        <v>0.11216790598877643</v>
      </c>
      <c r="AL12" s="16" t="s">
        <v>39440</v>
      </c>
      <c r="AM12" s="33">
        <f>D6L1505C8*CHOOSE(MIN(D6L1505C9,RUN_YEARS),B7L815C4,B7L815C13,B7L815C22,B7L815C31,B7L815C40)</f>
        <v>1.4816993563258869</v>
      </c>
      <c r="AN12" s="16" t="s">
        <v>39441</v>
      </c>
      <c r="AO12" s="33">
        <f>D6L1505C8-D6L1505C18</f>
        <v>41.653490881858275</v>
      </c>
      <c r="AP12" s="16" t="s">
        <v>39442</v>
      </c>
      <c r="AQ12" s="33">
        <f>CHOOSE(MIN(D6L1505C9,RUN_YEARS),B7L815C2,B7L815C11,B7L815C20,B7L815C29,B7L815C38)</f>
        <v>102.15890856807458</v>
      </c>
      <c r="AR12" s="16" t="s">
        <v>39443</v>
      </c>
      <c r="AS12" s="33">
        <f>IF(D6L1505C20=0,0,D6L1505C18/D6L1505C20)</f>
        <v>1.4503868307662491E-2</v>
      </c>
      <c r="AT12" s="16" t="s">
        <v>39444</v>
      </c>
      <c r="AU12" s="33">
        <f>IF(D6L1505C5=0,0,D6L1505C18/D6L1505C5)</f>
        <v>1.7175064583513255E-2</v>
      </c>
      <c r="AV12" s="16" t="s">
        <v>39445</v>
      </c>
      <c r="AW12" s="33">
        <f>CHOOSE(MIN(D6L1505C9,RUN_YEARS),B7L815C1,B7L815C10,B7L815C19,B7L815C28,B7L815C37)</f>
        <v>2871.8883816569446</v>
      </c>
      <c r="AX12" s="16" t="s">
        <v>39446</v>
      </c>
      <c r="AY12" s="33">
        <f>IF(D6L1505C23=0,0,D6L1505C19/D6L1505C23)</f>
        <v>1.4503868307662489E-2</v>
      </c>
      <c r="AZ12" s="16" t="s">
        <v>39447</v>
      </c>
      <c r="BA12" s="33">
        <f>IF(D6L1505C5=0,0,D6L1505C19/D6L1505C5)</f>
        <v>0.4828249354164868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94.321565771171052</v>
      </c>
      <c r="J13" s="16" t="s">
        <v>39470</v>
      </c>
      <c r="K13" s="21">
        <f>IF(FLOW_THRU_100PCT="Y",1,INDEX(VariabilityMatrix,D6L1506C1,D6L1506C9))</f>
        <v>0.61092672130876635</v>
      </c>
      <c r="L13" s="16" t="s">
        <v>39450</v>
      </c>
      <c r="M13" s="15">
        <f>IF(D6L1506C2&lt;&gt;0,D6L1506C2*D6L1506C4,D6L1506C3*D6L1506C4)</f>
        <v>57.623564925290694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28.811782462645347</v>
      </c>
      <c r="R13" s="16" t="s">
        <v>39452</v>
      </c>
      <c r="S13" s="15">
        <f>D6L1506C5-D6L1506C7</f>
        <v>28.811782462645347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22.348267849367183</v>
      </c>
      <c r="X13" s="16" t="s">
        <v>39454</v>
      </c>
      <c r="Y13" s="33">
        <f>D6L1506C7-D6L1506C10</f>
        <v>6.4635146132781642</v>
      </c>
      <c r="Z13" s="16" t="s">
        <v>39455</v>
      </c>
      <c r="AA13" s="33">
        <f>CHOOSE(MIN(D6L1506C9,RUN_YEARS),B7L815C7,B7L815C16,B7L815C25,B7L815C34,B7L815C43)</f>
        <v>57743</v>
      </c>
      <c r="AB13" s="16" t="s">
        <v>39456</v>
      </c>
      <c r="AC13" s="33">
        <f>IF(D6L1506C12=0,0,D6L1506C10/D6L1506C12)</f>
        <v>3.8702990577848715E-4</v>
      </c>
      <c r="AD13" s="16" t="s">
        <v>39457</v>
      </c>
      <c r="AE13" s="33">
        <f>IF(D6L1506C5=0,0,D6L1506C10/D6L1506C5)</f>
        <v>0.38783209401122354</v>
      </c>
      <c r="AF13" s="16" t="s">
        <v>39458</v>
      </c>
      <c r="AG13" s="33">
        <f>CHOOSE(MIN(D6L1506C9,RUN_YEARS),B7L815C5,B7L815C14,B7L815C23,B7L815C32,B7L815C41)</f>
        <v>6423.1913912511927</v>
      </c>
      <c r="AH13" s="16" t="s">
        <v>39459</v>
      </c>
      <c r="AI13" s="33">
        <f>IF(D6L1506C15=0,0,D6L1506C11/D6L1506C15)</f>
        <v>1.006277755024067E-3</v>
      </c>
      <c r="AJ13" s="16" t="s">
        <v>39460</v>
      </c>
      <c r="AK13" s="33">
        <f>IF(D6L1506C5=0,0,D6L1506C11/D6L1506C5)</f>
        <v>0.11216790598877648</v>
      </c>
      <c r="AL13" s="16" t="s">
        <v>39461</v>
      </c>
      <c r="AM13" s="33">
        <f>D6L1506C8*CHOOSE(MIN(D6L1506C9,RUN_YEARS),B7L815C4,B7L815C13,B7L815C22,B7L815C31,B7L815C40)</f>
        <v>0.98968844912413689</v>
      </c>
      <c r="AN13" s="16" t="s">
        <v>39462</v>
      </c>
      <c r="AO13" s="33">
        <f>D6L1506C8-D6L1506C18</f>
        <v>27.822094013521209</v>
      </c>
      <c r="AP13" s="16" t="s">
        <v>39463</v>
      </c>
      <c r="AQ13" s="33">
        <f>CHOOSE(MIN(D6L1506C9,RUN_YEARS),B7L815C2,B7L815C11,B7L815C20,B7L815C29,B7L815C38)</f>
        <v>102.15890856807458</v>
      </c>
      <c r="AR13" s="16" t="s">
        <v>39464</v>
      </c>
      <c r="AS13" s="33">
        <f>IF(D6L1506C20=0,0,D6L1506C18/D6L1506C20)</f>
        <v>9.6877351470982913E-3</v>
      </c>
      <c r="AT13" s="16" t="s">
        <v>39465</v>
      </c>
      <c r="AU13" s="33">
        <f>IF(D6L1506C5=0,0,D6L1506C18/D6L1506C5)</f>
        <v>1.7175064583513255E-2</v>
      </c>
      <c r="AV13" s="16" t="s">
        <v>39466</v>
      </c>
      <c r="AW13" s="33">
        <f>CHOOSE(MIN(D6L1506C9,RUN_YEARS),B7L815C1,B7L815C10,B7L815C19,B7L815C28,B7L815C37)</f>
        <v>2871.8883816569446</v>
      </c>
      <c r="AX13" s="16" t="s">
        <v>39467</v>
      </c>
      <c r="AY13" s="33">
        <f>IF(D6L1506C23=0,0,D6L1506C19/D6L1506C23)</f>
        <v>9.6877351470982895E-3</v>
      </c>
      <c r="AZ13" s="16" t="s">
        <v>39468</v>
      </c>
      <c r="BA13" s="33">
        <f>IF(D6L1506C5=0,0,D6L1506C19/D6L1506C5)</f>
        <v>0.48282493541648674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3.4456288116431071</v>
      </c>
      <c r="J14" s="16" t="s">
        <v>39491</v>
      </c>
      <c r="K14" s="21">
        <f>IF(FLOW_THRU_100PCT="Y",1,INDEX(VariabilityMatrix,D6L1507C1,D6L1507C9))</f>
        <v>0.61905176758577873</v>
      </c>
      <c r="L14" s="16" t="s">
        <v>39471</v>
      </c>
      <c r="M14" s="15">
        <f>IF(D6L1507C2&lt;&gt;0,D6L1507C2*D6L1507C4,D6L1507C3*D6L1507C4)</f>
        <v>2.1330226062921516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1.0665113031460758</v>
      </c>
      <c r="R14" s="16" t="s">
        <v>39473</v>
      </c>
      <c r="S14" s="15">
        <f>D6L1507C5-D6L1507C7</f>
        <v>1.0665113031460758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0.76465929838880919</v>
      </c>
      <c r="X14" s="16" t="s">
        <v>39475</v>
      </c>
      <c r="Y14" s="33">
        <f>D6L1507C7-D6L1507C10</f>
        <v>0.30185200475726659</v>
      </c>
      <c r="Z14" s="16" t="s">
        <v>39476</v>
      </c>
      <c r="AA14" s="33">
        <f>CHOOSE(MIN(D6L1507C9,RUN_YEARS),B7L815C7,B7L815C16,B7L815C25,B7L815C34,B7L815C43)</f>
        <v>50049</v>
      </c>
      <c r="AB14" s="16" t="s">
        <v>39477</v>
      </c>
      <c r="AC14" s="33">
        <f>IF(D6L1507C12=0,0,D6L1507C10/D6L1507C12)</f>
        <v>1.5278213318723835E-5</v>
      </c>
      <c r="AD14" s="16" t="s">
        <v>39478</v>
      </c>
      <c r="AE14" s="33">
        <f>IF(D6L1507C5=0,0,D6L1507C10/D6L1507C5)</f>
        <v>0.35848626082684698</v>
      </c>
      <c r="AF14" s="16" t="s">
        <v>39479</v>
      </c>
      <c r="AG14" s="33">
        <f>CHOOSE(MIN(D6L1507C9,RUN_YEARS),B7L815C5,B7L815C14,B7L815C23,B7L815C32,B7L815C41)</f>
        <v>7598.8548192583012</v>
      </c>
      <c r="AH14" s="16" t="s">
        <v>39480</v>
      </c>
      <c r="AI14" s="33">
        <f>IF(D6L1507C15=0,0,D6L1507C11/D6L1507C15)</f>
        <v>3.9723354628681976E-5</v>
      </c>
      <c r="AJ14" s="16" t="s">
        <v>39481</v>
      </c>
      <c r="AK14" s="33">
        <f>IF(D6L1507C5=0,0,D6L1507C11/D6L1507C5)</f>
        <v>0.14151373917315302</v>
      </c>
      <c r="AL14" s="16" t="s">
        <v>39482</v>
      </c>
      <c r="AM14" s="33">
        <f>D6L1507C8*CHOOSE(MIN(D6L1507C9,RUN_YEARS),B7L815C4,B7L815C13,B7L815C22,B7L815C31,B7L815C40)</f>
        <v>3.035766994493282E-2</v>
      </c>
      <c r="AN14" s="16" t="s">
        <v>39483</v>
      </c>
      <c r="AO14" s="33">
        <f>D6L1507C8-D6L1507C18</f>
        <v>1.036153633201143</v>
      </c>
      <c r="AP14" s="16" t="s">
        <v>39484</v>
      </c>
      <c r="AQ14" s="33">
        <f>CHOOSE(MIN(D6L1507C9,RUN_YEARS),B7L815C2,B7L815C11,B7L815C20,B7L815C29,B7L815C38)</f>
        <v>93.833924275732045</v>
      </c>
      <c r="AR14" s="16" t="s">
        <v>39485</v>
      </c>
      <c r="AS14" s="33">
        <f>IF(D6L1507C20=0,0,D6L1507C18/D6L1507C20)</f>
        <v>3.2352552852555185E-4</v>
      </c>
      <c r="AT14" s="16" t="s">
        <v>39486</v>
      </c>
      <c r="AU14" s="33">
        <f>IF(D6L1507C5=0,0,D6L1507C18/D6L1507C5)</f>
        <v>1.4232230758071418E-2</v>
      </c>
      <c r="AV14" s="16" t="s">
        <v>39487</v>
      </c>
      <c r="AW14" s="33">
        <f>CHOOSE(MIN(D6L1507C9,RUN_YEARS),B7L815C1,B7L815C10,B7L815C19,B7L815C28,B7L815C37)</f>
        <v>3202.6951255542363</v>
      </c>
      <c r="AX14" s="16" t="s">
        <v>39488</v>
      </c>
      <c r="AY14" s="33">
        <f>IF(D6L1507C23=0,0,D6L1507C19/D6L1507C23)</f>
        <v>3.2352552852555185E-4</v>
      </c>
      <c r="AZ14" s="16" t="s">
        <v>39489</v>
      </c>
      <c r="BA14" s="33">
        <f>IF(D6L1507C5=0,0,D6L1507C19/D6L1507C5)</f>
        <v>0.4857677692419286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1.4985338409581503</v>
      </c>
      <c r="J15" s="16" t="s">
        <v>39512</v>
      </c>
      <c r="K15" s="21">
        <f>IF(FLOW_THRU_100PCT="Y",1,INDEX(VariabilityMatrix,D6L1508C1,D6L1508C9))</f>
        <v>0.61905176758577873</v>
      </c>
      <c r="L15" s="16" t="s">
        <v>39492</v>
      </c>
      <c r="M15" s="15">
        <f>IF(D6L1508C2&lt;&gt;0,D6L1508C2*D6L1508C4,D6L1508C3*D6L1508C4)</f>
        <v>0.92767002303224921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0.46383501151612461</v>
      </c>
      <c r="R15" s="16" t="s">
        <v>39494</v>
      </c>
      <c r="S15" s="15">
        <f>D6L1508C5-D6L1508C7</f>
        <v>0.46383501151612461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0.33255695783798606</v>
      </c>
      <c r="X15" s="16" t="s">
        <v>39496</v>
      </c>
      <c r="Y15" s="33">
        <f>D6L1508C7-D6L1508C10</f>
        <v>0.13127805367813855</v>
      </c>
      <c r="Z15" s="16" t="s">
        <v>39497</v>
      </c>
      <c r="AA15" s="33">
        <f>CHOOSE(MIN(D6L1508C9,RUN_YEARS),B7L815C7,B7L815C16,B7L815C25,B7L815C34,B7L815C43)</f>
        <v>50049</v>
      </c>
      <c r="AB15" s="16" t="s">
        <v>39498</v>
      </c>
      <c r="AC15" s="33">
        <f>IF(D6L1508C12=0,0,D6L1508C10/D6L1508C12)</f>
        <v>6.6446274218862727E-6</v>
      </c>
      <c r="AD15" s="16" t="s">
        <v>39499</v>
      </c>
      <c r="AE15" s="33">
        <f>IF(D6L1508C5=0,0,D6L1508C10/D6L1508C5)</f>
        <v>0.35848626082684698</v>
      </c>
      <c r="AF15" s="16" t="s">
        <v>39500</v>
      </c>
      <c r="AG15" s="33">
        <f>CHOOSE(MIN(D6L1508C9,RUN_YEARS),B7L815C5,B7L815C14,B7L815C23,B7L815C32,B7L815C41)</f>
        <v>7598.8548192583012</v>
      </c>
      <c r="AH15" s="16" t="s">
        <v>39501</v>
      </c>
      <c r="AI15" s="33">
        <f>IF(D6L1508C15=0,0,D6L1508C11/D6L1508C15)</f>
        <v>1.727603129690431E-5</v>
      </c>
      <c r="AJ15" s="16" t="s">
        <v>39502</v>
      </c>
      <c r="AK15" s="33">
        <f>IF(D6L1508C5=0,0,D6L1508C11/D6L1508C5)</f>
        <v>0.14151373917315299</v>
      </c>
      <c r="AL15" s="16" t="s">
        <v>39503</v>
      </c>
      <c r="AM15" s="33">
        <f>D6L1508C8*CHOOSE(MIN(D6L1508C9,RUN_YEARS),B7L815C4,B7L815C13,B7L815C22,B7L815C31,B7L815C40)</f>
        <v>1.3202813835140399E-2</v>
      </c>
      <c r="AN15" s="16" t="s">
        <v>39504</v>
      </c>
      <c r="AO15" s="33">
        <f>D6L1508C8-D6L1508C18</f>
        <v>0.45063219768098423</v>
      </c>
      <c r="AP15" s="16" t="s">
        <v>39505</v>
      </c>
      <c r="AQ15" s="33">
        <f>CHOOSE(MIN(D6L1508C9,RUN_YEARS),B7L815C2,B7L815C11,B7L815C20,B7L815C29,B7L815C38)</f>
        <v>93.833924275732045</v>
      </c>
      <c r="AR15" s="16" t="s">
        <v>39506</v>
      </c>
      <c r="AS15" s="33">
        <f>IF(D6L1508C20=0,0,D6L1508C18/D6L1508C20)</f>
        <v>1.4070405705663317E-4</v>
      </c>
      <c r="AT15" s="16" t="s">
        <v>39507</v>
      </c>
      <c r="AU15" s="33">
        <f>IF(D6L1508C5=0,0,D6L1508C18/D6L1508C5)</f>
        <v>1.4232230758071418E-2</v>
      </c>
      <c r="AV15" s="16" t="s">
        <v>39508</v>
      </c>
      <c r="AW15" s="33">
        <f>CHOOSE(MIN(D6L1508C9,RUN_YEARS),B7L815C1,B7L815C10,B7L815C19,B7L815C28,B7L815C37)</f>
        <v>3202.6951255542363</v>
      </c>
      <c r="AX15" s="16" t="s">
        <v>39509</v>
      </c>
      <c r="AY15" s="33">
        <f>IF(D6L1508C23=0,0,D6L1508C19/D6L1508C23)</f>
        <v>1.4070405705663317E-4</v>
      </c>
      <c r="AZ15" s="16" t="s">
        <v>39510</v>
      </c>
      <c r="BA15" s="33">
        <f>IF(D6L1508C5=0,0,D6L1508C19/D6L1508C5)</f>
        <v>0.4857677692419286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2.7453139966353315</v>
      </c>
      <c r="J16" s="16" t="s">
        <v>39533</v>
      </c>
      <c r="K16" s="21">
        <f>IF(FLOW_THRU_100PCT="Y",1,INDEX(VariabilityMatrix,D6L1509C1,D6L1509C9))</f>
        <v>0.61905176758577873</v>
      </c>
      <c r="L16" s="16" t="s">
        <v>39513</v>
      </c>
      <c r="M16" s="15">
        <f>IF(D6L1509C2&lt;&gt;0,D6L1509C2*D6L1509C4,D6L1509C3*D6L1509C4)</f>
        <v>1.6994914821950806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0.84974574109754031</v>
      </c>
      <c r="R16" s="16" t="s">
        <v>39515</v>
      </c>
      <c r="S16" s="15">
        <f>D6L1509C5-D6L1509C7</f>
        <v>0.84974574109754031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0.60924434675919048</v>
      </c>
      <c r="X16" s="16" t="s">
        <v>39517</v>
      </c>
      <c r="Y16" s="33">
        <f>D6L1509C7-D6L1509C10</f>
        <v>0.24050139433834983</v>
      </c>
      <c r="Z16" s="16" t="s">
        <v>39518</v>
      </c>
      <c r="AA16" s="33">
        <f>CHOOSE(MIN(D6L1509C9,RUN_YEARS),B7L815C7,B7L815C16,B7L815C25,B7L815C34,B7L815C43)</f>
        <v>50049</v>
      </c>
      <c r="AB16" s="16" t="s">
        <v>39519</v>
      </c>
      <c r="AC16" s="33">
        <f>IF(D6L1509C12=0,0,D6L1509C10/D6L1509C12)</f>
        <v>1.2172957436895651E-5</v>
      </c>
      <c r="AD16" s="16" t="s">
        <v>39520</v>
      </c>
      <c r="AE16" s="33">
        <f>IF(D6L1509C5=0,0,D6L1509C10/D6L1509C5)</f>
        <v>0.35848626082684698</v>
      </c>
      <c r="AF16" s="16" t="s">
        <v>39521</v>
      </c>
      <c r="AG16" s="33">
        <f>CHOOSE(MIN(D6L1509C9,RUN_YEARS),B7L815C5,B7L815C14,B7L815C23,B7L815C32,B7L815C41)</f>
        <v>7598.8548192583012</v>
      </c>
      <c r="AH16" s="16" t="s">
        <v>39522</v>
      </c>
      <c r="AI16" s="33">
        <f>IF(D6L1509C15=0,0,D6L1509C11/D6L1509C15)</f>
        <v>3.1649689335928692E-5</v>
      </c>
      <c r="AJ16" s="16" t="s">
        <v>39523</v>
      </c>
      <c r="AK16" s="33">
        <f>IF(D6L1509C5=0,0,D6L1509C11/D6L1509C5)</f>
        <v>0.14151373917315299</v>
      </c>
      <c r="AL16" s="16" t="s">
        <v>39524</v>
      </c>
      <c r="AM16" s="33">
        <f>D6L1509C8*CHOOSE(MIN(D6L1509C9,RUN_YEARS),B7L815C4,B7L815C13,B7L815C22,B7L815C31,B7L815C40)</f>
        <v>2.418755494597721E-2</v>
      </c>
      <c r="AN16" s="16" t="s">
        <v>39525</v>
      </c>
      <c r="AO16" s="33">
        <f>D6L1509C8-D6L1509C18</f>
        <v>0.82555818615156307</v>
      </c>
      <c r="AP16" s="16" t="s">
        <v>39526</v>
      </c>
      <c r="AQ16" s="33">
        <f>CHOOSE(MIN(D6L1509C9,RUN_YEARS),B7L815C2,B7L815C11,B7L815C20,B7L815C29,B7L815C38)</f>
        <v>93.833924275732045</v>
      </c>
      <c r="AR16" s="16" t="s">
        <v>39527</v>
      </c>
      <c r="AS16" s="33">
        <f>IF(D6L1509C20=0,0,D6L1509C18/D6L1509C20)</f>
        <v>2.5776983252775196E-4</v>
      </c>
      <c r="AT16" s="16" t="s">
        <v>39528</v>
      </c>
      <c r="AU16" s="33">
        <f>IF(D6L1509C5=0,0,D6L1509C18/D6L1509C5)</f>
        <v>1.4232230758071418E-2</v>
      </c>
      <c r="AV16" s="16" t="s">
        <v>39529</v>
      </c>
      <c r="AW16" s="33">
        <f>CHOOSE(MIN(D6L1509C9,RUN_YEARS),B7L815C1,B7L815C10,B7L815C19,B7L815C28,B7L815C37)</f>
        <v>3202.6951255542363</v>
      </c>
      <c r="AX16" s="16" t="s">
        <v>39530</v>
      </c>
      <c r="AY16" s="33">
        <f>IF(D6L1509C23=0,0,D6L1509C19/D6L1509C23)</f>
        <v>2.5776983252775196E-4</v>
      </c>
      <c r="AZ16" s="16" t="s">
        <v>39531</v>
      </c>
      <c r="BA16" s="33">
        <f>IF(D6L1509C5=0,0,D6L1509C19/D6L1509C5)</f>
        <v>0.48576776924192855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0.64736661929392092</v>
      </c>
      <c r="J17" s="16" t="s">
        <v>39554</v>
      </c>
      <c r="K17" s="21">
        <f>IF(FLOW_THRU_100PCT="Y",1,INDEX(VariabilityMatrix,D6L1510C1,D6L1510C9))</f>
        <v>0.61905176758577873</v>
      </c>
      <c r="L17" s="16" t="s">
        <v>39534</v>
      </c>
      <c r="M17" s="15">
        <f>IF(D6L1510C2&lt;&gt;0,D6L1510C2*D6L1510C4,D6L1510C3*D6L1510C4)</f>
        <v>0.40075344994993162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0.20037672497496581</v>
      </c>
      <c r="R17" s="16" t="s">
        <v>39536</v>
      </c>
      <c r="S17" s="15">
        <f>D6L1510C5-D6L1510C7</f>
        <v>0.20037672497496581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0.14366460578600995</v>
      </c>
      <c r="X17" s="16" t="s">
        <v>39538</v>
      </c>
      <c r="Y17" s="33">
        <f>D6L1510C7-D6L1510C10</f>
        <v>5.6712119188955856E-2</v>
      </c>
      <c r="Z17" s="16" t="s">
        <v>39539</v>
      </c>
      <c r="AA17" s="33">
        <f>CHOOSE(MIN(D6L1510C9,RUN_YEARS),B7L815C7,B7L815C16,B7L815C25,B7L815C34,B7L815C43)</f>
        <v>50049</v>
      </c>
      <c r="AB17" s="16" t="s">
        <v>39540</v>
      </c>
      <c r="AC17" s="33">
        <f>IF(D6L1510C12=0,0,D6L1510C10/D6L1510C12)</f>
        <v>2.8704790462548691E-6</v>
      </c>
      <c r="AD17" s="16" t="s">
        <v>39541</v>
      </c>
      <c r="AE17" s="33">
        <f>IF(D6L1510C5=0,0,D6L1510C10/D6L1510C5)</f>
        <v>0.35848626082684698</v>
      </c>
      <c r="AF17" s="16" t="s">
        <v>39542</v>
      </c>
      <c r="AG17" s="33">
        <f>CHOOSE(MIN(D6L1510C9,RUN_YEARS),B7L815C5,B7L815C14,B7L815C23,B7L815C32,B7L815C41)</f>
        <v>7598.8548192583012</v>
      </c>
      <c r="AH17" s="16" t="s">
        <v>39543</v>
      </c>
      <c r="AI17" s="33">
        <f>IF(D6L1510C15=0,0,D6L1510C11/D6L1510C15)</f>
        <v>7.4632455202626623E-6</v>
      </c>
      <c r="AJ17" s="16" t="s">
        <v>39544</v>
      </c>
      <c r="AK17" s="33">
        <f>IF(D6L1510C5=0,0,D6L1510C11/D6L1510C5)</f>
        <v>0.14151373917315302</v>
      </c>
      <c r="AL17" s="16" t="s">
        <v>39545</v>
      </c>
      <c r="AM17" s="33">
        <f>D6L1510C8*CHOOSE(MIN(D6L1510C9,RUN_YEARS),B7L815C4,B7L815C13,B7L815C22,B7L815C31,B7L815C40)</f>
        <v>5.7036155767806514E-3</v>
      </c>
      <c r="AN17" s="16" t="s">
        <v>39546</v>
      </c>
      <c r="AO17" s="33">
        <f>D6L1510C8-D6L1510C18</f>
        <v>0.19467310939818516</v>
      </c>
      <c r="AP17" s="16" t="s">
        <v>39547</v>
      </c>
      <c r="AQ17" s="33">
        <f>CHOOSE(MIN(D6L1510C9,RUN_YEARS),B7L815C2,B7L815C11,B7L815C20,B7L815C29,B7L815C38)</f>
        <v>93.833924275732045</v>
      </c>
      <c r="AR17" s="16" t="s">
        <v>39548</v>
      </c>
      <c r="AS17" s="33">
        <f>IF(D6L1510C20=0,0,D6L1510C18/D6L1510C20)</f>
        <v>6.0784152648465523E-5</v>
      </c>
      <c r="AT17" s="16" t="s">
        <v>39549</v>
      </c>
      <c r="AU17" s="33">
        <f>IF(D6L1510C5=0,0,D6L1510C18/D6L1510C5)</f>
        <v>1.4232230758071418E-2</v>
      </c>
      <c r="AV17" s="16" t="s">
        <v>39550</v>
      </c>
      <c r="AW17" s="33">
        <f>CHOOSE(MIN(D6L1510C9,RUN_YEARS),B7L815C1,B7L815C10,B7L815C19,B7L815C28,B7L815C37)</f>
        <v>3202.6951255542363</v>
      </c>
      <c r="AX17" s="16" t="s">
        <v>39551</v>
      </c>
      <c r="AY17" s="33">
        <f>IF(D6L1510C23=0,0,D6L1510C19/D6L1510C23)</f>
        <v>6.0784152648465529E-5</v>
      </c>
      <c r="AZ17" s="16" t="s">
        <v>39552</v>
      </c>
      <c r="BA17" s="33">
        <f>IF(D6L1510C5=0,0,D6L1510C19/D6L1510C5)</f>
        <v>0.4857677692419286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7.9921804851101355E-2</v>
      </c>
      <c r="J18" s="16" t="s">
        <v>39575</v>
      </c>
      <c r="K18" s="21">
        <f>IF(FLOW_THRU_100PCT="Y",1,INDEX(VariabilityMatrix,D6L1511C1,D6L1511C9))</f>
        <v>0.61905176758577873</v>
      </c>
      <c r="L18" s="16" t="s">
        <v>39555</v>
      </c>
      <c r="M18" s="15">
        <f>IF(D6L1511C2&lt;&gt;0,D6L1511C2*D6L1511C4,D6L1511C3*D6L1511C4)</f>
        <v>4.9475734561719963E-2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2.4737867280859981E-2</v>
      </c>
      <c r="R18" s="16" t="s">
        <v>39557</v>
      </c>
      <c r="S18" s="15">
        <f>D6L1511C5-D6L1511C7</f>
        <v>2.4737867280859981E-2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1.7736371084692591E-2</v>
      </c>
      <c r="X18" s="16" t="s">
        <v>39559</v>
      </c>
      <c r="Y18" s="33">
        <f>D6L1511C7-D6L1511C10</f>
        <v>7.0014961961673908E-3</v>
      </c>
      <c r="Z18" s="16" t="s">
        <v>39560</v>
      </c>
      <c r="AA18" s="33">
        <f>CHOOSE(MIN(D6L1511C9,RUN_YEARS),B7L815C7,B7L815C16,B7L815C25,B7L815C34,B7L815C43)</f>
        <v>50049</v>
      </c>
      <c r="AB18" s="16" t="s">
        <v>39561</v>
      </c>
      <c r="AC18" s="33">
        <f>IF(D6L1511C12=0,0,D6L1511C10/D6L1511C12)</f>
        <v>3.543801291672679E-7</v>
      </c>
      <c r="AD18" s="16" t="s">
        <v>39562</v>
      </c>
      <c r="AE18" s="33">
        <f>IF(D6L1511C5=0,0,D6L1511C10/D6L1511C5)</f>
        <v>0.35848626082684698</v>
      </c>
      <c r="AF18" s="16" t="s">
        <v>39563</v>
      </c>
      <c r="AG18" s="33">
        <f>CHOOSE(MIN(D6L1511C9,RUN_YEARS),B7L815C5,B7L815C14,B7L815C23,B7L815C32,B7L815C41)</f>
        <v>7598.8548192583012</v>
      </c>
      <c r="AH18" s="16" t="s">
        <v>39564</v>
      </c>
      <c r="AI18" s="33">
        <f>IF(D6L1511C15=0,0,D6L1511C11/D6L1511C15)</f>
        <v>9.2138833583489667E-7</v>
      </c>
      <c r="AJ18" s="16" t="s">
        <v>39565</v>
      </c>
      <c r="AK18" s="33">
        <f>IF(D6L1511C5=0,0,D6L1511C11/D6L1511C5)</f>
        <v>0.14151373917315302</v>
      </c>
      <c r="AL18" s="16" t="s">
        <v>39566</v>
      </c>
      <c r="AM18" s="33">
        <f>D6L1511C8*CHOOSE(MIN(D6L1511C9,RUN_YEARS),B7L815C4,B7L815C13,B7L815C22,B7L815C31,B7L815C40)</f>
        <v>7.04150071207488E-4</v>
      </c>
      <c r="AN18" s="16" t="s">
        <v>39567</v>
      </c>
      <c r="AO18" s="33">
        <f>D6L1511C8-D6L1511C18</f>
        <v>2.4033717209652493E-2</v>
      </c>
      <c r="AP18" s="16" t="s">
        <v>39568</v>
      </c>
      <c r="AQ18" s="33">
        <f>CHOOSE(MIN(D6L1511C9,RUN_YEARS),B7L815C2,B7L815C11,B7L815C20,B7L815C29,B7L815C38)</f>
        <v>93.833924275732045</v>
      </c>
      <c r="AR18" s="16" t="s">
        <v>39569</v>
      </c>
      <c r="AS18" s="33">
        <f>IF(D6L1511C20=0,0,D6L1511C18/D6L1511C20)</f>
        <v>7.5042163763537703E-6</v>
      </c>
      <c r="AT18" s="16" t="s">
        <v>39570</v>
      </c>
      <c r="AU18" s="33">
        <f>IF(D6L1511C5=0,0,D6L1511C18/D6L1511C5)</f>
        <v>1.4232230758071418E-2</v>
      </c>
      <c r="AV18" s="16" t="s">
        <v>39571</v>
      </c>
      <c r="AW18" s="33">
        <f>CHOOSE(MIN(D6L1511C9,RUN_YEARS),B7L815C1,B7L815C10,B7L815C19,B7L815C28,B7L815C37)</f>
        <v>3202.6951255542363</v>
      </c>
      <c r="AX18" s="16" t="s">
        <v>39572</v>
      </c>
      <c r="AY18" s="33">
        <f>IF(D6L1511C23=0,0,D6L1511C19/D6L1511C23)</f>
        <v>7.5042163763537703E-6</v>
      </c>
      <c r="AZ18" s="16" t="s">
        <v>39573</v>
      </c>
      <c r="BA18" s="33">
        <f>IF(D6L1511C5=0,0,D6L1511C19/D6L1511C5)</f>
        <v>0.48576776924192855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0.61905176758577873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50049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7598.8548192583012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93.833924275732045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3202.6951255542363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3.0621450458601527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2.6334447394397311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1.3167223697198656</v>
      </c>
      <c r="R20" s="16" t="s">
        <v>39599</v>
      </c>
      <c r="S20" s="15">
        <f>D6L1513C5-D6L1513C7</f>
        <v>1.3167223697198656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0.94405375773587952</v>
      </c>
      <c r="X20" s="16" t="s">
        <v>39601</v>
      </c>
      <c r="Y20" s="33">
        <f>D6L1513C7-D6L1513C10</f>
        <v>0.37266861198398604</v>
      </c>
      <c r="Z20" s="16" t="s">
        <v>39602</v>
      </c>
      <c r="AA20" s="33">
        <f>CHOOSE(MIN(D6L1513C9,RUN_YEARS),B7L815C7,B7L815C16,B7L815C25,B7L815C34,B7L815C43)</f>
        <v>50049</v>
      </c>
      <c r="AB20" s="16" t="s">
        <v>39603</v>
      </c>
      <c r="AC20" s="33">
        <f>IF(D6L1513C12=0,0,D6L1513C10/D6L1513C12)</f>
        <v>1.8862589816697226E-5</v>
      </c>
      <c r="AD20" s="16" t="s">
        <v>39604</v>
      </c>
      <c r="AE20" s="33">
        <f>IF(D6L1513C5=0,0,D6L1513C10/D6L1513C5)</f>
        <v>0.35848626082684698</v>
      </c>
      <c r="AF20" s="16" t="s">
        <v>39605</v>
      </c>
      <c r="AG20" s="33">
        <f>CHOOSE(MIN(D6L1513C9,RUN_YEARS),B7L815C5,B7L815C14,B7L815C23,B7L815C32,B7L815C41)</f>
        <v>7598.8548192583012</v>
      </c>
      <c r="AH20" s="16" t="s">
        <v>39606</v>
      </c>
      <c r="AI20" s="33">
        <f>IF(D6L1513C15=0,0,D6L1513C11/D6L1513C15)</f>
        <v>4.9042733523412803E-5</v>
      </c>
      <c r="AJ20" s="16" t="s">
        <v>39607</v>
      </c>
      <c r="AK20" s="33">
        <f>IF(D6L1513C5=0,0,D6L1513C11/D6L1513C5)</f>
        <v>0.14151373917315302</v>
      </c>
      <c r="AL20" s="16" t="s">
        <v>39608</v>
      </c>
      <c r="AM20" s="33">
        <f>D6L1513C8*CHOOSE(MIN(D6L1513C9,RUN_YEARS),B7L815C4,B7L815C13,B7L815C22,B7L815C31,B7L815C40)</f>
        <v>3.7479793220335511E-2</v>
      </c>
      <c r="AN20" s="16" t="s">
        <v>39609</v>
      </c>
      <c r="AO20" s="33">
        <f>D6L1513C8-D6L1513C18</f>
        <v>1.2792425764995301</v>
      </c>
      <c r="AP20" s="16" t="s">
        <v>39610</v>
      </c>
      <c r="AQ20" s="33">
        <f>CHOOSE(MIN(D6L1513C9,RUN_YEARS),B7L815C2,B7L815C11,B7L815C20,B7L815C29,B7L815C38)</f>
        <v>93.833924275732045</v>
      </c>
      <c r="AR20" s="16" t="s">
        <v>39611</v>
      </c>
      <c r="AS20" s="33">
        <f>IF(D6L1513C20=0,0,D6L1513C18/D6L1513C20)</f>
        <v>3.9942689714437093E-4</v>
      </c>
      <c r="AT20" s="16" t="s">
        <v>39612</v>
      </c>
      <c r="AU20" s="33">
        <f>IF(D6L1513C5=0,0,D6L1513C18/D6L1513C5)</f>
        <v>1.4232230758071418E-2</v>
      </c>
      <c r="AV20" s="16" t="s">
        <v>39613</v>
      </c>
      <c r="AW20" s="33">
        <f>CHOOSE(MIN(D6L1513C9,RUN_YEARS),B7L815C1,B7L815C10,B7L815C19,B7L815C28,B7L815C37)</f>
        <v>3202.6951255542363</v>
      </c>
      <c r="AX20" s="16" t="s">
        <v>39614</v>
      </c>
      <c r="AY20" s="33">
        <f>IF(D6L1513C23=0,0,D6L1513C19/D6L1513C23)</f>
        <v>3.9942689714437093E-4</v>
      </c>
      <c r="AZ20" s="16" t="s">
        <v>39615</v>
      </c>
      <c r="BA20" s="33">
        <f>IF(D6L1513C5=0,0,D6L1513C19/D6L1513C5)</f>
        <v>0.4857677692419286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9.0867115696320138</v>
      </c>
      <c r="J21" s="16" t="s">
        <v>39637</v>
      </c>
      <c r="K21" s="21">
        <f>IF(FLOW_THRU_100PCT="Y",1,INDEX(VariabilityMatrix,D6L1514C1,D6L1514C9))</f>
        <v>0.61092672130876635</v>
      </c>
      <c r="L21" s="16" t="s">
        <v>39617</v>
      </c>
      <c r="M21" s="15">
        <f>IF(D6L1514C2&lt;&gt;0,D6L1514C2*D6L1514C4,D6L1514C3*D6L1514C4)</f>
        <v>5.5513149067137197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2.7756574533568599</v>
      </c>
      <c r="R21" s="16" t="s">
        <v>39619</v>
      </c>
      <c r="S21" s="15">
        <f>D6L1514C5-D6L1514C7</f>
        <v>2.7756574533568599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2.1529780847865019</v>
      </c>
      <c r="X21" s="16" t="s">
        <v>39621</v>
      </c>
      <c r="Y21" s="33">
        <f>D6L1514C7-D6L1514C10</f>
        <v>0.62267936857035799</v>
      </c>
      <c r="Z21" s="16" t="s">
        <v>39622</v>
      </c>
      <c r="AA21" s="33">
        <f>CHOOSE(MIN(D6L1514C9,RUN_YEARS),B7L815C7,B7L815C16,B7L815C25,B7L815C34,B7L815C43)</f>
        <v>57743</v>
      </c>
      <c r="AB21" s="16" t="s">
        <v>39623</v>
      </c>
      <c r="AC21" s="33">
        <f>IF(D6L1514C12=0,0,D6L1514C10/D6L1514C12)</f>
        <v>3.7285525254775505E-5</v>
      </c>
      <c r="AD21" s="16" t="s">
        <v>39624</v>
      </c>
      <c r="AE21" s="33">
        <f>IF(D6L1514C5=0,0,D6L1514C10/D6L1514C5)</f>
        <v>0.38783209401122354</v>
      </c>
      <c r="AF21" s="16" t="s">
        <v>39625</v>
      </c>
      <c r="AG21" s="33">
        <f>CHOOSE(MIN(D6L1514C9,RUN_YEARS),B7L815C5,B7L815C14,B7L815C23,B7L815C32,B7L815C41)</f>
        <v>6423.1913912511927</v>
      </c>
      <c r="AH21" s="16" t="s">
        <v>39626</v>
      </c>
      <c r="AI21" s="33">
        <f>IF(D6L1514C15=0,0,D6L1514C11/D6L1514C15)</f>
        <v>9.6942365662416356E-5</v>
      </c>
      <c r="AJ21" s="16" t="s">
        <v>39627</v>
      </c>
      <c r="AK21" s="33">
        <f>IF(D6L1514C5=0,0,D6L1514C11/D6L1514C5)</f>
        <v>0.11216790598877648</v>
      </c>
      <c r="AL21" s="16" t="s">
        <v>39628</v>
      </c>
      <c r="AM21" s="33">
        <f>D6L1514C8*CHOOSE(MIN(D6L1514C9,RUN_YEARS),B7L815C4,B7L815C13,B7L815C22,B7L815C31,B7L815C40)</f>
        <v>9.5344192046228002E-2</v>
      </c>
      <c r="AN21" s="16" t="s">
        <v>39629</v>
      </c>
      <c r="AO21" s="33">
        <f>D6L1514C8-D6L1514C18</f>
        <v>2.6803132613106317</v>
      </c>
      <c r="AP21" s="16" t="s">
        <v>39630</v>
      </c>
      <c r="AQ21" s="33">
        <f>CHOOSE(MIN(D6L1514C9,RUN_YEARS),B7L815C2,B7L815C11,B7L815C20,B7L815C29,B7L815C38)</f>
        <v>102.15890856807458</v>
      </c>
      <c r="AR21" s="16" t="s">
        <v>39631</v>
      </c>
      <c r="AS21" s="33">
        <f>IF(D6L1514C20=0,0,D6L1514C18/D6L1514C20)</f>
        <v>9.3329297838665214E-4</v>
      </c>
      <c r="AT21" s="16" t="s">
        <v>39632</v>
      </c>
      <c r="AU21" s="33">
        <f>IF(D6L1514C5=0,0,D6L1514C18/D6L1514C5)</f>
        <v>1.7175064583513255E-2</v>
      </c>
      <c r="AV21" s="16" t="s">
        <v>39633</v>
      </c>
      <c r="AW21" s="33">
        <f>CHOOSE(MIN(D6L1514C9,RUN_YEARS),B7L815C1,B7L815C10,B7L815C19,B7L815C28,B7L815C37)</f>
        <v>2871.8883816569446</v>
      </c>
      <c r="AX21" s="16" t="s">
        <v>39634</v>
      </c>
      <c r="AY21" s="33">
        <f>IF(D6L1514C23=0,0,D6L1514C19/D6L1514C23)</f>
        <v>9.3329297838665203E-4</v>
      </c>
      <c r="AZ21" s="16" t="s">
        <v>39635</v>
      </c>
      <c r="BA21" s="33">
        <f>IF(D6L1514C5=0,0,D6L1514C19/D6L1514C5)</f>
        <v>0.48282493541648674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13.670560139294402</v>
      </c>
      <c r="J22" s="16" t="s">
        <v>39658</v>
      </c>
      <c r="K22" s="21">
        <f>IF(FLOW_THRU_100PCT="Y",1,INDEX(VariabilityMatrix,D6L1515C1,D6L1515C9))</f>
        <v>0.61691050769121758</v>
      </c>
      <c r="L22" s="16" t="s">
        <v>39638</v>
      </c>
      <c r="M22" s="15">
        <f>IF(D6L1515C2&lt;&gt;0,D6L1515C2*D6L1515C4,D6L1515C3*D6L1515C4)</f>
        <v>8.4335121959554318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4.2167560979777159</v>
      </c>
      <c r="R22" s="16" t="s">
        <v>39640</v>
      </c>
      <c r="S22" s="15">
        <f>D6L1515C5-D6L1515C7</f>
        <v>4.2167560979777159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3.1855907946127968</v>
      </c>
      <c r="X22" s="16" t="s">
        <v>39642</v>
      </c>
      <c r="Y22" s="33">
        <f>D6L1515C7-D6L1515C10</f>
        <v>1.0311653033649191</v>
      </c>
      <c r="Z22" s="16" t="s">
        <v>39643</v>
      </c>
      <c r="AA22" s="33">
        <f>CHOOSE(MIN(D6L1515C9,RUN_YEARS),B7L815C7,B7L815C16,B7L815C25,B7L815C34,B7L815C43)</f>
        <v>58289.666666666664</v>
      </c>
      <c r="AB22" s="16" t="s">
        <v>39644</v>
      </c>
      <c r="AC22" s="33">
        <f>IF(D6L1515C12=0,0,D6L1515C10/D6L1515C12)</f>
        <v>5.4651038113321346E-5</v>
      </c>
      <c r="AD22" s="16" t="s">
        <v>39645</v>
      </c>
      <c r="AE22" s="33">
        <f>IF(D6L1515C5=0,0,D6L1515C10/D6L1515C5)</f>
        <v>0.37773002760825458</v>
      </c>
      <c r="AF22" s="16" t="s">
        <v>39646</v>
      </c>
      <c r="AG22" s="33">
        <f>CHOOSE(MIN(D6L1515C9,RUN_YEARS),B7L815C5,B7L815C14,B7L815C23,B7L815C32,B7L815C41)</f>
        <v>7256.9900489971715</v>
      </c>
      <c r="AH22" s="16" t="s">
        <v>39647</v>
      </c>
      <c r="AI22" s="33">
        <f>IF(D6L1515C15=0,0,D6L1515C11/D6L1515C15)</f>
        <v>1.4209269909463547E-4</v>
      </c>
      <c r="AJ22" s="16" t="s">
        <v>39648</v>
      </c>
      <c r="AK22" s="33">
        <f>IF(D6L1515C5=0,0,D6L1515C11/D6L1515C5)</f>
        <v>0.12226997239174543</v>
      </c>
      <c r="AL22" s="16" t="s">
        <v>39649</v>
      </c>
      <c r="AM22" s="33">
        <f>D6L1515C8*CHOOSE(MIN(D6L1515C9,RUN_YEARS),B7L815C4,B7L815C13,B7L815C22,B7L815C31,B7L815C40)</f>
        <v>0.13584997608220134</v>
      </c>
      <c r="AN22" s="16" t="s">
        <v>39650</v>
      </c>
      <c r="AO22" s="33">
        <f>D6L1515C8-D6L1515C18</f>
        <v>4.0809061218955147</v>
      </c>
      <c r="AP22" s="16" t="s">
        <v>39651</v>
      </c>
      <c r="AQ22" s="33">
        <f>CHOOSE(MIN(D6L1515C9,RUN_YEARS),B7L815C2,B7L815C11,B7L815C20,B7L815C29,B7L815C38)</f>
        <v>106.41008022415338</v>
      </c>
      <c r="AR22" s="16" t="s">
        <v>39652</v>
      </c>
      <c r="AS22" s="33">
        <f>IF(D6L1515C20=0,0,D6L1515C18/D6L1515C20)</f>
        <v>1.2766645396379054E-3</v>
      </c>
      <c r="AT22" s="16" t="s">
        <v>39653</v>
      </c>
      <c r="AU22" s="33">
        <f>IF(D6L1515C5=0,0,D6L1515C18/D6L1515C5)</f>
        <v>1.6108351173945379E-2</v>
      </c>
      <c r="AV22" s="16" t="s">
        <v>39654</v>
      </c>
      <c r="AW22" s="33">
        <f>CHOOSE(MIN(D6L1515C9,RUN_YEARS),B7L815C1,B7L815C10,B7L815C19,B7L815C28,B7L815C37)</f>
        <v>3196.537536049183</v>
      </c>
      <c r="AX22" s="16" t="s">
        <v>39655</v>
      </c>
      <c r="AY22" s="33">
        <f>IF(D6L1515C23=0,0,D6L1515C19/D6L1515C23)</f>
        <v>1.2766645396379054E-3</v>
      </c>
      <c r="AZ22" s="16" t="s">
        <v>39656</v>
      </c>
      <c r="BA22" s="33">
        <f>IF(D6L1515C5=0,0,D6L1515C19/D6L1515C5)</f>
        <v>0.48389164882605462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3068.336775748086</v>
      </c>
      <c r="J23" s="16" t="s">
        <v>39679</v>
      </c>
      <c r="K23" s="21">
        <f>IF(FLOW_THRU_100PCT="Y",1,INDEX(VariabilityMatrix,D6L1516C1,D6L1516C9))</f>
        <v>0.32355524390286988</v>
      </c>
      <c r="L23" s="16" t="s">
        <v>39659</v>
      </c>
      <c r="M23" s="15">
        <f>IF(D6L1516C2&lt;&gt;0,D6L1516C2*D6L1516C4,D6L1516C3*D6L1516C4)</f>
        <v>992.77645385331732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496.38822692665866</v>
      </c>
      <c r="R23" s="16" t="s">
        <v>39661</v>
      </c>
      <c r="S23" s="15">
        <f>D6L1516C5-D6L1516C7</f>
        <v>496.38822692665866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375.00147732283864</v>
      </c>
      <c r="X23" s="16" t="s">
        <v>39663</v>
      </c>
      <c r="Y23" s="33">
        <f>D6L1516C7-D6L1516C10</f>
        <v>121.38674960382002</v>
      </c>
      <c r="Z23" s="16" t="s">
        <v>39664</v>
      </c>
      <c r="AA23" s="33">
        <f>CHOOSE(MIN(D6L1516C9,RUN_YEARS),B7L815C7,B7L815C16,B7L815C25,B7L815C34,B7L815C43)</f>
        <v>58289.666666666664</v>
      </c>
      <c r="AB23" s="16" t="s">
        <v>39665</v>
      </c>
      <c r="AC23" s="33">
        <f>IF(D6L1516C12=0,0,D6L1516C10/D6L1516C12)</f>
        <v>6.4334126229835817E-3</v>
      </c>
      <c r="AD23" s="16" t="s">
        <v>39666</v>
      </c>
      <c r="AE23" s="33">
        <f>IF(D6L1516C5=0,0,D6L1516C10/D6L1516C5)</f>
        <v>0.37773002760825458</v>
      </c>
      <c r="AF23" s="16" t="s">
        <v>39667</v>
      </c>
      <c r="AG23" s="33">
        <f>CHOOSE(MIN(D6L1516C9,RUN_YEARS),B7L815C5,B7L815C14,B7L815C23,B7L815C32,B7L815C41)</f>
        <v>7256.9900489971715</v>
      </c>
      <c r="AH23" s="16" t="s">
        <v>39668</v>
      </c>
      <c r="AI23" s="33">
        <f>IF(D6L1516C15=0,0,D6L1516C11/D6L1516C15)</f>
        <v>1.6726872819757304E-2</v>
      </c>
      <c r="AJ23" s="16" t="s">
        <v>39669</v>
      </c>
      <c r="AK23" s="33">
        <f>IF(D6L1516C5=0,0,D6L1516C11/D6L1516C5)</f>
        <v>0.12226997239174542</v>
      </c>
      <c r="AL23" s="16" t="s">
        <v>39670</v>
      </c>
      <c r="AM23" s="33">
        <f>D6L1516C8*CHOOSE(MIN(D6L1516C9,RUN_YEARS),B7L815C4,B7L815C13,B7L815C22,B7L815C31,B7L815C40)</f>
        <v>15.991991755893414</v>
      </c>
      <c r="AN23" s="16" t="s">
        <v>39671</v>
      </c>
      <c r="AO23" s="33">
        <f>D6L1516C8-D6L1516C18</f>
        <v>480.39623517076524</v>
      </c>
      <c r="AP23" s="16" t="s">
        <v>39672</v>
      </c>
      <c r="AQ23" s="33">
        <f>CHOOSE(MIN(D6L1516C9,RUN_YEARS),B7L815C2,B7L815C11,B7L815C20,B7L815C29,B7L815C38)</f>
        <v>106.41008022415338</v>
      </c>
      <c r="AR23" s="16" t="s">
        <v>39673</v>
      </c>
      <c r="AS23" s="33">
        <f>IF(D6L1516C20=0,0,D6L1516C18/D6L1516C20)</f>
        <v>0.15028643641848782</v>
      </c>
      <c r="AT23" s="16" t="s">
        <v>39674</v>
      </c>
      <c r="AU23" s="33">
        <f>IF(D6L1516C5=0,0,D6L1516C18/D6L1516C5)</f>
        <v>1.6108351173945379E-2</v>
      </c>
      <c r="AV23" s="16" t="s">
        <v>39675</v>
      </c>
      <c r="AW23" s="33">
        <f>CHOOSE(MIN(D6L1516C9,RUN_YEARS),B7L815C1,B7L815C10,B7L815C19,B7L815C28,B7L815C37)</f>
        <v>3196.537536049183</v>
      </c>
      <c r="AX23" s="16" t="s">
        <v>39676</v>
      </c>
      <c r="AY23" s="33">
        <f>IF(D6L1516C23=0,0,D6L1516C19/D6L1516C23)</f>
        <v>0.15028643641848782</v>
      </c>
      <c r="AZ23" s="16" t="s">
        <v>39677</v>
      </c>
      <c r="BA23" s="33">
        <f>IF(D6L1516C5=0,0,D6L1516C19/D6L1516C5)</f>
        <v>0.48389164882605462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358.67843088373348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308.46345056001081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154.23172528000541</v>
      </c>
      <c r="R24" s="16" t="s">
        <v>39682</v>
      </c>
      <c r="S24" s="15">
        <f>D6L1517C5-D6L1517C7</f>
        <v>154.23172528000541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116.51590769617036</v>
      </c>
      <c r="X24" s="16" t="s">
        <v>39684</v>
      </c>
      <c r="Y24" s="33">
        <f>D6L1517C7-D6L1517C10</f>
        <v>37.715817583835047</v>
      </c>
      <c r="Z24" s="16" t="s">
        <v>39685</v>
      </c>
      <c r="AA24" s="33">
        <f>CHOOSE(MIN(D6L1517C9,RUN_YEARS),B7L815C7,B7L815C16,B7L815C25,B7L815C34,B7L815C43)</f>
        <v>58289.666666666664</v>
      </c>
      <c r="AB24" s="16" t="s">
        <v>39686</v>
      </c>
      <c r="AC24" s="33">
        <f>IF(D6L1517C12=0,0,D6L1517C10/D6L1517C12)</f>
        <v>1.9989118888339907E-3</v>
      </c>
      <c r="AD24" s="16" t="s">
        <v>39687</v>
      </c>
      <c r="AE24" s="33">
        <f>IF(D6L1517C5=0,0,D6L1517C10/D6L1517C5)</f>
        <v>0.37773002760825458</v>
      </c>
      <c r="AF24" s="16" t="s">
        <v>39688</v>
      </c>
      <c r="AG24" s="33">
        <f>CHOOSE(MIN(D6L1517C9,RUN_YEARS),B7L815C5,B7L815C14,B7L815C23,B7L815C32,B7L815C41)</f>
        <v>7256.9900489971715</v>
      </c>
      <c r="AH24" s="16" t="s">
        <v>39689</v>
      </c>
      <c r="AI24" s="33">
        <f>IF(D6L1517C15=0,0,D6L1517C11/D6L1517C15)</f>
        <v>5.1971709109683729E-3</v>
      </c>
      <c r="AJ24" s="16" t="s">
        <v>39690</v>
      </c>
      <c r="AK24" s="33">
        <f>IF(D6L1517C5=0,0,D6L1517C11/D6L1517C5)</f>
        <v>0.1222699723917454</v>
      </c>
      <c r="AL24" s="16" t="s">
        <v>39691</v>
      </c>
      <c r="AM24" s="33">
        <f>D6L1517C8*CHOOSE(MIN(D6L1517C9,RUN_YEARS),B7L815C4,B7L815C13,B7L815C22,B7L815C31,B7L815C40)</f>
        <v>4.9688375859475924</v>
      </c>
      <c r="AN24" s="16" t="s">
        <v>39692</v>
      </c>
      <c r="AO24" s="33">
        <f>D6L1517C8-D6L1517C18</f>
        <v>149.26288769405781</v>
      </c>
      <c r="AP24" s="16" t="s">
        <v>39693</v>
      </c>
      <c r="AQ24" s="33">
        <f>CHOOSE(MIN(D6L1517C9,RUN_YEARS),B7L815C2,B7L815C11,B7L815C20,B7L815C29,B7L815C38)</f>
        <v>106.41008022415338</v>
      </c>
      <c r="AR24" s="16" t="s">
        <v>39694</v>
      </c>
      <c r="AS24" s="33">
        <f>IF(D6L1517C20=0,0,D6L1517C18/D6L1517C20)</f>
        <v>4.6695177519655191E-2</v>
      </c>
      <c r="AT24" s="16" t="s">
        <v>39695</v>
      </c>
      <c r="AU24" s="33">
        <f>IF(D6L1517C5=0,0,D6L1517C18/D6L1517C5)</f>
        <v>1.6108351173945379E-2</v>
      </c>
      <c r="AV24" s="16" t="s">
        <v>39696</v>
      </c>
      <c r="AW24" s="33">
        <f>CHOOSE(MIN(D6L1517C9,RUN_YEARS),B7L815C1,B7L815C10,B7L815C19,B7L815C28,B7L815C37)</f>
        <v>3196.537536049183</v>
      </c>
      <c r="AX24" s="16" t="s">
        <v>39697</v>
      </c>
      <c r="AY24" s="33">
        <f>IF(D6L1517C23=0,0,D6L1517C19/D6L1517C23)</f>
        <v>4.6695177519655191E-2</v>
      </c>
      <c r="AZ24" s="16" t="s">
        <v>39698</v>
      </c>
      <c r="BA24" s="33">
        <f>IF(D6L1517C5=0,0,D6L1517C19/D6L1517C5)</f>
        <v>0.48389164882605462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2166.5380474507142</v>
      </c>
      <c r="J25" s="16" t="s">
        <v>39720</v>
      </c>
      <c r="K25" s="21">
        <f>IF(FLOW_THRU_100PCT="Y",1,INDEX(VariabilityMatrix,D6L1518C1,D6L1518C9))</f>
        <v>0.30114706394756641</v>
      </c>
      <c r="L25" s="16" t="s">
        <v>39700</v>
      </c>
      <c r="M25" s="15">
        <f>IF(D6L1518C2&lt;&gt;0,D6L1518C2*D6L1518C4,D6L1518C3*D6L1518C4)</f>
        <v>652.44657192047589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326.22328596023794</v>
      </c>
      <c r="R25" s="16" t="s">
        <v>39702</v>
      </c>
      <c r="S25" s="15">
        <f>D6L1518C5-D6L1518C7</f>
        <v>326.22328596023794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233.89313195706589</v>
      </c>
      <c r="X25" s="16" t="s">
        <v>39704</v>
      </c>
      <c r="Y25" s="33">
        <f>D6L1518C7-D6L1518C10</f>
        <v>92.330154003172055</v>
      </c>
      <c r="Z25" s="16" t="s">
        <v>39705</v>
      </c>
      <c r="AA25" s="33">
        <f>CHOOSE(MIN(D6L1518C9,RUN_YEARS),B7L815C7,B7L815C16,B7L815C25,B7L815C34,B7L815C43)</f>
        <v>50049</v>
      </c>
      <c r="AB25" s="16" t="s">
        <v>39706</v>
      </c>
      <c r="AC25" s="33">
        <f>IF(D6L1518C12=0,0,D6L1518C10/D6L1518C12)</f>
        <v>4.6732828219757817E-3</v>
      </c>
      <c r="AD25" s="16" t="s">
        <v>39707</v>
      </c>
      <c r="AE25" s="33">
        <f>IF(D6L1518C5=0,0,D6L1518C10/D6L1518C5)</f>
        <v>0.35848626082684698</v>
      </c>
      <c r="AF25" s="16" t="s">
        <v>39708</v>
      </c>
      <c r="AG25" s="33">
        <f>CHOOSE(MIN(D6L1518C9,RUN_YEARS),B7L815C5,B7L815C14,B7L815C23,B7L815C32,B7L815C41)</f>
        <v>7598.8548192583012</v>
      </c>
      <c r="AH25" s="16" t="s">
        <v>39709</v>
      </c>
      <c r="AI25" s="33">
        <f>IF(D6L1518C15=0,0,D6L1518C11/D6L1518C15)</f>
        <v>1.2150535337137036E-2</v>
      </c>
      <c r="AJ25" s="16" t="s">
        <v>39710</v>
      </c>
      <c r="AK25" s="33">
        <f>IF(D6L1518C5=0,0,D6L1518C11/D6L1518C5)</f>
        <v>0.14151373917315302</v>
      </c>
      <c r="AL25" s="16" t="s">
        <v>39711</v>
      </c>
      <c r="AM25" s="33">
        <f>D6L1518C8*CHOOSE(MIN(D6L1518C9,RUN_YEARS),B7L815C4,B7L815C13,B7L815C22,B7L815C31,B7L815C40)</f>
        <v>9.2857701688848522</v>
      </c>
      <c r="AN25" s="16" t="s">
        <v>39712</v>
      </c>
      <c r="AO25" s="33">
        <f>D6L1518C8-D6L1518C18</f>
        <v>316.93751579135312</v>
      </c>
      <c r="AP25" s="16" t="s">
        <v>39713</v>
      </c>
      <c r="AQ25" s="33">
        <f>CHOOSE(MIN(D6L1518C9,RUN_YEARS),B7L815C2,B7L815C11,B7L815C20,B7L815C29,B7L815C38)</f>
        <v>93.833924275732045</v>
      </c>
      <c r="AR25" s="16" t="s">
        <v>39714</v>
      </c>
      <c r="AS25" s="33">
        <f>IF(D6L1518C20=0,0,D6L1518C18/D6L1518C20)</f>
        <v>9.8959627240980688E-2</v>
      </c>
      <c r="AT25" s="16" t="s">
        <v>39715</v>
      </c>
      <c r="AU25" s="33">
        <f>IF(D6L1518C5=0,0,D6L1518C18/D6L1518C5)</f>
        <v>1.4232230758071417E-2</v>
      </c>
      <c r="AV25" s="16" t="s">
        <v>39716</v>
      </c>
      <c r="AW25" s="33">
        <f>CHOOSE(MIN(D6L1518C9,RUN_YEARS),B7L815C1,B7L815C10,B7L815C19,B7L815C28,B7L815C37)</f>
        <v>3202.6951255542363</v>
      </c>
      <c r="AX25" s="16" t="s">
        <v>39717</v>
      </c>
      <c r="AY25" s="33">
        <f>IF(D6L1518C23=0,0,D6L1518C19/D6L1518C23)</f>
        <v>9.8959627240980702E-2</v>
      </c>
      <c r="AZ25" s="16" t="s">
        <v>39718</v>
      </c>
      <c r="BA25" s="33">
        <f>IF(D6L1518C5=0,0,D6L1518C19/D6L1518C5)</f>
        <v>0.4857677692419286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8240.7431469665335</v>
      </c>
      <c r="J26" s="16" t="s">
        <v>39741</v>
      </c>
      <c r="K26" s="21">
        <f>IF(FLOW_THRU_100PCT="Y",1,INDEX(VariabilityMatrix,D6L1519C1,D6L1519C9))</f>
        <v>0.32355524390286988</v>
      </c>
      <c r="L26" s="16" t="s">
        <v>39721</v>
      </c>
      <c r="M26" s="15">
        <f>IF(D6L1519C2&lt;&gt;0,D6L1519C2*D6L1519C4,D6L1519C3*D6L1519C4)</f>
        <v>2666.3356588576603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1333.1678294288301</v>
      </c>
      <c r="R26" s="16" t="s">
        <v>39723</v>
      </c>
      <c r="S26" s="15">
        <f>D6L1519C5-D6L1519C7</f>
        <v>1333.1678294288301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1007.1550420331777</v>
      </c>
      <c r="X26" s="16" t="s">
        <v>39725</v>
      </c>
      <c r="Y26" s="33">
        <f>D6L1519C7-D6L1519C10</f>
        <v>326.01278739565248</v>
      </c>
      <c r="Z26" s="16" t="s">
        <v>39726</v>
      </c>
      <c r="AA26" s="33">
        <f>CHOOSE(MIN(D6L1519C9,RUN_YEARS),B7L815C7,B7L815C16,B7L815C25,B7L815C34,B7L815C43)</f>
        <v>58289.666666666664</v>
      </c>
      <c r="AB26" s="16" t="s">
        <v>39727</v>
      </c>
      <c r="AC26" s="33">
        <f>IF(D6L1519C12=0,0,D6L1519C10/D6L1519C12)</f>
        <v>1.7278449159653986E-2</v>
      </c>
      <c r="AD26" s="16" t="s">
        <v>39728</v>
      </c>
      <c r="AE26" s="33">
        <f>IF(D6L1519C5=0,0,D6L1519C10/D6L1519C5)</f>
        <v>0.37773002760825458</v>
      </c>
      <c r="AF26" s="16" t="s">
        <v>39729</v>
      </c>
      <c r="AG26" s="33">
        <f>CHOOSE(MIN(D6L1519C9,RUN_YEARS),B7L815C5,B7L815C14,B7L815C23,B7L815C32,B7L815C41)</f>
        <v>7256.9900489971715</v>
      </c>
      <c r="AH26" s="16" t="s">
        <v>39730</v>
      </c>
      <c r="AI26" s="33">
        <f>IF(D6L1519C15=0,0,D6L1519C11/D6L1519C15)</f>
        <v>4.4923967815100357E-2</v>
      </c>
      <c r="AJ26" s="16" t="s">
        <v>39731</v>
      </c>
      <c r="AK26" s="33">
        <f>IF(D6L1519C5=0,0,D6L1519C11/D6L1519C5)</f>
        <v>0.12226997239174543</v>
      </c>
      <c r="AL26" s="16" t="s">
        <v>39732</v>
      </c>
      <c r="AM26" s="33">
        <f>D6L1519C8*CHOOSE(MIN(D6L1519C9,RUN_YEARS),B7L815C4,B7L815C13,B7L815C22,B7L815C31,B7L815C40)</f>
        <v>42.95027114049222</v>
      </c>
      <c r="AN26" s="16" t="s">
        <v>39733</v>
      </c>
      <c r="AO26" s="33">
        <f>D6L1519C8-D6L1519C18</f>
        <v>1290.2175582883378</v>
      </c>
      <c r="AP26" s="16" t="s">
        <v>39734</v>
      </c>
      <c r="AQ26" s="33">
        <f>CHOOSE(MIN(D6L1519C9,RUN_YEARS),B7L815C2,B7L815C11,B7L815C20,B7L815C29,B7L815C38)</f>
        <v>106.41008022415338</v>
      </c>
      <c r="AR26" s="16" t="s">
        <v>39735</v>
      </c>
      <c r="AS26" s="33">
        <f>IF(D6L1519C20=0,0,D6L1519C18/D6L1519C20)</f>
        <v>0.4036297223911236</v>
      </c>
      <c r="AT26" s="16" t="s">
        <v>39736</v>
      </c>
      <c r="AU26" s="33">
        <f>IF(D6L1519C5=0,0,D6L1519C18/D6L1519C5)</f>
        <v>1.6108351173945379E-2</v>
      </c>
      <c r="AV26" s="16" t="s">
        <v>39737</v>
      </c>
      <c r="AW26" s="33">
        <f>CHOOSE(MIN(D6L1519C9,RUN_YEARS),B7L815C1,B7L815C10,B7L815C19,B7L815C28,B7L815C37)</f>
        <v>3196.537536049183</v>
      </c>
      <c r="AX26" s="16" t="s">
        <v>39738</v>
      </c>
      <c r="AY26" s="33">
        <f>IF(D6L1519C23=0,0,D6L1519C19/D6L1519C23)</f>
        <v>0.40362972239112355</v>
      </c>
      <c r="AZ26" s="16" t="s">
        <v>39739</v>
      </c>
      <c r="BA26" s="33">
        <f>IF(D6L1519C5=0,0,D6L1519C19/D6L1519C5)</f>
        <v>0.48389164882605457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2539.9509568499961</v>
      </c>
      <c r="J27" s="16" t="s">
        <v>39762</v>
      </c>
      <c r="K27" s="21">
        <f>IF(FLOW_THRU_100PCT="Y",1,INDEX(VariabilityMatrix,D6L1520C1,D6L1520C9))</f>
        <v>0.30114706394756641</v>
      </c>
      <c r="L27" s="16" t="s">
        <v>39742</v>
      </c>
      <c r="M27" s="15">
        <f>IF(D6L1520C2&lt;&gt;0,D6L1520C2*D6L1520C4,D6L1520C3*D6L1520C4)</f>
        <v>764.89877322618827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382.44938661309413</v>
      </c>
      <c r="R27" s="16" t="s">
        <v>39744</v>
      </c>
      <c r="S27" s="15">
        <f>D6L1520C5-D6L1520C7</f>
        <v>382.44938661309413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274.20570112489861</v>
      </c>
      <c r="X27" s="16" t="s">
        <v>39746</v>
      </c>
      <c r="Y27" s="33">
        <f>D6L1520C7-D6L1520C10</f>
        <v>108.24368548819552</v>
      </c>
      <c r="Z27" s="16" t="s">
        <v>39747</v>
      </c>
      <c r="AA27" s="33">
        <f>CHOOSE(MIN(D6L1520C9,RUN_YEARS),B7L815C7,B7L815C16,B7L815C25,B7L815C34,B7L815C43)</f>
        <v>50049</v>
      </c>
      <c r="AB27" s="16" t="s">
        <v>39748</v>
      </c>
      <c r="AC27" s="33">
        <f>IF(D6L1520C12=0,0,D6L1520C10/D6L1520C12)</f>
        <v>5.4787448525424809E-3</v>
      </c>
      <c r="AD27" s="16" t="s">
        <v>39749</v>
      </c>
      <c r="AE27" s="33">
        <f>IF(D6L1520C5=0,0,D6L1520C10/D6L1520C5)</f>
        <v>0.35848626082684698</v>
      </c>
      <c r="AF27" s="16" t="s">
        <v>39750</v>
      </c>
      <c r="AG27" s="33">
        <f>CHOOSE(MIN(D6L1520C9,RUN_YEARS),B7L815C5,B7L815C14,B7L815C23,B7L815C32,B7L815C41)</f>
        <v>7598.8548192583012</v>
      </c>
      <c r="AH27" s="16" t="s">
        <v>39751</v>
      </c>
      <c r="AI27" s="33">
        <f>IF(D6L1520C15=0,0,D6L1520C11/D6L1520C15)</f>
        <v>1.4244736616610453E-2</v>
      </c>
      <c r="AJ27" s="16" t="s">
        <v>39752</v>
      </c>
      <c r="AK27" s="33">
        <f>IF(D6L1520C5=0,0,D6L1520C11/D6L1520C5)</f>
        <v>0.14151373917315302</v>
      </c>
      <c r="AL27" s="16" t="s">
        <v>39753</v>
      </c>
      <c r="AM27" s="33">
        <f>D6L1520C8*CHOOSE(MIN(D6L1520C9,RUN_YEARS),B7L815C4,B7L815C13,B7L815C22,B7L815C31,B7L815C40)</f>
        <v>10.886215847120852</v>
      </c>
      <c r="AN27" s="16" t="s">
        <v>39754</v>
      </c>
      <c r="AO27" s="33">
        <f>D6L1520C8-D6L1520C18</f>
        <v>371.56317076597327</v>
      </c>
      <c r="AP27" s="16" t="s">
        <v>39755</v>
      </c>
      <c r="AQ27" s="33">
        <f>CHOOSE(MIN(D6L1520C9,RUN_YEARS),B7L815C2,B7L815C11,B7L815C20,B7L815C29,B7L815C38)</f>
        <v>93.833924275732045</v>
      </c>
      <c r="AR27" s="16" t="s">
        <v>39756</v>
      </c>
      <c r="AS27" s="33">
        <f>IF(D6L1520C20=0,0,D6L1520C18/D6L1520C20)</f>
        <v>0.11601577927329974</v>
      </c>
      <c r="AT27" s="16" t="s">
        <v>39757</v>
      </c>
      <c r="AU27" s="33">
        <f>IF(D6L1520C5=0,0,D6L1520C18/D6L1520C5)</f>
        <v>1.4232230758071418E-2</v>
      </c>
      <c r="AV27" s="16" t="s">
        <v>39758</v>
      </c>
      <c r="AW27" s="33">
        <f>CHOOSE(MIN(D6L1520C9,RUN_YEARS),B7L815C1,B7L815C10,B7L815C19,B7L815C28,B7L815C37)</f>
        <v>3202.6951255542363</v>
      </c>
      <c r="AX27" s="16" t="s">
        <v>39759</v>
      </c>
      <c r="AY27" s="33">
        <f>IF(D6L1520C23=0,0,D6L1520C19/D6L1520C23)</f>
        <v>0.11601577927329974</v>
      </c>
      <c r="AZ27" s="16" t="s">
        <v>39760</v>
      </c>
      <c r="BA27" s="33">
        <f>IF(D6L1520C5=0,0,D6L1520C19/D6L1520C5)</f>
        <v>0.48576776924192855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0.30114706394756641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50049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7598.8548192583012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93.833924275732045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3202.6951255542363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0.30114706394756641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50049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7598.8548192583012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93.833924275732045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3202.6951255542363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0.30114706394756641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50049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7598.8548192583012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93.833924275732045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3202.6951255542363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0.30114706394756641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50049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7598.8548192583012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93.833924275732045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3202.6951255542363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0.30114706394756641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50049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7598.8548192583012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93.833924275732045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3202.6951255542363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185.28938766279074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159.34887339000005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79.674436695000026</v>
      </c>
      <c r="R33" s="16" t="s">
        <v>39870</v>
      </c>
      <c r="S33" s="15">
        <f>D6L1526C5-D6L1526C7</f>
        <v>79.674436695000026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57.124381788551773</v>
      </c>
      <c r="X33" s="16" t="s">
        <v>39872</v>
      </c>
      <c r="Y33" s="33">
        <f>D6L1526C7-D6L1526C10</f>
        <v>22.550054906448253</v>
      </c>
      <c r="Z33" s="16" t="s">
        <v>39873</v>
      </c>
      <c r="AA33" s="33">
        <f>CHOOSE(MIN(D6L1526C9,RUN_YEARS),B7L815C7,B7L815C16,B7L815C25,B7L815C34,B7L815C43)</f>
        <v>50049</v>
      </c>
      <c r="AB33" s="16" t="s">
        <v>39874</v>
      </c>
      <c r="AC33" s="33">
        <f>IF(D6L1526C12=0,0,D6L1526C10/D6L1526C12)</f>
        <v>1.1413690940588579E-3</v>
      </c>
      <c r="AD33" s="16" t="s">
        <v>39875</v>
      </c>
      <c r="AE33" s="33">
        <f>IF(D6L1526C5=0,0,D6L1526C10/D6L1526C5)</f>
        <v>0.35848626082684698</v>
      </c>
      <c r="AF33" s="16" t="s">
        <v>39876</v>
      </c>
      <c r="AG33" s="33">
        <f>CHOOSE(MIN(D6L1526C9,RUN_YEARS),B7L815C5,B7L815C14,B7L815C23,B7L815C32,B7L815C41)</f>
        <v>7598.8548192583012</v>
      </c>
      <c r="AH33" s="16" t="s">
        <v>39877</v>
      </c>
      <c r="AI33" s="33">
        <f>IF(D6L1526C15=0,0,D6L1526C11/D6L1526C15)</f>
        <v>2.9675596445530314E-3</v>
      </c>
      <c r="AJ33" s="16" t="s">
        <v>39878</v>
      </c>
      <c r="AK33" s="33">
        <f>IF(D6L1526C5=0,0,D6L1526C11/D6L1526C5)</f>
        <v>0.14151373917315302</v>
      </c>
      <c r="AL33" s="16" t="s">
        <v>39879</v>
      </c>
      <c r="AM33" s="33">
        <f>D6L1526C8*CHOOSE(MIN(D6L1526C9,RUN_YEARS),B7L815C4,B7L815C13,B7L815C22,B7L815C31,B7L815C40)</f>
        <v>2.267889937125187</v>
      </c>
      <c r="AN33" s="16" t="s">
        <v>39880</v>
      </c>
      <c r="AO33" s="33">
        <f>D6L1526C8-D6L1526C18</f>
        <v>77.406546757874835</v>
      </c>
      <c r="AP33" s="16" t="s">
        <v>39881</v>
      </c>
      <c r="AQ33" s="33">
        <f>CHOOSE(MIN(D6L1526C9,RUN_YEARS),B7L815C2,B7L815C11,B7L815C20,B7L815C29,B7L815C38)</f>
        <v>93.833924275732045</v>
      </c>
      <c r="AR33" s="16" t="s">
        <v>39882</v>
      </c>
      <c r="AS33" s="33">
        <f>IF(D6L1526C20=0,0,D6L1526C18/D6L1526C20)</f>
        <v>2.4169189923901796E-2</v>
      </c>
      <c r="AT33" s="16" t="s">
        <v>39883</v>
      </c>
      <c r="AU33" s="33">
        <f>IF(D6L1526C5=0,0,D6L1526C18/D6L1526C5)</f>
        <v>1.423223075807142E-2</v>
      </c>
      <c r="AV33" s="16" t="s">
        <v>39884</v>
      </c>
      <c r="AW33" s="33">
        <f>CHOOSE(MIN(D6L1526C9,RUN_YEARS),B7L815C1,B7L815C10,B7L815C19,B7L815C28,B7L815C37)</f>
        <v>3202.6951255542363</v>
      </c>
      <c r="AX33" s="16" t="s">
        <v>39885</v>
      </c>
      <c r="AY33" s="33">
        <f>IF(D6L1526C23=0,0,D6L1526C19/D6L1526C23)</f>
        <v>2.4169189923901793E-2</v>
      </c>
      <c r="AZ33" s="16" t="s">
        <v>39886</v>
      </c>
      <c r="BA33" s="33">
        <f>IF(D6L1526C5=0,0,D6L1526C19/D6L1526C5)</f>
        <v>0.48576776924192855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-4.8921352976489104E-3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-4.2072363559780626E-3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-2.1036181779890313E-3</v>
      </c>
      <c r="R34" s="16" t="s">
        <v>39890</v>
      </c>
      <c r="S34" s="15">
        <f>D6L1527C5-D6L1527C7</f>
        <v>-2.1036181779890313E-3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-1.589199504898046E-3</v>
      </c>
      <c r="X34" s="16" t="s">
        <v>39892</v>
      </c>
      <c r="Y34" s="33">
        <f>D6L1527C7-D6L1527C10</f>
        <v>-5.1441867309098529E-4</v>
      </c>
      <c r="Z34" s="16" t="s">
        <v>39893</v>
      </c>
      <c r="AA34" s="33">
        <f>CHOOSE(MIN(D6L1527C9,RUN_YEARS),B7L815C7,B7L815C16,B7L815C25,B7L815C34,B7L815C43)</f>
        <v>58289.666666666664</v>
      </c>
      <c r="AB34" s="16" t="s">
        <v>39894</v>
      </c>
      <c r="AC34" s="33">
        <f>IF(D6L1527C12=0,0,D6L1527C10/D6L1527C12)</f>
        <v>-2.7263829007394896E-8</v>
      </c>
      <c r="AD34" s="16" t="s">
        <v>39895</v>
      </c>
      <c r="AE34" s="33">
        <f>IF(D6L1527C5=0,0,D6L1527C10/D6L1527C5)</f>
        <v>0.37773002760825458</v>
      </c>
      <c r="AF34" s="16" t="s">
        <v>39896</v>
      </c>
      <c r="AG34" s="33">
        <f>CHOOSE(MIN(D6L1527C9,RUN_YEARS),B7L815C5,B7L815C14,B7L815C23,B7L815C32,B7L815C41)</f>
        <v>7256.9900489971715</v>
      </c>
      <c r="AH34" s="16" t="s">
        <v>39897</v>
      </c>
      <c r="AI34" s="33">
        <f>IF(D6L1527C15=0,0,D6L1527C11/D6L1527C15)</f>
        <v>-7.0885955419226701E-8</v>
      </c>
      <c r="AJ34" s="16" t="s">
        <v>39898</v>
      </c>
      <c r="AK34" s="33">
        <f>IF(D6L1527C5=0,0,D6L1527C11/D6L1527C5)</f>
        <v>0.1222699723917454</v>
      </c>
      <c r="AL34" s="16" t="s">
        <v>39899</v>
      </c>
      <c r="AM34" s="33">
        <f>D6L1527C8*CHOOSE(MIN(D6L1527C9,RUN_YEARS),B7L815C4,B7L815C13,B7L815C22,B7L815C31,B7L815C40)</f>
        <v>-6.7771640693884907E-5</v>
      </c>
      <c r="AN34" s="16" t="s">
        <v>39900</v>
      </c>
      <c r="AO34" s="33">
        <f>D6L1527C8-D6L1527C18</f>
        <v>-2.0358465372951463E-3</v>
      </c>
      <c r="AP34" s="16" t="s">
        <v>39901</v>
      </c>
      <c r="AQ34" s="33">
        <f>CHOOSE(MIN(D6L1527C9,RUN_YEARS),B7L815C2,B7L815C11,B7L815C20,B7L815C29,B7L815C38)</f>
        <v>106.41008022415338</v>
      </c>
      <c r="AR34" s="16" t="s">
        <v>39902</v>
      </c>
      <c r="AS34" s="33">
        <f>IF(D6L1527C20=0,0,D6L1527C18/D6L1527C20)</f>
        <v>-6.3689117188074289E-7</v>
      </c>
      <c r="AT34" s="16" t="s">
        <v>39903</v>
      </c>
      <c r="AU34" s="33">
        <f>IF(D6L1527C5=0,0,D6L1527C18/D6L1527C5)</f>
        <v>1.6108351173945379E-2</v>
      </c>
      <c r="AV34" s="16" t="s">
        <v>39904</v>
      </c>
      <c r="AW34" s="33">
        <f>CHOOSE(MIN(D6L1527C9,RUN_YEARS),B7L815C1,B7L815C10,B7L815C19,B7L815C28,B7L815C37)</f>
        <v>3196.537536049183</v>
      </c>
      <c r="AX34" s="16" t="s">
        <v>39905</v>
      </c>
      <c r="AY34" s="33">
        <f>IF(D6L1527C23=0,0,D6L1527C19/D6L1527C23)</f>
        <v>-6.3689117188074279E-7</v>
      </c>
      <c r="AZ34" s="16" t="s">
        <v>39906</v>
      </c>
      <c r="BA34" s="33">
        <f>IF(D6L1527C5=0,0,D6L1527C19/D6L1527C5)</f>
        <v>0.48389164882605462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54719.363244422457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38173.501908850194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19086.750954425097</v>
      </c>
      <c r="R35" s="16" t="s">
        <v>39910</v>
      </c>
      <c r="S35" s="15">
        <f>SUM(D6L1501C8:D6L1527C8)-2*SUM(D6L1509C8,D6L1511C8,D6L1522C8,D6L1524C8,D6L1527C8)</f>
        <v>19086.750954425097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14390.787147965895</v>
      </c>
      <c r="X35" s="16" t="s">
        <v>39912</v>
      </c>
      <c r="Y35" s="33">
        <f>SUM(D6L1501C11:D6L1527C11)-2*SUM(D6L1509C11,D6L1511C11,D6L1522C11,D6L1524C11,D6L1527C11)</f>
        <v>4695.9638064591973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0.2484969745769742</v>
      </c>
      <c r="AD35" s="16" t="s">
        <v>39914</v>
      </c>
      <c r="AE35" s="33">
        <f>IF(D6L1528C5=0,0,D6L1528C10/D6L1528C5)</f>
        <v>0.37698367790117565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0.64609213390013231</v>
      </c>
      <c r="AJ35" s="16" t="s">
        <v>39916</v>
      </c>
      <c r="AK35" s="33">
        <f>IF(D6L1528C5=0,0,D6L1528C11/D6L1528C5)</f>
        <v>0.12301632209882424</v>
      </c>
      <c r="AL35" s="16" t="s">
        <v>39917</v>
      </c>
      <c r="AM35" s="33">
        <f>SUM(D6L1501C18:D6L1527C18)-2*SUM(D6L1509C18,D6L1511C18,D6L1522C18,D6L1524C18,D6L1527C18)</f>
        <v>612.15019706045734</v>
      </c>
      <c r="AN35" s="16" t="s">
        <v>39918</v>
      </c>
      <c r="AO35" s="33">
        <f>SUM(D6L1501C19:D6L1527C19)-2*SUM(D6L1509C19,D6L1511C19,D6L1522C19,D6L1524C19,D6L1527C19)</f>
        <v>18474.600757364642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5.7823710123773475</v>
      </c>
      <c r="AT35" s="16" t="s">
        <v>39920</v>
      </c>
      <c r="AU35" s="33">
        <f>IF(D6L1528C5=0,0,D6L1528C18/D6L1528C5)</f>
        <v>1.6035997916097281E-2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5.7823710123773475</v>
      </c>
      <c r="AZ35" s="16" t="s">
        <v>39922</v>
      </c>
      <c r="BA35" s="33">
        <f>IF(D6L1528C5=0,0,D6L1528C19/D6L1528C5)</f>
        <v>0.48396400208390278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389.9890665047227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194.99453325236135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97.497266626180675</v>
      </c>
      <c r="R36" s="16" t="s">
        <v>39927</v>
      </c>
      <c r="S36" s="15">
        <f>D6L1529C5-D6L1529C7</f>
        <v>97.497266626180675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69.902861107315303</v>
      </c>
      <c r="X36" s="16" t="s">
        <v>39929</v>
      </c>
      <c r="Y36" s="33">
        <f>D6L1529C7-D6L1529C10</f>
        <v>27.594405518865372</v>
      </c>
      <c r="Z36" s="16" t="s">
        <v>39930</v>
      </c>
      <c r="AA36" s="33">
        <f>CHOOSE(MIN(D6L1529C9,RUN_YEARS),B7L815C7,B7L815C16,B7L815C25,B7L815C34,B7L815C43)</f>
        <v>50049</v>
      </c>
      <c r="AB36" s="16" t="s">
        <v>39931</v>
      </c>
      <c r="AC36" s="33">
        <f>IF(D6L1529C12=0,0,D6L1529C10/D6L1529C12)</f>
        <v>1.3966884674482068E-3</v>
      </c>
      <c r="AD36" s="16" t="s">
        <v>39932</v>
      </c>
      <c r="AE36" s="33">
        <f>IF(D6L1529C5=0,0,D6L1529C10/D6L1529C5)</f>
        <v>0.35848626082684698</v>
      </c>
      <c r="AF36" s="16" t="s">
        <v>39933</v>
      </c>
      <c r="AG36" s="33">
        <f>CHOOSE(MIN(D6L1529C9,RUN_YEARS),B7L815C5,B7L815C14,B7L815C23,B7L815C32,B7L815C41)</f>
        <v>7598.8548192583012</v>
      </c>
      <c r="AH36" s="16" t="s">
        <v>39934</v>
      </c>
      <c r="AI36" s="33">
        <f>IF(D6L1529C15=0,0,D6L1529C11/D6L1529C15)</f>
        <v>3.6313900153653374E-3</v>
      </c>
      <c r="AJ36" s="16" t="s">
        <v>39935</v>
      </c>
      <c r="AK36" s="33">
        <f>IF(D6L1529C5=0,0,D6L1529C11/D6L1529C5)</f>
        <v>0.14151373917315299</v>
      </c>
      <c r="AL36" s="16" t="s">
        <v>39936</v>
      </c>
      <c r="AM36" s="33">
        <f>D6L1529C8*CHOOSE(MIN(D6L1529C9,RUN_YEARS),B7L815C4,B7L815C13,B7L815C22,B7L815C31,B7L815C40)</f>
        <v>2.7752071938100373</v>
      </c>
      <c r="AN36" s="16" t="s">
        <v>39937</v>
      </c>
      <c r="AO36" s="33">
        <f>D6L1529C8-D6L1529C18</f>
        <v>94.722059432370642</v>
      </c>
      <c r="AP36" s="16" t="s">
        <v>39938</v>
      </c>
      <c r="AQ36" s="33">
        <f>CHOOSE(MIN(D6L1529C9,RUN_YEARS),B7L815C2,B7L815C11,B7L815C20,B7L815C29,B7L815C38)</f>
        <v>93.833924275732045</v>
      </c>
      <c r="AR36" s="16" t="s">
        <v>39939</v>
      </c>
      <c r="AS36" s="33">
        <f>IF(D6L1529C20=0,0,D6L1529C18/D6L1529C20)</f>
        <v>2.9575734098630041E-2</v>
      </c>
      <c r="AT36" s="16" t="s">
        <v>39940</v>
      </c>
      <c r="AU36" s="33">
        <f>IF(D6L1529C5=0,0,D6L1529C18/D6L1529C5)</f>
        <v>1.4232230758071418E-2</v>
      </c>
      <c r="AV36" s="16" t="s">
        <v>39941</v>
      </c>
      <c r="AW36" s="33">
        <f>CHOOSE(MIN(D6L1529C9,RUN_YEARS),B7L815C1,B7L815C10,B7L815C19,B7L815C28,B7L815C37)</f>
        <v>3202.6951255542363</v>
      </c>
      <c r="AX36" s="16" t="s">
        <v>39942</v>
      </c>
      <c r="AY36" s="33">
        <f>IF(D6L1529C23=0,0,D6L1529C19/D6L1529C23)</f>
        <v>2.9575734098630041E-2</v>
      </c>
      <c r="AZ36" s="16" t="s">
        <v>39943</v>
      </c>
      <c r="BA36" s="33">
        <f>IF(D6L1529C5=0,0,D6L1529C19/D6L1529C5)</f>
        <v>0.4857677692419286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0.73788362884937175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0.73788362884937175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0.36894181442468588</v>
      </c>
      <c r="R37" s="16" t="s">
        <v>39947</v>
      </c>
      <c r="S37" s="15">
        <f>D6L1530C5-D6L1530C7</f>
        <v>0.36894181442468588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0.26452114303155622</v>
      </c>
      <c r="X37" s="16" t="s">
        <v>39949</v>
      </c>
      <c r="Y37" s="33">
        <f>D6L1530C7-D6L1530C10</f>
        <v>0.10442067139312966</v>
      </c>
      <c r="Z37" s="16" t="s">
        <v>39950</v>
      </c>
      <c r="AA37" s="33">
        <f>CHOOSE(MIN(D6L1530C9,RUN_YEARS),B7L815C7,B7L815C16,B7L815C25,B7L815C34,B7L815C43)</f>
        <v>50049</v>
      </c>
      <c r="AB37" s="16" t="s">
        <v>39951</v>
      </c>
      <c r="AC37" s="33">
        <f>IF(D6L1530C12=0,0,D6L1530C10/D6L1530C12)</f>
        <v>5.2852433221753926E-6</v>
      </c>
      <c r="AD37" s="16" t="s">
        <v>39952</v>
      </c>
      <c r="AE37" s="33">
        <f>IF(D6L1530C5=0,0,D6L1530C10/D6L1530C5)</f>
        <v>0.35848626082684698</v>
      </c>
      <c r="AF37" s="16" t="s">
        <v>39953</v>
      </c>
      <c r="AG37" s="33">
        <f>CHOOSE(MIN(D6L1530C9,RUN_YEARS),B7L815C5,B7L815C14,B7L815C23,B7L815C32,B7L815C41)</f>
        <v>7598.8548192583012</v>
      </c>
      <c r="AH37" s="16" t="s">
        <v>39954</v>
      </c>
      <c r="AI37" s="33">
        <f>IF(D6L1530C15=0,0,D6L1530C11/D6L1530C15)</f>
        <v>1.3741632637656027E-5</v>
      </c>
      <c r="AJ37" s="16" t="s">
        <v>39955</v>
      </c>
      <c r="AK37" s="33">
        <f>IF(D6L1530C5=0,0,D6L1530C11/D6L1530C5)</f>
        <v>0.14151373917315305</v>
      </c>
      <c r="AL37" s="16" t="s">
        <v>39956</v>
      </c>
      <c r="AM37" s="33">
        <f>D6L1530C8*CHOOSE(MIN(D6L1530C9,RUN_YEARS),B7L815C4,B7L815C13,B7L815C22,B7L815C31,B7L815C40)</f>
        <v>1.0501730078387382E-2</v>
      </c>
      <c r="AN37" s="16" t="s">
        <v>39957</v>
      </c>
      <c r="AO37" s="33">
        <f>D6L1530C8-D6L1530C18</f>
        <v>0.35844008434629848</v>
      </c>
      <c r="AP37" s="16" t="s">
        <v>39958</v>
      </c>
      <c r="AQ37" s="33">
        <f>CHOOSE(MIN(D6L1530C9,RUN_YEARS),B7L815C2,B7L815C11,B7L815C20,B7L815C29,B7L815C38)</f>
        <v>93.833924275732045</v>
      </c>
      <c r="AR37" s="16" t="s">
        <v>39959</v>
      </c>
      <c r="AS37" s="33">
        <f>IF(D6L1530C20=0,0,D6L1530C18/D6L1530C20)</f>
        <v>1.1191826580254632E-4</v>
      </c>
      <c r="AT37" s="16" t="s">
        <v>39960</v>
      </c>
      <c r="AU37" s="33">
        <f>IF(D6L1530C5=0,0,D6L1530C18/D6L1530C5)</f>
        <v>1.4232230758071417E-2</v>
      </c>
      <c r="AV37" s="16" t="s">
        <v>39961</v>
      </c>
      <c r="AW37" s="33">
        <f>CHOOSE(MIN(D6L1530C9,RUN_YEARS),B7L815C1,B7L815C10,B7L815C19,B7L815C28,B7L815C37)</f>
        <v>3202.6951255542363</v>
      </c>
      <c r="AX37" s="16" t="s">
        <v>39962</v>
      </c>
      <c r="AY37" s="33">
        <f>IF(D6L1530C23=0,0,D6L1530C19/D6L1530C23)</f>
        <v>1.1191826580254632E-4</v>
      </c>
      <c r="AZ37" s="16" t="s">
        <v>39963</v>
      </c>
      <c r="BA37" s="33">
        <f>IF(D6L1530C5=0,0,D6L1530C19/D6L1530C5)</f>
        <v>0.48576776924192855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43.04590879196676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21.52295439598338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10.76147719799169</v>
      </c>
      <c r="R38" s="16" t="s">
        <v>39967</v>
      </c>
      <c r="S38" s="15">
        <f>D6L1531C5-D6L1531C7</f>
        <v>10.76147719799169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7.7156834433628303</v>
      </c>
      <c r="X38" s="16" t="s">
        <v>39969</v>
      </c>
      <c r="Y38" s="33">
        <f>D6L1531C7-D6L1531C10</f>
        <v>3.0457937546288596</v>
      </c>
      <c r="Z38" s="16" t="s">
        <v>39970</v>
      </c>
      <c r="AA38" s="33">
        <f>CHOOSE(MIN(D6L1531C9,RUN_YEARS),B7L815C7,B7L815C16,B7L815C25,B7L815C34,B7L815C43)</f>
        <v>50049</v>
      </c>
      <c r="AB38" s="16" t="s">
        <v>39971</v>
      </c>
      <c r="AC38" s="33">
        <f>IF(D6L1531C12=0,0,D6L1531C10/D6L1531C12)</f>
        <v>1.5416258952951768E-4</v>
      </c>
      <c r="AD38" s="16" t="s">
        <v>39972</v>
      </c>
      <c r="AE38" s="33">
        <f>IF(D6L1531C5=0,0,D6L1531C10/D6L1531C5)</f>
        <v>0.35848626082684698</v>
      </c>
      <c r="AF38" s="16" t="s">
        <v>39973</v>
      </c>
      <c r="AG38" s="33">
        <f>CHOOSE(MIN(D6L1531C9,RUN_YEARS),B7L815C5,B7L815C14,B7L815C23,B7L815C32,B7L815C41)</f>
        <v>7598.8548192583012</v>
      </c>
      <c r="AH38" s="16" t="s">
        <v>39974</v>
      </c>
      <c r="AI38" s="33">
        <f>IF(D6L1531C15=0,0,D6L1531C11/D6L1531C15)</f>
        <v>4.0082273277674613E-4</v>
      </c>
      <c r="AJ38" s="16" t="s">
        <v>39975</v>
      </c>
      <c r="AK38" s="33">
        <f>IF(D6L1531C5=0,0,D6L1531C11/D6L1531C5)</f>
        <v>0.14151373917315305</v>
      </c>
      <c r="AL38" s="16" t="s">
        <v>39976</v>
      </c>
      <c r="AM38" s="33">
        <f>D6L1531C8*CHOOSE(MIN(D6L1531C9,RUN_YEARS),B7L815C4,B7L815C13,B7L815C22,B7L815C31,B7L815C40)</f>
        <v>0.30631965355908308</v>
      </c>
      <c r="AN38" s="16" t="s">
        <v>39977</v>
      </c>
      <c r="AO38" s="33">
        <f>D6L1531C8-D6L1531C18</f>
        <v>10.455157544432607</v>
      </c>
      <c r="AP38" s="16" t="s">
        <v>39978</v>
      </c>
      <c r="AQ38" s="33">
        <f>CHOOSE(MIN(D6L1531C9,RUN_YEARS),B7L815C2,B7L815C11,B7L815C20,B7L815C29,B7L815C38)</f>
        <v>93.833924275732045</v>
      </c>
      <c r="AR38" s="16" t="s">
        <v>39979</v>
      </c>
      <c r="AS38" s="33">
        <f>IF(D6L1531C20=0,0,D6L1531C18/D6L1531C20)</f>
        <v>3.2644872941577007E-3</v>
      </c>
      <c r="AT38" s="16" t="s">
        <v>39980</v>
      </c>
      <c r="AU38" s="33">
        <f>IF(D6L1531C5=0,0,D6L1531C18/D6L1531C5)</f>
        <v>1.4232230758071417E-2</v>
      </c>
      <c r="AV38" s="16" t="s">
        <v>39981</v>
      </c>
      <c r="AW38" s="33">
        <f>CHOOSE(MIN(D6L1531C9,RUN_YEARS),B7L815C1,B7L815C10,B7L815C19,B7L815C28,B7L815C37)</f>
        <v>3202.6951255542363</v>
      </c>
      <c r="AX38" s="16" t="s">
        <v>39982</v>
      </c>
      <c r="AY38" s="33">
        <f>IF(D6L1531C23=0,0,D6L1531C19/D6L1531C23)</f>
        <v>3.2644872941577012E-3</v>
      </c>
      <c r="AZ38" s="16" t="s">
        <v>39983</v>
      </c>
      <c r="BA38" s="33">
        <f>IF(D6L1531C5=0,0,D6L1531C19/D6L1531C5)</f>
        <v>0.4857677692419286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50049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7598.8548192583012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93.833924275732045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3202.6951255542363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1150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1150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460</v>
      </c>
      <c r="R40" s="16" t="s">
        <v>40008</v>
      </c>
      <c r="S40" s="15">
        <f>D6L1533C5-D6L1533C7</f>
        <v>690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329.80735996069922</v>
      </c>
      <c r="X40" s="16" t="s">
        <v>40010</v>
      </c>
      <c r="Y40" s="33">
        <f>D6L1533C7-D6L1533C10</f>
        <v>130.19264003930078</v>
      </c>
      <c r="Z40" s="16" t="s">
        <v>40011</v>
      </c>
      <c r="AA40" s="33">
        <f>CHOOSE(MIN(D6L1533C9,RUN_YEARS),B7L815C7,B7L815C16,B7L815C25,B7L815C34,B7L815C43)</f>
        <v>50049</v>
      </c>
      <c r="AB40" s="16" t="s">
        <v>40012</v>
      </c>
      <c r="AC40" s="33">
        <f>IF(D6L1533C12=0,0,D6L1533C10/D6L1533C12)</f>
        <v>6.5896893036963616E-3</v>
      </c>
      <c r="AD40" s="16" t="s">
        <v>40013</v>
      </c>
      <c r="AE40" s="33">
        <f>IF(D6L1533C5=0,0,D6L1533C10/D6L1533C5)</f>
        <v>0.28678900866147761</v>
      </c>
      <c r="AF40" s="16" t="s">
        <v>40014</v>
      </c>
      <c r="AG40" s="33">
        <f>CHOOSE(MIN(D6L1533C9,RUN_YEARS),B7L815C5,B7L815C14,B7L815C23,B7L815C32,B7L815C41)</f>
        <v>7598.8548192583012</v>
      </c>
      <c r="AH40" s="16" t="s">
        <v>40015</v>
      </c>
      <c r="AI40" s="33">
        <f>IF(D6L1533C15=0,0,D6L1533C11/D6L1533C15)</f>
        <v>1.7133192189610544E-2</v>
      </c>
      <c r="AJ40" s="16" t="s">
        <v>40016</v>
      </c>
      <c r="AK40" s="33">
        <f>IF(D6L1533C5=0,0,D6L1533C11/D6L1533C5)</f>
        <v>0.11321099133852242</v>
      </c>
      <c r="AL40" s="16" t="s">
        <v>40017</v>
      </c>
      <c r="AM40" s="33">
        <f>D6L1533C8*CHOOSE(MIN(D6L1533C9,RUN_YEARS),B7L815C4,B7L815C13,B7L815C22,B7L815C31,B7L815C40)</f>
        <v>19.640478446138559</v>
      </c>
      <c r="AN40" s="16" t="s">
        <v>40018</v>
      </c>
      <c r="AO40" s="33">
        <f>D6L1533C8-D6L1533C18</f>
        <v>670.35952155386144</v>
      </c>
      <c r="AP40" s="16" t="s">
        <v>40019</v>
      </c>
      <c r="AQ40" s="33">
        <f>CHOOSE(MIN(D6L1533C9,RUN_YEARS),B7L815C2,B7L815C11,B7L815C20,B7L815C29,B7L815C38)</f>
        <v>93.833924275732045</v>
      </c>
      <c r="AR40" s="16" t="s">
        <v>40020</v>
      </c>
      <c r="AS40" s="33">
        <f>IF(D6L1533C20=0,0,D6L1533C18/D6L1533C20)</f>
        <v>0.20931106311215111</v>
      </c>
      <c r="AT40" s="16" t="s">
        <v>40021</v>
      </c>
      <c r="AU40" s="33">
        <f>IF(D6L1533C5=0,0,D6L1533C18/D6L1533C5)</f>
        <v>1.7078676909685703E-2</v>
      </c>
      <c r="AV40" s="16" t="s">
        <v>40022</v>
      </c>
      <c r="AW40" s="33">
        <f>CHOOSE(MIN(D6L1533C9,RUN_YEARS),B7L815C1,B7L815C10,B7L815C19,B7L815C28,B7L815C37)</f>
        <v>3202.6951255542363</v>
      </c>
      <c r="AX40" s="16" t="s">
        <v>40023</v>
      </c>
      <c r="AY40" s="33">
        <f>IF(D6L1533C23=0,0,D6L1533C19/D6L1533C23)</f>
        <v>0.20931106311215111</v>
      </c>
      <c r="AZ40" s="16" t="s">
        <v>40024</v>
      </c>
      <c r="BA40" s="33">
        <f>IF(D6L1533C5=0,0,D6L1533C19/D6L1533C5)</f>
        <v>0.5829213230903143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4510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4510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4510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50049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7598.8548192583012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128.3747214378042</v>
      </c>
      <c r="AN41" s="16" t="s">
        <v>40037</v>
      </c>
      <c r="AO41" s="33">
        <f>D6L1534C8-D6L1534C18</f>
        <v>4381.6252785621955</v>
      </c>
      <c r="AP41" s="16" t="s">
        <v>40038</v>
      </c>
      <c r="AQ41" s="33">
        <f>CHOOSE(MIN(D6L1534C9,RUN_YEARS),B7L815C2,B7L815C11,B7L815C20,B7L815C29,B7L815C38)</f>
        <v>93.833924275732045</v>
      </c>
      <c r="AR41" s="16" t="s">
        <v>40039</v>
      </c>
      <c r="AS41" s="33">
        <f>IF(D6L1534C20=0,0,D6L1534C18/D6L1534C20)</f>
        <v>1.3681056443997124</v>
      </c>
      <c r="AT41" s="16" t="s">
        <v>40040</v>
      </c>
      <c r="AU41" s="33">
        <f>IF(D6L1534C5=0,0,D6L1534C18/D6L1534C5)</f>
        <v>2.8464461516142837E-2</v>
      </c>
      <c r="AV41" s="16" t="s">
        <v>40041</v>
      </c>
      <c r="AW41" s="33">
        <f>CHOOSE(MIN(D6L1534C9,RUN_YEARS),B7L815C1,B7L815C10,B7L815C19,B7L815C28,B7L815C37)</f>
        <v>3202.6951255542363</v>
      </c>
      <c r="AX41" s="16" t="s">
        <v>40042</v>
      </c>
      <c r="AY41" s="33">
        <f>IF(D6L1534C23=0,0,D6L1534C19/D6L1534C23)</f>
        <v>1.3681056443997122</v>
      </c>
      <c r="AZ41" s="16" t="s">
        <v>40043</v>
      </c>
      <c r="BA41" s="33">
        <f>IF(D6L1534C5=0,0,D6L1534C19/D6L1534C5)</f>
        <v>0.9715355384838571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66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66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66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47.320186429143803</v>
      </c>
      <c r="X42" s="16" t="s">
        <v>40050</v>
      </c>
      <c r="Y42" s="33">
        <f>D6L1535C7-D6L1535C10</f>
        <v>18.679813570856197</v>
      </c>
      <c r="Z42" s="16" t="s">
        <v>40051</v>
      </c>
      <c r="AA42" s="33">
        <f>CHOOSE(MIN(D6L1535C9,RUN_YEARS),B7L815C7,B7L815C16,B7L815C25,B7L815C34,B7L815C43)</f>
        <v>50049</v>
      </c>
      <c r="AB42" s="16" t="s">
        <v>40052</v>
      </c>
      <c r="AC42" s="33">
        <f>IF(D6L1535C12=0,0,D6L1535C10/D6L1535C12)</f>
        <v>9.4547716096513024E-4</v>
      </c>
      <c r="AD42" s="16" t="s">
        <v>40053</v>
      </c>
      <c r="AE42" s="33">
        <f>IF(D6L1535C5=0,0,D6L1535C10/D6L1535C5)</f>
        <v>0.71697252165369396</v>
      </c>
      <c r="AF42" s="16" t="s">
        <v>40054</v>
      </c>
      <c r="AG42" s="33">
        <f>CHOOSE(MIN(D6L1535C9,RUN_YEARS),B7L815C5,B7L815C14,B7L815C23,B7L815C32,B7L815C41)</f>
        <v>7598.8548192583012</v>
      </c>
      <c r="AH42" s="16" t="s">
        <v>40055</v>
      </c>
      <c r="AI42" s="33">
        <f>IF(D6L1535C15=0,0,D6L1535C11/D6L1535C15)</f>
        <v>2.4582406185093388E-3</v>
      </c>
      <c r="AJ42" s="16" t="s">
        <v>40056</v>
      </c>
      <c r="AK42" s="33">
        <f>IF(D6L1535C5=0,0,D6L1535C11/D6L1535C5)</f>
        <v>0.28302747834630604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93.833924275732045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3202.6951255542363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163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163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163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50049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7598.8548192583012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4.6397072271312823</v>
      </c>
      <c r="AN43" s="16" t="s">
        <v>40078</v>
      </c>
      <c r="AO43" s="33">
        <f>D6L1536C8-D6L1536C18</f>
        <v>158.36029277286872</v>
      </c>
      <c r="AP43" s="16" t="s">
        <v>40079</v>
      </c>
      <c r="AQ43" s="33">
        <f>CHOOSE(MIN(D6L1536C9,RUN_YEARS),B7L815C2,B7L815C11,B7L815C20,B7L815C29,B7L815C38)</f>
        <v>93.833924275732045</v>
      </c>
      <c r="AR43" s="16" t="s">
        <v>40080</v>
      </c>
      <c r="AS43" s="33">
        <f>IF(D6L1536C20=0,0,D6L1536C18/D6L1536C20)</f>
        <v>4.9445946793160334E-2</v>
      </c>
      <c r="AT43" s="16" t="s">
        <v>40081</v>
      </c>
      <c r="AU43" s="33">
        <f>IF(D6L1536C5=0,0,D6L1536C18/D6L1536C5)</f>
        <v>2.8464461516142837E-2</v>
      </c>
      <c r="AV43" s="16" t="s">
        <v>40082</v>
      </c>
      <c r="AW43" s="33">
        <f>CHOOSE(MIN(D6L1536C9,RUN_YEARS),B7L815C1,B7L815C10,B7L815C19,B7L815C28,B7L815C37)</f>
        <v>3202.6951255542363</v>
      </c>
      <c r="AX43" s="16" t="s">
        <v>40083</v>
      </c>
      <c r="AY43" s="33">
        <f>IF(D6L1536C23=0,0,D6L1536C19/D6L1536C23)</f>
        <v>4.9445946793160334E-2</v>
      </c>
      <c r="AZ43" s="16" t="s">
        <v>40084</v>
      </c>
      <c r="BA43" s="33">
        <f>IF(D6L1536C5=0,0,D6L1536C19/D6L1536C5)</f>
        <v>0.97153553848385721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6322.7728589255385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6106.2553712771942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634.62768563859709</v>
      </c>
      <c r="R44" s="16" t="s">
        <v>40088</v>
      </c>
      <c r="S44" s="15">
        <f>SUM(D6L1529C8:D6L1536C8)</f>
        <v>5471.6276856385975</v>
      </c>
      <c r="U44" s="21" t="str">
        <f>NULL_VALUE</f>
        <v>n/a</v>
      </c>
      <c r="V44" s="16" t="s">
        <v>40089</v>
      </c>
      <c r="W44" s="33">
        <f>SUM(D6L1529C10:D6L1536C10)</f>
        <v>455.0106120835527</v>
      </c>
      <c r="X44" s="16" t="s">
        <v>40090</v>
      </c>
      <c r="Y44" s="33">
        <f>SUM(D6L1529C11:D6L1536C11)</f>
        <v>179.61707355504433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9.0913027649613919E-3</v>
      </c>
      <c r="AD44" s="16" t="s">
        <v>40092</v>
      </c>
      <c r="AE44" s="33">
        <f>IF(D6L1537C5=0,0,D6L1537C10/D6L1537C5)</f>
        <v>7.4515490168302931E-2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2.3637387188899621E-2</v>
      </c>
      <c r="AJ44" s="16" t="s">
        <v>40094</v>
      </c>
      <c r="AK44" s="33">
        <f>IF(D6L1537C5=0,0,D6L1537C11/D6L1537C5)</f>
        <v>2.9415257409628338E-2</v>
      </c>
      <c r="AL44" s="16" t="s">
        <v>40095</v>
      </c>
      <c r="AM44" s="33">
        <f>SUM(D6L1529C18:D6L1536C18)</f>
        <v>155.74693568852155</v>
      </c>
      <c r="AN44" s="16" t="s">
        <v>40096</v>
      </c>
      <c r="AO44" s="33">
        <f>SUM(D6L1529C19:D6L1536C19)</f>
        <v>5315.8807499500754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1.6598147939636141</v>
      </c>
      <c r="AT44" s="16" t="s">
        <v>40098</v>
      </c>
      <c r="AU44" s="33">
        <f>IF(D6L1537C5=0,0,D6L1537C18/D6L1537C5)</f>
        <v>2.5506128751366857E-2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1.6598147939636139</v>
      </c>
      <c r="AZ44" s="16" t="s">
        <v>40100</v>
      </c>
      <c r="BA44" s="33">
        <f>IF(D6L1537C5=0,0,D6L1537C19/D6L1537C5)</f>
        <v>0.87056312367070188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1816.6174292073031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908.30871460365154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454.15435730182577</v>
      </c>
      <c r="R45" s="16" t="s">
        <v>40105</v>
      </c>
      <c r="S45" s="15">
        <f>D6L1538C5-D6L1538C7</f>
        <v>454.15435730182577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325.61619477470276</v>
      </c>
      <c r="X45" s="16" t="s">
        <v>40107</v>
      </c>
      <c r="Y45" s="33">
        <f>D6L1538C7-D6L1538C10</f>
        <v>128.53816252712301</v>
      </c>
      <c r="Z45" s="16" t="s">
        <v>40108</v>
      </c>
      <c r="AA45" s="33">
        <f>CHOOSE(MIN(D6L1538C9,RUN_YEARS),B7L815C7,B7L815C16,B7L815C25,B7L815C34,B7L815C43)</f>
        <v>50049</v>
      </c>
      <c r="AB45" s="16" t="s">
        <v>40109</v>
      </c>
      <c r="AC45" s="33">
        <f>IF(D6L1538C12=0,0,D6L1538C10/D6L1538C12)</f>
        <v>6.5059480663889942E-3</v>
      </c>
      <c r="AD45" s="16" t="s">
        <v>40110</v>
      </c>
      <c r="AE45" s="33">
        <f>IF(D6L1538C5=0,0,D6L1538C10/D6L1538C5)</f>
        <v>0.35848626082684698</v>
      </c>
      <c r="AF45" s="16" t="s">
        <v>40111</v>
      </c>
      <c r="AG45" s="33">
        <f>CHOOSE(MIN(D6L1538C9,RUN_YEARS),B7L815C5,B7L815C14,B7L815C23,B7L815C32,B7L815C41)</f>
        <v>7598.8548192583012</v>
      </c>
      <c r="AH45" s="16" t="s">
        <v>40112</v>
      </c>
      <c r="AI45" s="33">
        <f>IF(D6L1538C15=0,0,D6L1538C11/D6L1538C15)</f>
        <v>1.6915464972611385E-2</v>
      </c>
      <c r="AJ45" s="16" t="s">
        <v>40113</v>
      </c>
      <c r="AK45" s="33">
        <f>IF(D6L1538C5=0,0,D6L1538C11/D6L1538C5)</f>
        <v>0.14151373917315299</v>
      </c>
      <c r="AL45" s="16" t="s">
        <v>40114</v>
      </c>
      <c r="AM45" s="33">
        <f>D6L1538C8*CHOOSE(MIN(D6L1538C9,RUN_YEARS),B7L815C4,B7L815C13,B7L815C22,B7L815C31,B7L815C40)</f>
        <v>12.927259225806402</v>
      </c>
      <c r="AN45" s="16" t="s">
        <v>40115</v>
      </c>
      <c r="AO45" s="33">
        <f>D6L1538C8-D6L1538C18</f>
        <v>441.22709807601939</v>
      </c>
      <c r="AP45" s="16" t="s">
        <v>40116</v>
      </c>
      <c r="AQ45" s="33">
        <f>CHOOSE(MIN(D6L1538C9,RUN_YEARS),B7L815C2,B7L815C11,B7L815C20,B7L815C29,B7L815C38)</f>
        <v>93.833924275732045</v>
      </c>
      <c r="AR45" s="16" t="s">
        <v>40117</v>
      </c>
      <c r="AS45" s="33">
        <f>IF(D6L1538C20=0,0,D6L1538C18/D6L1538C20)</f>
        <v>0.13776743673023314</v>
      </c>
      <c r="AT45" s="16" t="s">
        <v>40118</v>
      </c>
      <c r="AU45" s="33">
        <f>IF(D6L1538C5=0,0,D6L1538C18/D6L1538C5)</f>
        <v>1.4232230758071417E-2</v>
      </c>
      <c r="AV45" s="16" t="s">
        <v>40119</v>
      </c>
      <c r="AW45" s="33">
        <f>CHOOSE(MIN(D6L1538C9,RUN_YEARS),B7L815C1,B7L815C10,B7L815C19,B7L815C28,B7L815C37)</f>
        <v>3202.6951255542363</v>
      </c>
      <c r="AX45" s="16" t="s">
        <v>40120</v>
      </c>
      <c r="AY45" s="33">
        <f>IF(D6L1538C23=0,0,D6L1538C19/D6L1538C23)</f>
        <v>0.13776743673023317</v>
      </c>
      <c r="AZ45" s="16" t="s">
        <v>40121</v>
      </c>
      <c r="BA45" s="33">
        <f>IF(D6L1538C5=0,0,D6L1538C19/D6L1538C5)</f>
        <v>0.4857677692419286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6324.0384507713115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6324.0384507713115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2529.6153803085249</v>
      </c>
      <c r="R46" s="16" t="s">
        <v>40125</v>
      </c>
      <c r="S46" s="15">
        <f>D6L1539C5-D6L1539C7</f>
        <v>3794.4230704627867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1813.6647180337711</v>
      </c>
      <c r="X46" s="16" t="s">
        <v>40127</v>
      </c>
      <c r="Y46" s="33">
        <f>D6L1539C7-D6L1539C10</f>
        <v>715.95066227475377</v>
      </c>
      <c r="Z46" s="16" t="s">
        <v>40128</v>
      </c>
      <c r="AA46" s="33">
        <f>CHOOSE(MIN(D6L1539C9,RUN_YEARS),B7L815C7,B7L815C16,B7L815C25,B7L815C34,B7L815C43)</f>
        <v>50049</v>
      </c>
      <c r="AB46" s="16" t="s">
        <v>40129</v>
      </c>
      <c r="AC46" s="33">
        <f>IF(D6L1539C12=0,0,D6L1539C10/D6L1539C12)</f>
        <v>3.6237781334967155E-2</v>
      </c>
      <c r="AD46" s="16" t="s">
        <v>40130</v>
      </c>
      <c r="AE46" s="33">
        <f>IF(D6L1539C5=0,0,D6L1539C10/D6L1539C5)</f>
        <v>0.28678900866147761</v>
      </c>
      <c r="AF46" s="16" t="s">
        <v>40131</v>
      </c>
      <c r="AG46" s="33">
        <f>CHOOSE(MIN(D6L1539C9,RUN_YEARS),B7L815C5,B7L815C14,B7L815C23,B7L815C32,B7L815C41)</f>
        <v>7598.8548192583012</v>
      </c>
      <c r="AH46" s="16" t="s">
        <v>40132</v>
      </c>
      <c r="AI46" s="33">
        <f>IF(D6L1539C15=0,0,D6L1539C11/D6L1539C15)</f>
        <v>9.4218231470914626E-2</v>
      </c>
      <c r="AJ46" s="16" t="s">
        <v>40133</v>
      </c>
      <c r="AK46" s="33">
        <f>IF(D6L1539C5=0,0,D6L1539C11/D6L1539C5)</f>
        <v>0.11321099133852243</v>
      </c>
      <c r="AL46" s="16" t="s">
        <v>40134</v>
      </c>
      <c r="AM46" s="33">
        <f>D6L1539C8*CHOOSE(MIN(D6L1539C9,RUN_YEARS),B7L815C4,B7L815C13,B7L815C22,B7L815C31,B7L815C40)</f>
        <v>108.00620946515254</v>
      </c>
      <c r="AN46" s="16" t="s">
        <v>40135</v>
      </c>
      <c r="AO46" s="33">
        <f>D6L1539C8-D6L1539C18</f>
        <v>3686.4168609976341</v>
      </c>
      <c r="AP46" s="16" t="s">
        <v>40136</v>
      </c>
      <c r="AQ46" s="33">
        <f>CHOOSE(MIN(D6L1539C9,RUN_YEARS),B7L815C2,B7L815C11,B7L815C20,B7L815C29,B7L815C38)</f>
        <v>93.833924275732045</v>
      </c>
      <c r="AR46" s="16" t="s">
        <v>40137</v>
      </c>
      <c r="AS46" s="33">
        <f>IF(D6L1539C20=0,0,D6L1539C18/D6L1539C20)</f>
        <v>1.1510358359070123</v>
      </c>
      <c r="AT46" s="16" t="s">
        <v>40138</v>
      </c>
      <c r="AU46" s="33">
        <f>IF(D6L1539C5=0,0,D6L1539C18/D6L1539C5)</f>
        <v>1.7078676909685703E-2</v>
      </c>
      <c r="AV46" s="16" t="s">
        <v>40139</v>
      </c>
      <c r="AW46" s="33">
        <f>CHOOSE(MIN(D6L1539C9,RUN_YEARS),B7L815C1,B7L815C10,B7L815C19,B7L815C28,B7L815C37)</f>
        <v>3202.6951255542363</v>
      </c>
      <c r="AX46" s="16" t="s">
        <v>40140</v>
      </c>
      <c r="AY46" s="33">
        <f>IF(D6L1539C23=0,0,D6L1539C19/D6L1539C23)</f>
        <v>1.1510358359070123</v>
      </c>
      <c r="AZ46" s="16" t="s">
        <v>40141</v>
      </c>
      <c r="BA46" s="33">
        <f>IF(D6L1539C5=0,0,D6L1539C19/D6L1539C5)</f>
        <v>0.5829213230903143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8140.6558799786144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7232.347165374963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2983.7697376103506</v>
      </c>
      <c r="R47" s="16" t="s">
        <v>40145</v>
      </c>
      <c r="S47" s="15">
        <f>SUM(D6L1538C8:D6L1539C8)</f>
        <v>4248.5774277646124</v>
      </c>
      <c r="U47" s="21" t="str">
        <f>NULL_VALUE</f>
        <v>n/a</v>
      </c>
      <c r="V47" s="16" t="s">
        <v>40146</v>
      </c>
      <c r="W47" s="33">
        <f>SUM(D6L1538C10:D6L1539C10)</f>
        <v>2139.2809128084737</v>
      </c>
      <c r="X47" s="16" t="s">
        <v>40147</v>
      </c>
      <c r="Y47" s="33">
        <f>SUM(D6L1538C11:D6L1539C11)</f>
        <v>844.48882480187672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4.2743729401356151E-2</v>
      </c>
      <c r="AD47" s="16" t="s">
        <v>40149</v>
      </c>
      <c r="AE47" s="33">
        <f>IF(D6L1540C5=0,0,D6L1540C10/D6L1540C5)</f>
        <v>0.29579344905487015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0.11113369644352601</v>
      </c>
      <c r="AJ47" s="16" t="s">
        <v>40151</v>
      </c>
      <c r="AK47" s="33">
        <f>IF(D6L1540C5=0,0,D6L1540C11/D6L1540C5)</f>
        <v>0.11676552652849512</v>
      </c>
      <c r="AL47" s="16" t="s">
        <v>40152</v>
      </c>
      <c r="AM47" s="33">
        <f>SUM(D6L1538C18:D6L1539C18)</f>
        <v>120.93346869095893</v>
      </c>
      <c r="AN47" s="16" t="s">
        <v>40153</v>
      </c>
      <c r="AO47" s="33">
        <f>SUM(D6L1538C19:D6L1539C19)</f>
        <v>4127.6439590736536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1.2888032726372454</v>
      </c>
      <c r="AT47" s="16" t="s">
        <v>40155</v>
      </c>
      <c r="AU47" s="33">
        <f>IF(D6L1540C5=0,0,D6L1540C18/D6L1540C5)</f>
        <v>1.6721192432510822E-2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1.2888032726372454</v>
      </c>
      <c r="AZ47" s="16" t="s">
        <v>40157</v>
      </c>
      <c r="BA47" s="33">
        <f>IF(D6L1540C5=0,0,D6L1540C19/D6L1540C5)</f>
        <v>0.5707198319841239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69182.791983326606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51512.104445502351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22705.148377674042</v>
      </c>
      <c r="R48" s="16" t="s">
        <v>40162</v>
      </c>
      <c r="S48" s="15">
        <f>SUM(D6L1528C8,D6L1537C8,D6L1540C8)</f>
        <v>28806.956067828309</v>
      </c>
      <c r="U48" s="21" t="str">
        <f>NULL_VALUE</f>
        <v>n/a</v>
      </c>
      <c r="V48" s="16" t="s">
        <v>40163</v>
      </c>
      <c r="W48" s="33">
        <f>SUM(D6L1528C10,D6L1537C10,D6L1540C10)</f>
        <v>16985.078672857922</v>
      </c>
      <c r="X48" s="16" t="s">
        <v>40164</v>
      </c>
      <c r="Y48" s="33">
        <f>SUM(D6L1528C11,D6L1537C11,D6L1540C11)</f>
        <v>5720.0697048161182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0.30033200674329175</v>
      </c>
      <c r="AD48" s="16" t="s">
        <v>40166</v>
      </c>
      <c r="AE48" s="33">
        <f>IF(D6L1541C5=0,0,D6L1541C10/D6L1541C5)</f>
        <v>0.32972985389924081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0.78086321753255794</v>
      </c>
      <c r="AJ48" s="16" t="s">
        <v>40168</v>
      </c>
      <c r="AK48" s="33">
        <f>IF(D6L1541C5=0,0,D6L1541C11/D6L1541C5)</f>
        <v>0.11104321530617552</v>
      </c>
      <c r="AL48" s="16" t="s">
        <v>40169</v>
      </c>
      <c r="AM48" s="33">
        <f>SUM(D6L1528C18,D6L1537C18,D6L1540C18)</f>
        <v>888.83060143993794</v>
      </c>
      <c r="AN48" s="16" t="s">
        <v>40170</v>
      </c>
      <c r="AO48" s="33">
        <f>SUM(D6L1528C19,D6L1537C19,D6L1540C19)</f>
        <v>27918.125466388374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8.7309890789782063</v>
      </c>
      <c r="AT48" s="16" t="s">
        <v>40172</v>
      </c>
      <c r="AU48" s="33">
        <f>IF(D6L1541C5=0,0,D6L1541C18/D6L1541C5)</f>
        <v>1.725479110216286E-2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8.7309890789782063</v>
      </c>
      <c r="AZ48" s="16" t="s">
        <v>40174</v>
      </c>
      <c r="BA48" s="33">
        <f>IF(D6L1541C5=0,0,D6L1541C19/D6L1541C5)</f>
        <v>0.54197213969242086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162050.66666666666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5897.3871351247008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295.82986876537637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2834.9986937360059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0.61092672130876635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141272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5410.8908278381878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249.93840519593769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2592.0344345596704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0.61092672130876635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141272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5410.8908278381878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249.93840519593769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2592.0344345596704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0.61905176758577873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210630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5905.8045873482624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394.89778957017006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2848.555314946957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0.32581930471580645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141272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5410.8908278381878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249.93840519593769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2592.0344345596704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0.61092672130876635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141272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5410.8908278381878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249.93840519593769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2592.0344345596704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0.61905176758577873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210630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5905.8045873482624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394.89778957017006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2848.555314946957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0.61905176758577873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210630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5905.8045873482624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394.89778957017006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2848.555314946957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0.61905176758577873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210630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5905.8045873482624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394.89778957017006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2848.555314946957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0.61905176758577873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210630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5905.8045873482624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394.89778957017006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2848.555314946957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0.61905176758577873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210630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5905.8045873482624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394.89778957017006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2848.555314946957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0.61905176758577873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210630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5905.8045873482624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394.89778957017006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2848.555314946957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210630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5905.8045873482624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394.89778957017006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2848.555314946957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0.61092672130876635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141272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5410.8908278381878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249.93840519593769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2592.0344345596704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0.61691050769121758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162050.66666666666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5897.3871351247008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295.82986876537637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2834.9986937360059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0.32355524390286988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162050.66666666666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5897.3871351247008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295.82986876537637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2834.9986937360059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162050.66666666666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5897.3871351247008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295.82986876537637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2834.9986937360059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0.30114706394756641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210630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5905.8045873482624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394.89778957017006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2848.555314946957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0.32355524390286988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162050.66666666666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5897.3871351247008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295.82986876537637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2834.9986937360059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0.30114706394756641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210630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5905.8045873482624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394.89778957017006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2848.555314946957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0.30114706394756641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210630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5905.8045873482624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394.89778957017006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2848.555314946957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0.30114706394756641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210630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5905.8045873482624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394.89778957017006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2848.555314946957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0.30114706394756641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210630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5905.8045873482624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394.89778957017006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2848.555314946957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0.30114706394756641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210630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5905.8045873482624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394.89778957017006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2848.555314946957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0.30114706394756641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210630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5905.8045873482624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394.89778957017006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2848.555314946957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210630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5905.8045873482624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394.89778957017006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2848.555314946957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162050.66666666666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5897.3871351247008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295.82986876537637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2834.9986937360059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210630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5905.8045873482624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394.89778957017006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2848.555314946957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210630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5905.8045873482624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394.89778957017006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2848.555314946957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456.24920196981122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228.12460098490561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114.06230049245281</v>
      </c>
      <c r="R38" s="16" t="s">
        <v>40800</v>
      </c>
      <c r="S38" s="15">
        <f>D6L1631C5-D6L1631C7</f>
        <v>114.06230049245281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106.31206752556449</v>
      </c>
      <c r="X38" s="16" t="s">
        <v>40802</v>
      </c>
      <c r="Y38" s="33">
        <f>D6L1631C7-D6L1631C10</f>
        <v>7.7502329668883192</v>
      </c>
      <c r="Z38" s="16" t="s">
        <v>40803</v>
      </c>
      <c r="AA38" s="33">
        <f>CHOOSE(MIN(D6L1631C9,RUN_YEARS),B7L812C7,B7L812C16,B7L812C25,B7L812C34,B7L812C43)</f>
        <v>210630</v>
      </c>
      <c r="AB38" s="16" t="s">
        <v>40804</v>
      </c>
      <c r="AC38" s="33">
        <f>IF(D6L1631C12=0,0,D6L1631C10/D6L1631C12)</f>
        <v>5.0473373937978672E-4</v>
      </c>
      <c r="AD38" s="16" t="s">
        <v>40805</v>
      </c>
      <c r="AE38" s="33">
        <f>IF(D6L1631C5=0,0,D6L1631C10/D6L1631C5)</f>
        <v>0.46602631661194166</v>
      </c>
      <c r="AF38" s="16" t="s">
        <v>40806</v>
      </c>
      <c r="AG38" s="33">
        <f>CHOOSE(MIN(D6L1631C9,RUN_YEARS),B7L812C5,B7L812C14,B7L812C23,B7L812C32,B7L812C41)</f>
        <v>5905.8045873482624</v>
      </c>
      <c r="AH38" s="16" t="s">
        <v>40807</v>
      </c>
      <c r="AI38" s="33">
        <f>IF(D6L1631C15=0,0,D6L1631C11/D6L1631C15)</f>
        <v>1.3123077223874443E-3</v>
      </c>
      <c r="AJ38" s="16" t="s">
        <v>40808</v>
      </c>
      <c r="AK38" s="33">
        <f>IF(D6L1631C5=0,0,D6L1631C11/D6L1631C5)</f>
        <v>3.3973683388058312E-2</v>
      </c>
      <c r="AL38" s="16" t="s">
        <v>40809</v>
      </c>
      <c r="AM38" s="33">
        <f>D6L1631C8*CHOOSE(MIN(D6L1631C9,RUN_YEARS),B7L812C4,B7L812C13,B7L812C22,B7L812C31,B7L812C40)</f>
        <v>13.887344409273942</v>
      </c>
      <c r="AN38" s="16" t="s">
        <v>40810</v>
      </c>
      <c r="AO38" s="33">
        <f>D6L1631C8-D6L1631C18</f>
        <v>100.17495608317887</v>
      </c>
      <c r="AP38" s="16" t="s">
        <v>40811</v>
      </c>
      <c r="AQ38" s="33">
        <f>CHOOSE(MIN(D6L1631C9,RUN_YEARS),B7L812C2,B7L812C11,B7L812C20,B7L812C29,B7L812C38)</f>
        <v>394.89778957017006</v>
      </c>
      <c r="AR38" s="16" t="s">
        <v>40812</v>
      </c>
      <c r="AS38" s="33">
        <f>IF(D6L1631C20=0,0,D6L1631C18/D6L1631C20)</f>
        <v>3.5166933763771488E-2</v>
      </c>
      <c r="AT38" s="16" t="s">
        <v>40813</v>
      </c>
      <c r="AU38" s="33">
        <f>IF(D6L1631C5=0,0,D6L1631C18/D6L1631C5)</f>
        <v>6.0876136766121206E-2</v>
      </c>
      <c r="AV38" s="16" t="s">
        <v>40814</v>
      </c>
      <c r="AW38" s="33">
        <f>CHOOSE(MIN(D6L1631C9,RUN_YEARS),B7L812C1,B7L812C10,B7L812C19,B7L812C28,B7L812C37)</f>
        <v>2848.555314946957</v>
      </c>
      <c r="AX38" s="16" t="s">
        <v>40815</v>
      </c>
      <c r="AY38" s="33">
        <f>IF(D6L1631C23=0,0,D6L1631C19/D6L1631C23)</f>
        <v>3.5166933763771488E-2</v>
      </c>
      <c r="AZ38" s="16" t="s">
        <v>40816</v>
      </c>
      <c r="BA38" s="33">
        <f>IF(D6L1631C5=0,0,D6L1631C19/D6L1631C5)</f>
        <v>0.43912386323387881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210630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5905.8045873482624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394.89778957017006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2848.555314946957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12189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12189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4875.6000000000004</v>
      </c>
      <c r="R40" s="16" t="s">
        <v>40840</v>
      </c>
      <c r="S40" s="15">
        <f>D6L1633C5-D6L1633C7</f>
        <v>7313.4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4544.3158185463662</v>
      </c>
      <c r="X40" s="16" t="s">
        <v>40842</v>
      </c>
      <c r="Y40" s="33">
        <f>D6L1633C7-D6L1633C10</f>
        <v>331.28418145363412</v>
      </c>
      <c r="Z40" s="16" t="s">
        <v>40843</v>
      </c>
      <c r="AA40" s="33">
        <f>CHOOSE(MIN(D6L1633C9,RUN_YEARS),B7L812C7,B7L812C16,B7L812C25,B7L812C34,B7L812C43)</f>
        <v>210630</v>
      </c>
      <c r="AB40" s="16" t="s">
        <v>40844</v>
      </c>
      <c r="AC40" s="33">
        <f>IF(D6L1633C12=0,0,D6L1633C10/D6L1633C12)</f>
        <v>2.1574874512397885E-2</v>
      </c>
      <c r="AD40" s="16" t="s">
        <v>40845</v>
      </c>
      <c r="AE40" s="33">
        <f>IF(D6L1633C5=0,0,D6L1633C10/D6L1633C5)</f>
        <v>0.37282105328955339</v>
      </c>
      <c r="AF40" s="16" t="s">
        <v>40846</v>
      </c>
      <c r="AG40" s="33">
        <f>CHOOSE(MIN(D6L1633C9,RUN_YEARS),B7L812C5,B7L812C14,B7L812C23,B7L812C32,B7L812C41)</f>
        <v>5905.8045873482624</v>
      </c>
      <c r="AH40" s="16" t="s">
        <v>40847</v>
      </c>
      <c r="AI40" s="33">
        <f>IF(D6L1633C15=0,0,D6L1633C11/D6L1633C15)</f>
        <v>5.6094673732234424E-2</v>
      </c>
      <c r="AJ40" s="16" t="s">
        <v>40848</v>
      </c>
      <c r="AK40" s="33">
        <f>IF(D6L1633C5=0,0,D6L1633C11/D6L1633C5)</f>
        <v>2.7178946710446641E-2</v>
      </c>
      <c r="AL40" s="16" t="s">
        <v>40849</v>
      </c>
      <c r="AM40" s="33">
        <f>D6L1633C8*CHOOSE(MIN(D6L1633C9,RUN_YEARS),B7L812C4,B7L812C13,B7L812C22,B7L812C31,B7L812C40)</f>
        <v>890.42307725070157</v>
      </c>
      <c r="AN40" s="16" t="s">
        <v>40850</v>
      </c>
      <c r="AO40" s="33">
        <f>D6L1633C8-D6L1633C18</f>
        <v>6422.976922749298</v>
      </c>
      <c r="AP40" s="16" t="s">
        <v>40851</v>
      </c>
      <c r="AQ40" s="33">
        <f>CHOOSE(MIN(D6L1633C9,RUN_YEARS),B7L812C2,B7L812C11,B7L812C20,B7L812C29,B7L812C38)</f>
        <v>394.89778957017006</v>
      </c>
      <c r="AR40" s="16" t="s">
        <v>40852</v>
      </c>
      <c r="AS40" s="33">
        <f>IF(D6L1633C20=0,0,D6L1633C18/D6L1633C20)</f>
        <v>2.2548190969108495</v>
      </c>
      <c r="AT40" s="16" t="s">
        <v>40853</v>
      </c>
      <c r="AU40" s="33">
        <f>IF(D6L1633C5=0,0,D6L1633C18/D6L1633C5)</f>
        <v>7.3051364119345444E-2</v>
      </c>
      <c r="AV40" s="16" t="s">
        <v>40854</v>
      </c>
      <c r="AW40" s="33">
        <f>CHOOSE(MIN(D6L1633C9,RUN_YEARS),B7L812C1,B7L812C10,B7L812C19,B7L812C28,B7L812C37)</f>
        <v>2848.555314946957</v>
      </c>
      <c r="AX40" s="16" t="s">
        <v>40855</v>
      </c>
      <c r="AY40" s="33">
        <f>IF(D6L1633C23=0,0,D6L1633C19/D6L1633C23)</f>
        <v>2.2548190969108495</v>
      </c>
      <c r="AZ40" s="16" t="s">
        <v>40856</v>
      </c>
      <c r="BA40" s="33">
        <f>IF(D6L1633C5=0,0,D6L1633C19/D6L1633C5)</f>
        <v>0.52694863588065455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15521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15521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15521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210630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5905.8045873482624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1889.7170374939344</v>
      </c>
      <c r="AN41" s="16" t="s">
        <v>40869</v>
      </c>
      <c r="AO41" s="33">
        <f>D6L1634C8-D6L1634C18</f>
        <v>13631.282962506066</v>
      </c>
      <c r="AP41" s="16" t="s">
        <v>40870</v>
      </c>
      <c r="AQ41" s="33">
        <f>CHOOSE(MIN(D6L1634C9,RUN_YEARS),B7L812C2,B7L812C11,B7L812C20,B7L812C29,B7L812C38)</f>
        <v>394.89778957017006</v>
      </c>
      <c r="AR41" s="16" t="s">
        <v>40871</v>
      </c>
      <c r="AS41" s="33">
        <f>IF(D6L1634C20=0,0,D6L1634C18/D6L1634C20)</f>
        <v>4.7853320211055461</v>
      </c>
      <c r="AT41" s="16" t="s">
        <v>40872</v>
      </c>
      <c r="AU41" s="33">
        <f>IF(D6L1634C5=0,0,D6L1634C18/D6L1634C5)</f>
        <v>0.12175227353224241</v>
      </c>
      <c r="AV41" s="16" t="s">
        <v>40873</v>
      </c>
      <c r="AW41" s="33">
        <f>CHOOSE(MIN(D6L1634C9,RUN_YEARS),B7L812C1,B7L812C10,B7L812C19,B7L812C28,B7L812C37)</f>
        <v>2848.555314946957</v>
      </c>
      <c r="AX41" s="16" t="s">
        <v>40874</v>
      </c>
      <c r="AY41" s="33">
        <f>IF(D6L1634C23=0,0,D6L1634C19/D6L1634C23)</f>
        <v>4.7853320211055461</v>
      </c>
      <c r="AZ41" s="16" t="s">
        <v>40875</v>
      </c>
      <c r="BA41" s="33">
        <f>IF(D6L1634C5=0,0,D6L1634C19/D6L1634C5)</f>
        <v>0.87824772646775762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210630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5905.8045873482624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394.89778957017006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2848.555314946957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-10068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-10068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-10068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210630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5905.8045873482624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-1225.8018899226165</v>
      </c>
      <c r="AN43" s="16" t="s">
        <v>40910</v>
      </c>
      <c r="AO43" s="33">
        <f>D6L1636C8-D6L1636C18</f>
        <v>-8842.1981100773828</v>
      </c>
      <c r="AP43" s="16" t="s">
        <v>40911</v>
      </c>
      <c r="AQ43" s="33">
        <f>CHOOSE(MIN(D6L1636C9,RUN_YEARS),B7L812C2,B7L812C11,B7L812C20,B7L812C29,B7L812C38)</f>
        <v>394.89778957017006</v>
      </c>
      <c r="AR43" s="16" t="s">
        <v>40912</v>
      </c>
      <c r="AS43" s="33">
        <f>IF(D6L1636C20=0,0,D6L1636C18/D6L1636C20)</f>
        <v>-3.1040991423549147</v>
      </c>
      <c r="AT43" s="16" t="s">
        <v>40913</v>
      </c>
      <c r="AU43" s="33">
        <f>IF(D6L1636C5=0,0,D6L1636C18/D6L1636C5)</f>
        <v>0.1217522735322424</v>
      </c>
      <c r="AV43" s="16" t="s">
        <v>40914</v>
      </c>
      <c r="AW43" s="33">
        <f>CHOOSE(MIN(D6L1636C9,RUN_YEARS),B7L812C1,B7L812C10,B7L812C19,B7L812C28,B7L812C37)</f>
        <v>2848.555314946957</v>
      </c>
      <c r="AX43" s="16" t="s">
        <v>40915</v>
      </c>
      <c r="AY43" s="33">
        <f>IF(D6L1636C23=0,0,D6L1636C19/D6L1636C23)</f>
        <v>-3.1040991423549147</v>
      </c>
      <c r="AZ43" s="16" t="s">
        <v>40916</v>
      </c>
      <c r="BA43" s="33">
        <f>IF(D6L1636C5=0,0,D6L1636C19/D6L1636C5)</f>
        <v>0.87824772646775751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18098.249201969811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17870.124600984906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4989.6623004924531</v>
      </c>
      <c r="R44" s="16" t="s">
        <v>40920</v>
      </c>
      <c r="S44" s="15">
        <f>SUM(D6L1629C8:D6L1636C8)</f>
        <v>12880.462300492451</v>
      </c>
      <c r="U44" s="21" t="str">
        <f>NULL_VALUE</f>
        <v>n/a</v>
      </c>
      <c r="V44" s="16" t="s">
        <v>40921</v>
      </c>
      <c r="W44" s="33">
        <f>SUM(D6L1629C10:D6L1636C10)</f>
        <v>4650.6278860719303</v>
      </c>
      <c r="X44" s="16" t="s">
        <v>40922</v>
      </c>
      <c r="Y44" s="33">
        <f>SUM(D6L1629C11:D6L1636C11)</f>
        <v>339.03441442052247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2.2079608251777672E-2</v>
      </c>
      <c r="AD44" s="16" t="s">
        <v>40924</v>
      </c>
      <c r="AE44" s="33">
        <f>IF(D6L1637C5=0,0,D6L1637C10/D6L1637C5)</f>
        <v>0.26024596861600019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5.7406981454621871E-2</v>
      </c>
      <c r="AJ44" s="16" t="s">
        <v>40926</v>
      </c>
      <c r="AK44" s="33">
        <f>IF(D6L1637C5=0,0,D6L1637C11/D6L1637C5)</f>
        <v>1.8972134889414072E-2</v>
      </c>
      <c r="AL44" s="16" t="s">
        <v>40927</v>
      </c>
      <c r="AM44" s="33">
        <f>SUM(D6L1629C18:D6L1636C18)</f>
        <v>1568.2255692312935</v>
      </c>
      <c r="AN44" s="16" t="s">
        <v>40928</v>
      </c>
      <c r="AO44" s="33">
        <f>SUM(D6L1629C19:D6L1636C19)</f>
        <v>11312.236731261159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3.9712189094252524</v>
      </c>
      <c r="AT44" s="16" t="s">
        <v>40930</v>
      </c>
      <c r="AU44" s="33">
        <f>IF(D6L1637C5=0,0,D6L1637C18/D6L1637C5)</f>
        <v>8.7756834619097251E-2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3.9712189094252524</v>
      </c>
      <c r="AZ44" s="16" t="s">
        <v>40932</v>
      </c>
      <c r="BA44" s="33">
        <f>IF(D6L1637C5=0,0,D6L1637C19/D6L1637C5)</f>
        <v>0.63302506187548846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988.38336835270184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494.19168417635092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247.09584208817546</v>
      </c>
      <c r="R45" s="16" t="s">
        <v>40937</v>
      </c>
      <c r="S45" s="15">
        <f>D6L1638C5-D6L1638C7</f>
        <v>247.09584208817546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230.3063302769568</v>
      </c>
      <c r="X45" s="16" t="s">
        <v>40939</v>
      </c>
      <c r="Y45" s="33">
        <f>D6L1638C7-D6L1638C10</f>
        <v>16.789511811218659</v>
      </c>
      <c r="Z45" s="16" t="s">
        <v>40940</v>
      </c>
      <c r="AA45" s="33">
        <f>CHOOSE(MIN(D6L1638C9,RUN_YEARS),B7L812C7,B7L812C16,B7L812C25,B7L812C34,B7L812C43)</f>
        <v>210630</v>
      </c>
      <c r="AB45" s="16" t="s">
        <v>40941</v>
      </c>
      <c r="AC45" s="33">
        <f>IF(D6L1638C12=0,0,D6L1638C10/D6L1638C12)</f>
        <v>1.0934165611591739E-3</v>
      </c>
      <c r="AD45" s="16" t="s">
        <v>40942</v>
      </c>
      <c r="AE45" s="33">
        <f>IF(D6L1638C5=0,0,D6L1638C10/D6L1638C5)</f>
        <v>0.46602631661194166</v>
      </c>
      <c r="AF45" s="16" t="s">
        <v>40943</v>
      </c>
      <c r="AG45" s="33">
        <f>CHOOSE(MIN(D6L1638C9,RUN_YEARS),B7L812C5,B7L812C14,B7L812C23,B7L812C32,B7L812C41)</f>
        <v>5905.8045873482624</v>
      </c>
      <c r="AH45" s="16" t="s">
        <v>40944</v>
      </c>
      <c r="AI45" s="33">
        <f>IF(D6L1638C15=0,0,D6L1638C11/D6L1638C15)</f>
        <v>2.8428830590138507E-3</v>
      </c>
      <c r="AJ45" s="16" t="s">
        <v>40945</v>
      </c>
      <c r="AK45" s="33">
        <f>IF(D6L1638C5=0,0,D6L1638C11/D6L1638C5)</f>
        <v>3.3973683388058326E-2</v>
      </c>
      <c r="AL45" s="16" t="s">
        <v>40946</v>
      </c>
      <c r="AM45" s="33">
        <f>D6L1638C8*CHOOSE(MIN(D6L1638C9,RUN_YEARS),B7L812C4,B7L812C13,B7L812C22,B7L812C31,B7L812C40)</f>
        <v>30.084480554599317</v>
      </c>
      <c r="AN45" s="16" t="s">
        <v>40947</v>
      </c>
      <c r="AO45" s="33">
        <f>D6L1638C8-D6L1638C18</f>
        <v>217.01136153357615</v>
      </c>
      <c r="AP45" s="16" t="s">
        <v>40948</v>
      </c>
      <c r="AQ45" s="33">
        <f>CHOOSE(MIN(D6L1638C9,RUN_YEARS),B7L812C2,B7L812C11,B7L812C20,B7L812C29,B7L812C38)</f>
        <v>394.89778957017006</v>
      </c>
      <c r="AR45" s="16" t="s">
        <v>40949</v>
      </c>
      <c r="AS45" s="33">
        <f>IF(D6L1638C20=0,0,D6L1638C18/D6L1638C20)</f>
        <v>7.6182955056155244E-2</v>
      </c>
      <c r="AT45" s="16" t="s">
        <v>40950</v>
      </c>
      <c r="AU45" s="33">
        <f>IF(D6L1638C5=0,0,D6L1638C18/D6L1638C5)</f>
        <v>6.0876136766121206E-2</v>
      </c>
      <c r="AV45" s="16" t="s">
        <v>40951</v>
      </c>
      <c r="AW45" s="33">
        <f>CHOOSE(MIN(D6L1638C9,RUN_YEARS),B7L812C1,B7L812C10,B7L812C19,B7L812C28,B7L812C37)</f>
        <v>2848.555314946957</v>
      </c>
      <c r="AX45" s="16" t="s">
        <v>40952</v>
      </c>
      <c r="AY45" s="33">
        <f>IF(D6L1638C23=0,0,D6L1638C19/D6L1638C23)</f>
        <v>7.6182955056155244E-2</v>
      </c>
      <c r="AZ45" s="16" t="s">
        <v>40953</v>
      </c>
      <c r="BA45" s="33">
        <f>IF(D6L1638C5=0,0,D6L1638C19/D6L1638C5)</f>
        <v>0.43912386323387881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42581.122904209878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42581.122904209878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17032.449161683951</v>
      </c>
      <c r="R46" s="16" t="s">
        <v>40957</v>
      </c>
      <c r="S46" s="15">
        <f>D6L1639C5-D6L1639C7</f>
        <v>25548.673742525927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15875.139091399451</v>
      </c>
      <c r="X46" s="16" t="s">
        <v>40959</v>
      </c>
      <c r="Y46" s="33">
        <f>D6L1639C7-D6L1639C10</f>
        <v>1157.3100702845004</v>
      </c>
      <c r="Z46" s="16" t="s">
        <v>40960</v>
      </c>
      <c r="AA46" s="33">
        <f>CHOOSE(MIN(D6L1639C9,RUN_YEARS),B7L812C7,B7L812C16,B7L812C25,B7L812C34,B7L812C43)</f>
        <v>210630</v>
      </c>
      <c r="AB46" s="16" t="s">
        <v>40961</v>
      </c>
      <c r="AC46" s="33">
        <f>IF(D6L1639C12=0,0,D6L1639C10/D6L1639C12)</f>
        <v>7.5369791062049329E-2</v>
      </c>
      <c r="AD46" s="16" t="s">
        <v>40962</v>
      </c>
      <c r="AE46" s="33">
        <f>IF(D6L1639C5=0,0,D6L1639C10/D6L1639C5)</f>
        <v>0.37282105328955334</v>
      </c>
      <c r="AF46" s="16" t="s">
        <v>40963</v>
      </c>
      <c r="AG46" s="33">
        <f>CHOOSE(MIN(D6L1639C9,RUN_YEARS),B7L812C5,B7L812C14,B7L812C23,B7L812C32,B7L812C41)</f>
        <v>5905.8045873482624</v>
      </c>
      <c r="AH46" s="16" t="s">
        <v>40964</v>
      </c>
      <c r="AI46" s="33">
        <f>IF(D6L1639C15=0,0,D6L1639C11/D6L1639C15)</f>
        <v>0.19596145676132823</v>
      </c>
      <c r="AJ46" s="16" t="s">
        <v>40965</v>
      </c>
      <c r="AK46" s="33">
        <f>IF(D6L1639C5=0,0,D6L1639C11/D6L1639C5)</f>
        <v>2.7178946710446669E-2</v>
      </c>
      <c r="AL46" s="16" t="s">
        <v>40966</v>
      </c>
      <c r="AM46" s="33">
        <f>D6L1639C8*CHOOSE(MIN(D6L1639C9,RUN_YEARS),B7L812C4,B7L812C13,B7L812C22,B7L812C31,B7L812C40)</f>
        <v>3110.6091138860361</v>
      </c>
      <c r="AN46" s="16" t="s">
        <v>40967</v>
      </c>
      <c r="AO46" s="33">
        <f>D6L1639C8-D6L1639C18</f>
        <v>22438.064628639891</v>
      </c>
      <c r="AP46" s="16" t="s">
        <v>40968</v>
      </c>
      <c r="AQ46" s="33">
        <f>CHOOSE(MIN(D6L1639C9,RUN_YEARS),B7L812C2,B7L812C11,B7L812C20,B7L812C29,B7L812C38)</f>
        <v>394.89778957017006</v>
      </c>
      <c r="AR46" s="16" t="s">
        <v>40969</v>
      </c>
      <c r="AS46" s="33">
        <f>IF(D6L1639C20=0,0,D6L1639C18/D6L1639C20)</f>
        <v>7.8769980385856444</v>
      </c>
      <c r="AT46" s="16" t="s">
        <v>40970</v>
      </c>
      <c r="AU46" s="33">
        <f>IF(D6L1639C5=0,0,D6L1639C18/D6L1639C5)</f>
        <v>7.3051364119345444E-2</v>
      </c>
      <c r="AV46" s="16" t="s">
        <v>40971</v>
      </c>
      <c r="AW46" s="33">
        <f>CHOOSE(MIN(D6L1639C9,RUN_YEARS),B7L812C1,B7L812C10,B7L812C19,B7L812C28,B7L812C37)</f>
        <v>2848.555314946957</v>
      </c>
      <c r="AX46" s="16" t="s">
        <v>40972</v>
      </c>
      <c r="AY46" s="33">
        <f>IF(D6L1639C23=0,0,D6L1639C19/D6L1639C23)</f>
        <v>7.8769980385856444</v>
      </c>
      <c r="AZ46" s="16" t="s">
        <v>40973</v>
      </c>
      <c r="BA46" s="33">
        <f>IF(D6L1639C5=0,0,D6L1639C19/D6L1639C5)</f>
        <v>0.52694863588065455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43569.506272562583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43075.314588386231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17279.545003772128</v>
      </c>
      <c r="R47" s="16" t="s">
        <v>40977</v>
      </c>
      <c r="S47" s="15">
        <f>SUM(D6L1638C8:D6L1639C8)</f>
        <v>25795.769584614103</v>
      </c>
      <c r="U47" s="21" t="str">
        <f>NULL_VALUE</f>
        <v>n/a</v>
      </c>
      <c r="V47" s="16" t="s">
        <v>40978</v>
      </c>
      <c r="W47" s="33">
        <f>SUM(D6L1638C10:D6L1639C10)</f>
        <v>16105.445421676408</v>
      </c>
      <c r="X47" s="16" t="s">
        <v>40979</v>
      </c>
      <c r="Y47" s="33">
        <f>SUM(D6L1638C11:D6L1639C11)</f>
        <v>1174.0995820957191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7.6463207623208504E-2</v>
      </c>
      <c r="AD47" s="16" t="s">
        <v>40981</v>
      </c>
      <c r="AE47" s="33">
        <f>IF(D6L1640C5=0,0,D6L1640C10/D6L1640C5)</f>
        <v>0.37389037260841468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0.19880433982034207</v>
      </c>
      <c r="AJ47" s="16" t="s">
        <v>40983</v>
      </c>
      <c r="AK47" s="33">
        <f>IF(D6L1640C5=0,0,D6L1640C11/D6L1640C5)</f>
        <v>2.7256900926088061E-2</v>
      </c>
      <c r="AL47" s="16" t="s">
        <v>40984</v>
      </c>
      <c r="AM47" s="33">
        <f>SUM(D6L1638C18:D6L1639C18)</f>
        <v>3140.6935944406355</v>
      </c>
      <c r="AN47" s="16" t="s">
        <v>40985</v>
      </c>
      <c r="AO47" s="33">
        <f>SUM(D6L1638C19:D6L1639C19)</f>
        <v>22655.075990173467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7.9531809936417996</v>
      </c>
      <c r="AT47" s="16" t="s">
        <v>40987</v>
      </c>
      <c r="AU47" s="33">
        <f>IF(D6L1640C5=0,0,D6L1640C18/D6L1640C5)</f>
        <v>7.2911680958156366E-2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7.9531809936417996</v>
      </c>
      <c r="AZ47" s="16" t="s">
        <v>40989</v>
      </c>
      <c r="BA47" s="33">
        <f>IF(D6L1640C5=0,0,D6L1640C19/D6L1640C5)</f>
        <v>0.52594104550734089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61667.755474532394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60945.439189371136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22269.207304264579</v>
      </c>
      <c r="R48" s="16" t="s">
        <v>40994</v>
      </c>
      <c r="S48" s="15">
        <f>SUM(D6L1628C8,D6L1637C8,D6L1640C8)</f>
        <v>38676.23188510655</v>
      </c>
      <c r="U48" s="21" t="str">
        <f>NULL_VALUE</f>
        <v>n/a</v>
      </c>
      <c r="V48" s="16" t="s">
        <v>40995</v>
      </c>
      <c r="W48" s="33">
        <f>SUM(D6L1628C10,D6L1637C10,D6L1640C10)</f>
        <v>20756.073307748338</v>
      </c>
      <c r="X48" s="16" t="s">
        <v>40996</v>
      </c>
      <c r="Y48" s="33">
        <f>SUM(D6L1628C11,D6L1637C11,D6L1640C11)</f>
        <v>1513.1339965162415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9.8542815874986173E-2</v>
      </c>
      <c r="AD48" s="16" t="s">
        <v>40998</v>
      </c>
      <c r="AE48" s="33">
        <f>IF(D6L1641C5=0,0,D6L1641C10/D6L1641C5)</f>
        <v>0.34056811442862145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0.25621132127496393</v>
      </c>
      <c r="AJ48" s="16" t="s">
        <v>41000</v>
      </c>
      <c r="AK48" s="33">
        <f>IF(D6L1641C5=0,0,D6L1641C11/D6L1641C5)</f>
        <v>2.4827682212849349E-2</v>
      </c>
      <c r="AL48" s="16" t="s">
        <v>41001</v>
      </c>
      <c r="AM48" s="33">
        <f>SUM(D6L1628C18,D6L1637C18,D6L1640C18)</f>
        <v>4708.9191636719288</v>
      </c>
      <c r="AN48" s="16" t="s">
        <v>41002</v>
      </c>
      <c r="AO48" s="33">
        <f>SUM(D6L1628C19,D6L1637C19,D6L1640C19)</f>
        <v>33967.312721434624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11.924399903067052</v>
      </c>
      <c r="AT48" s="16" t="s">
        <v>41004</v>
      </c>
      <c r="AU48" s="33">
        <f>IF(D6L1641C5=0,0,D6L1641C18/D6L1641C5)</f>
        <v>7.7264504552018429E-2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11.924399903067052</v>
      </c>
      <c r="AZ48" s="16" t="s">
        <v>41006</v>
      </c>
      <c r="BA48" s="33">
        <f>IF(D6L1641C5=0,0,D6L1641C19/D6L1641C5)</f>
        <v>0.55733969880651069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1526.0130099999999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1312.3711885999999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656.18559429999993</v>
      </c>
      <c r="R8" s="16" t="s">
        <v>41016</v>
      </c>
      <c r="S8" s="15">
        <f>D6L1701C5-D6L1701C7</f>
        <v>656.18559429999993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632.19869977607902</v>
      </c>
      <c r="X8" s="16" t="s">
        <v>41018</v>
      </c>
      <c r="Y8" s="33">
        <f>D6L1701C7-D6L1701C10</f>
        <v>23.98689452392091</v>
      </c>
      <c r="Z8" s="16" t="s">
        <v>41019</v>
      </c>
      <c r="AA8" s="33">
        <f>CHOOSE(MIN(D6L1701C9,RUN_YEARS),B7L816C7,B7L816C16,B7L816C25,B7L816C34,B7L816C43)</f>
        <v>7898934.333333334</v>
      </c>
      <c r="AB8" s="16" t="s">
        <v>41020</v>
      </c>
      <c r="AC8" s="33">
        <f>IF(D6L1701C12=0,0,D6L1701C10/D6L1701C12)</f>
        <v>8.0035948280797069E-5</v>
      </c>
      <c r="AD8" s="16" t="s">
        <v>41021</v>
      </c>
      <c r="AE8" s="33">
        <f>IF(D6L1701C5=0,0,D6L1701C10/D6L1701C5)</f>
        <v>0.48172247704591148</v>
      </c>
      <c r="AF8" s="16" t="s">
        <v>41022</v>
      </c>
      <c r="AG8" s="33">
        <f>CHOOSE(MIN(D6L1701C9,RUN_YEARS),B7L816C5,B7L816C14,B7L816C23,B7L816C32,B7L816C41)</f>
        <v>115269.81139373843</v>
      </c>
      <c r="AH8" s="16" t="s">
        <v>41023</v>
      </c>
      <c r="AI8" s="33">
        <f>IF(D6L1701C15=0,0,D6L1701C11/D6L1701C15)</f>
        <v>2.0809346553007287E-4</v>
      </c>
      <c r="AJ8" s="16" t="s">
        <v>41024</v>
      </c>
      <c r="AK8" s="33">
        <f>IF(D6L1701C5=0,0,D6L1701C11/D6L1701C5)</f>
        <v>1.8277522954088504E-2</v>
      </c>
      <c r="AL8" s="16" t="s">
        <v>41025</v>
      </c>
      <c r="AM8" s="33">
        <f>D6L1701C8*CHOOSE(MIN(D6L1701C9,RUN_YEARS),B7L816C4,B7L816C13,B7L816C22,B7L816C31,B7L816C40)</f>
        <v>134.80488885515743</v>
      </c>
      <c r="AN8" s="16" t="s">
        <v>41026</v>
      </c>
      <c r="AO8" s="33">
        <f>D6L1701C8-D6L1701C18</f>
        <v>521.38070544484253</v>
      </c>
      <c r="AP8" s="16" t="s">
        <v>41027</v>
      </c>
      <c r="AQ8" s="33">
        <f>CHOOSE(MIN(D6L1701C9,RUN_YEARS),B7L816C2,B7L816C11,B7L816C20,B7L816C29,B7L816C38)</f>
        <v>14419.815452058159</v>
      </c>
      <c r="AR8" s="16" t="s">
        <v>41028</v>
      </c>
      <c r="AS8" s="33">
        <f>IF(D6L1701C20=0,0,D6L1701C18/D6L1701C20)</f>
        <v>9.3485862772201122E-3</v>
      </c>
      <c r="AT8" s="16" t="s">
        <v>41029</v>
      </c>
      <c r="AU8" s="33">
        <f>IF(D6L1701C5=0,0,D6L1701C18/D6L1701C5)</f>
        <v>0.10271856775441972</v>
      </c>
      <c r="AV8" s="16" t="s">
        <v>41030</v>
      </c>
      <c r="AW8" s="33">
        <f>CHOOSE(MIN(D6L1701C9,RUN_YEARS),B7L816C1,B7L816C10,B7L816C19,B7L816C28,B7L816C37)</f>
        <v>55771.074896671955</v>
      </c>
      <c r="AX8" s="16" t="s">
        <v>41031</v>
      </c>
      <c r="AY8" s="33">
        <f>IF(D6L1701C23=0,0,D6L1701C19/D6L1701C23)</f>
        <v>9.3485862772201122E-3</v>
      </c>
      <c r="AZ8" s="16" t="s">
        <v>41032</v>
      </c>
      <c r="BA8" s="33">
        <f>IF(D6L1701C5=0,0,D6L1701C19/D6L1701C5)</f>
        <v>0.39728143224558032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2.4784129763359868</v>
      </c>
      <c r="J9" s="16" t="s">
        <v>41053</v>
      </c>
      <c r="K9" s="21">
        <f>IF(FLOW_THRU_100PCT="Y",1,INDEX(VariabilityMatrix,D6L1702C1,D6L1702C9))</f>
        <v>0.61092672130876635</v>
      </c>
      <c r="L9" s="16" t="s">
        <v>41033</v>
      </c>
      <c r="M9" s="15">
        <f>IF(D6L1702C2&lt;&gt;0,D6L1702C2*D6L1702C4,D6L1702C3*D6L1702C4)</f>
        <v>1.5141287136820456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0.7570643568410228</v>
      </c>
      <c r="R9" s="16" t="s">
        <v>41035</v>
      </c>
      <c r="S9" s="15">
        <f>D6L1702C5-D6L1702C7</f>
        <v>0.7570643568410228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0.72986596715413909</v>
      </c>
      <c r="X9" s="16" t="s">
        <v>41037</v>
      </c>
      <c r="Y9" s="33">
        <f>D6L1702C7-D6L1702C10</f>
        <v>2.7198389686883706E-2</v>
      </c>
      <c r="Z9" s="16" t="s">
        <v>41038</v>
      </c>
      <c r="AA9" s="33">
        <f>CHOOSE(MIN(D6L1702C9,RUN_YEARS),B7L816C7,B7L816C16,B7L816C25,B7L816C34,B7L816C43)</f>
        <v>7912086.4000000004</v>
      </c>
      <c r="AB9" s="16" t="s">
        <v>41039</v>
      </c>
      <c r="AC9" s="33">
        <f>IF(D6L1702C12=0,0,D6L1702C10/D6L1702C12)</f>
        <v>9.2246966255846131E-8</v>
      </c>
      <c r="AD9" s="16" t="s">
        <v>41040</v>
      </c>
      <c r="AE9" s="33">
        <f>IF(D6L1702C5=0,0,D6L1702C10/D6L1702C5)</f>
        <v>0.48203693685938831</v>
      </c>
      <c r="AF9" s="16" t="s">
        <v>41041</v>
      </c>
      <c r="AG9" s="33">
        <f>CHOOSE(MIN(D6L1702C9,RUN_YEARS),B7L816C5,B7L816C14,B7L816C23,B7L816C32,B7L816C41)</f>
        <v>113401.22645688549</v>
      </c>
      <c r="AH9" s="16" t="s">
        <v>41042</v>
      </c>
      <c r="AI9" s="33">
        <f>IF(D6L1702C15=0,0,D6L1702C11/D6L1702C15)</f>
        <v>2.3984211226520008E-7</v>
      </c>
      <c r="AJ9" s="16" t="s">
        <v>41043</v>
      </c>
      <c r="AK9" s="33">
        <f>IF(D6L1702C5=0,0,D6L1702C11/D6L1702C5)</f>
        <v>1.7963063140611666E-2</v>
      </c>
      <c r="AL9" s="16" t="s">
        <v>41044</v>
      </c>
      <c r="AM9" s="33">
        <f>D6L1702C8*CHOOSE(MIN(D6L1702C9,RUN_YEARS),B7L816C4,B7L816C13,B7L816C22,B7L816C31,B7L816C40)</f>
        <v>0.15375177628247716</v>
      </c>
      <c r="AN9" s="16" t="s">
        <v>41045</v>
      </c>
      <c r="AO9" s="33">
        <f>D6L1702C8-D6L1702C18</f>
        <v>0.60331258055854564</v>
      </c>
      <c r="AP9" s="16" t="s">
        <v>41046</v>
      </c>
      <c r="AQ9" s="33">
        <f>CHOOSE(MIN(D6L1702C9,RUN_YEARS),B7L816C2,B7L816C11,B7L816C20,B7L816C29,B7L816C38)</f>
        <v>13998.062295348464</v>
      </c>
      <c r="AR9" s="16" t="s">
        <v>41047</v>
      </c>
      <c r="AS9" s="33">
        <f>IF(D6L1702C20=0,0,D6L1702C18/D6L1702C20)</f>
        <v>1.0983789973099967E-5</v>
      </c>
      <c r="AT9" s="16" t="s">
        <v>41048</v>
      </c>
      <c r="AU9" s="33">
        <f>IF(D6L1702C5=0,0,D6L1702C18/D6L1702C5)</f>
        <v>0.10154472000506805</v>
      </c>
      <c r="AV9" s="16" t="s">
        <v>41049</v>
      </c>
      <c r="AW9" s="33">
        <f>CHOOSE(MIN(D6L1702C9,RUN_YEARS),B7L816C1,B7L816C10,B7L816C19,B7L816C28,B7L816C37)</f>
        <v>54927.541589569577</v>
      </c>
      <c r="AX9" s="16" t="s">
        <v>41050</v>
      </c>
      <c r="AY9" s="33">
        <f>IF(D6L1702C23=0,0,D6L1702C19/D6L1702C23)</f>
        <v>1.0983789973099966E-5</v>
      </c>
      <c r="AZ9" s="16" t="s">
        <v>41051</v>
      </c>
      <c r="BA9" s="33">
        <f>IF(D6L1702C5=0,0,D6L1702C19/D6L1702C5)</f>
        <v>0.39845527999493197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0.29510467395011097</v>
      </c>
      <c r="J10" s="16" t="s">
        <v>41074</v>
      </c>
      <c r="K10" s="21">
        <f>IF(FLOW_THRU_100PCT="Y",1,INDEX(VariabilityMatrix,D6L1703C1,D6L1703C9))</f>
        <v>0.61092672130876635</v>
      </c>
      <c r="L10" s="16" t="s">
        <v>41054</v>
      </c>
      <c r="M10" s="15">
        <f>IF(D6L1703C2&lt;&gt;0,D6L1703C2*D6L1703C4,D6L1703C3*D6L1703C4)</f>
        <v>0.18028733089923382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9.0143665449616911E-2</v>
      </c>
      <c r="R10" s="16" t="s">
        <v>41056</v>
      </c>
      <c r="S10" s="15">
        <f>D6L1703C5-D6L1703C7</f>
        <v>9.0143665449616911E-2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8.6905152741221625E-2</v>
      </c>
      <c r="X10" s="16" t="s">
        <v>41058</v>
      </c>
      <c r="Y10" s="33">
        <f>D6L1703C7-D6L1703C10</f>
        <v>3.2385127083952858E-3</v>
      </c>
      <c r="Z10" s="16" t="s">
        <v>41059</v>
      </c>
      <c r="AA10" s="33">
        <f>CHOOSE(MIN(D6L1703C9,RUN_YEARS),B7L816C7,B7L816C16,B7L816C25,B7L816C34,B7L816C43)</f>
        <v>7912086.4000000004</v>
      </c>
      <c r="AB10" s="16" t="s">
        <v>41060</v>
      </c>
      <c r="AC10" s="33">
        <f>IF(D6L1703C12=0,0,D6L1703C10/D6L1703C12)</f>
        <v>1.0983847792817533E-8</v>
      </c>
      <c r="AD10" s="16" t="s">
        <v>41061</v>
      </c>
      <c r="AE10" s="33">
        <f>IF(D6L1703C5=0,0,D6L1703C10/D6L1703C5)</f>
        <v>0.48203693685938831</v>
      </c>
      <c r="AF10" s="16" t="s">
        <v>41062</v>
      </c>
      <c r="AG10" s="33">
        <f>CHOOSE(MIN(D6L1703C9,RUN_YEARS),B7L816C5,B7L816C14,B7L816C23,B7L816C32,B7L816C41)</f>
        <v>113401.22645688549</v>
      </c>
      <c r="AH10" s="16" t="s">
        <v>41063</v>
      </c>
      <c r="AI10" s="33">
        <f>IF(D6L1703C15=0,0,D6L1703C11/D6L1703C15)</f>
        <v>2.8558004261325607E-8</v>
      </c>
      <c r="AJ10" s="16" t="s">
        <v>41064</v>
      </c>
      <c r="AK10" s="33">
        <f>IF(D6L1703C5=0,0,D6L1703C11/D6L1703C5)</f>
        <v>1.7963063140611666E-2</v>
      </c>
      <c r="AL10" s="16" t="s">
        <v>41065</v>
      </c>
      <c r="AM10" s="33">
        <f>D6L1703C8*CHOOSE(MIN(D6L1703C9,RUN_YEARS),B7L816C4,B7L816C13,B7L816C22,B7L816C31,B7L816C40)</f>
        <v>1.8307226536623752E-2</v>
      </c>
      <c r="AN10" s="16" t="s">
        <v>41066</v>
      </c>
      <c r="AO10" s="33">
        <f>D6L1703C8-D6L1703C18</f>
        <v>7.1836438912993156E-2</v>
      </c>
      <c r="AP10" s="16" t="s">
        <v>41067</v>
      </c>
      <c r="AQ10" s="33">
        <f>CHOOSE(MIN(D6L1703C9,RUN_YEARS),B7L816C2,B7L816C11,B7L816C20,B7L816C29,B7L816C38)</f>
        <v>13998.062295348464</v>
      </c>
      <c r="AR10" s="16" t="s">
        <v>41068</v>
      </c>
      <c r="AS10" s="33">
        <f>IF(D6L1703C20=0,0,D6L1703C18/D6L1703C20)</f>
        <v>1.3078400531698747E-6</v>
      </c>
      <c r="AT10" s="16" t="s">
        <v>41069</v>
      </c>
      <c r="AU10" s="33">
        <f>IF(D6L1703C5=0,0,D6L1703C18/D6L1703C5)</f>
        <v>0.10154472000506805</v>
      </c>
      <c r="AV10" s="16" t="s">
        <v>41070</v>
      </c>
      <c r="AW10" s="33">
        <f>CHOOSE(MIN(D6L1703C9,RUN_YEARS),B7L816C1,B7L816C10,B7L816C19,B7L816C28,B7L816C37)</f>
        <v>54927.541589569577</v>
      </c>
      <c r="AX10" s="16" t="s">
        <v>41071</v>
      </c>
      <c r="AY10" s="33">
        <f>IF(D6L1703C23=0,0,D6L1703C19/D6L1703C23)</f>
        <v>1.3078400531698743E-6</v>
      </c>
      <c r="AZ10" s="16" t="s">
        <v>41072</v>
      </c>
      <c r="BA10" s="33">
        <f>IF(D6L1703C5=0,0,D6L1703C19/D6L1703C5)</f>
        <v>0.39845527999493191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-5.9842624319415604E-3</v>
      </c>
      <c r="J11" s="16" t="s">
        <v>41095</v>
      </c>
      <c r="K11" s="21">
        <f>IF(FLOW_THRU_100PCT="Y",1,INDEX(VariabilityMatrix,D6L1704C1,D6L1704C9))</f>
        <v>0.61905176758577873</v>
      </c>
      <c r="L11" s="16" t="s">
        <v>41075</v>
      </c>
      <c r="M11" s="15">
        <f>IF(D6L1704C2&lt;&gt;0,D6L1704C2*D6L1704C4,D6L1704C3*D6L1704C4)</f>
        <v>-3.7045682361905937E-3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-1.8522841180952968E-3</v>
      </c>
      <c r="R11" s="16" t="s">
        <v>41077</v>
      </c>
      <c r="S11" s="15">
        <f>D6L1704C5-D6L1704C7</f>
        <v>-1.8522841180952968E-3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-1.7812787889717877E-3</v>
      </c>
      <c r="X11" s="16" t="s">
        <v>41079</v>
      </c>
      <c r="Y11" s="33">
        <f>D6L1704C7-D6L1704C10</f>
        <v>-7.1005329123509115E-5</v>
      </c>
      <c r="Z11" s="16" t="s">
        <v>41080</v>
      </c>
      <c r="AA11" s="33">
        <f>CHOOSE(MIN(D6L1704C9,RUN_YEARS),B7L816C7,B7L816C16,B7L816C25,B7L816C34,B7L816C43)</f>
        <v>7141545</v>
      </c>
      <c r="AB11" s="16" t="s">
        <v>41081</v>
      </c>
      <c r="AC11" s="33">
        <f>IF(D6L1704C12=0,0,D6L1704C10/D6L1704C12)</f>
        <v>-2.4942484980095873E-10</v>
      </c>
      <c r="AD11" s="16" t="s">
        <v>41082</v>
      </c>
      <c r="AE11" s="33">
        <f>IF(D6L1704C5=0,0,D6L1704C10/D6L1704C5)</f>
        <v>0.48083303516187248</v>
      </c>
      <c r="AF11" s="16" t="s">
        <v>41083</v>
      </c>
      <c r="AG11" s="33">
        <f>CHOOSE(MIN(D6L1704C9,RUN_YEARS),B7L816C5,B7L816C14,B7L816C23,B7L816C32,B7L816C41)</f>
        <v>109490.8626481026</v>
      </c>
      <c r="AH11" s="16" t="s">
        <v>41084</v>
      </c>
      <c r="AI11" s="33">
        <f>IF(D6L1704C15=0,0,D6L1704C11/D6L1704C15)</f>
        <v>-6.4850460948249352E-10</v>
      </c>
      <c r="AJ11" s="16" t="s">
        <v>41085</v>
      </c>
      <c r="AK11" s="33">
        <f>IF(D6L1704C5=0,0,D6L1704C11/D6L1704C5)</f>
        <v>1.91669648381275E-2</v>
      </c>
      <c r="AL11" s="16" t="s">
        <v>41086</v>
      </c>
      <c r="AM11" s="33">
        <f>D6L1704C8*CHOOSE(MIN(D6L1704C9,RUN_YEARS),B7L816C4,B7L816C13,B7L816C22,B7L816C31,B7L816C40)</f>
        <v>-3.7456698766058082E-4</v>
      </c>
      <c r="AN11" s="16" t="s">
        <v>41087</v>
      </c>
      <c r="AO11" s="33">
        <f>D6L1704C8-D6L1704C18</f>
        <v>-1.4777171304347159E-3</v>
      </c>
      <c r="AP11" s="16" t="s">
        <v>41088</v>
      </c>
      <c r="AQ11" s="33">
        <f>CHOOSE(MIN(D6L1704C9,RUN_YEARS),B7L816C2,B7L816C11,B7L816C20,B7L816C29,B7L816C38)</f>
        <v>13389.262377704506</v>
      </c>
      <c r="AR11" s="16" t="s">
        <v>41089</v>
      </c>
      <c r="AS11" s="33">
        <f>IF(D6L1704C20=0,0,D6L1704C18/D6L1704C20)</f>
        <v>-2.7975177205004301E-8</v>
      </c>
      <c r="AT11" s="16" t="s">
        <v>41090</v>
      </c>
      <c r="AU11" s="33">
        <f>IF(D6L1704C5=0,0,D6L1704C18/D6L1704C5)</f>
        <v>0.10110948531096513</v>
      </c>
      <c r="AV11" s="16" t="s">
        <v>41091</v>
      </c>
      <c r="AW11" s="33">
        <f>CHOOSE(MIN(D6L1704C9,RUN_YEARS),B7L816C1,B7L816C10,B7L816C19,B7L816C28,B7L816C37)</f>
        <v>52822.440394421399</v>
      </c>
      <c r="AX11" s="16" t="s">
        <v>41092</v>
      </c>
      <c r="AY11" s="33">
        <f>IF(D6L1704C23=0,0,D6L1704C19/D6L1704C23)</f>
        <v>-2.7975177205004301E-8</v>
      </c>
      <c r="AZ11" s="16" t="s">
        <v>41093</v>
      </c>
      <c r="BA11" s="33">
        <f>IF(D6L1704C5=0,0,D6L1704C19/D6L1704C5)</f>
        <v>0.39889051468903486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10.716636998443988</v>
      </c>
      <c r="J12" s="16" t="s">
        <v>41116</v>
      </c>
      <c r="K12" s="21">
        <f>IF(FLOW_THRU_100PCT="Y",1,INDEX(VariabilityMatrix,D6L1705C1,D6L1705C9))</f>
        <v>0.32581930471580645</v>
      </c>
      <c r="L12" s="16" t="s">
        <v>41096</v>
      </c>
      <c r="M12" s="15">
        <f>IF(D6L1705C2&lt;&gt;0,D6L1705C2*D6L1705C4,D6L1705C3*D6L1705C4)</f>
        <v>3.4916872157247072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1.7458436078623536</v>
      </c>
      <c r="R12" s="16" t="s">
        <v>41098</v>
      </c>
      <c r="S12" s="15">
        <f>D6L1705C5-D6L1705C7</f>
        <v>1.7458436078623536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1.6831222099390239</v>
      </c>
      <c r="X12" s="16" t="s">
        <v>41100</v>
      </c>
      <c r="Y12" s="33">
        <f>D6L1705C7-D6L1705C10</f>
        <v>6.2721397923329647E-2</v>
      </c>
      <c r="Z12" s="16" t="s">
        <v>41101</v>
      </c>
      <c r="AA12" s="33">
        <f>CHOOSE(MIN(D6L1705C9,RUN_YEARS),B7L816C7,B7L816C16,B7L816C25,B7L816C34,B7L816C43)</f>
        <v>7912086.4000000004</v>
      </c>
      <c r="AB12" s="16" t="s">
        <v>41102</v>
      </c>
      <c r="AC12" s="33">
        <f>IF(D6L1705C12=0,0,D6L1705C10/D6L1705C12)</f>
        <v>2.1272798663308629E-7</v>
      </c>
      <c r="AD12" s="16" t="s">
        <v>41103</v>
      </c>
      <c r="AE12" s="33">
        <f>IF(D6L1705C5=0,0,D6L1705C10/D6L1705C5)</f>
        <v>0.48203693685938825</v>
      </c>
      <c r="AF12" s="16" t="s">
        <v>41104</v>
      </c>
      <c r="AG12" s="33">
        <f>CHOOSE(MIN(D6L1705C9,RUN_YEARS),B7L816C5,B7L816C14,B7L816C23,B7L816C32,B7L816C41)</f>
        <v>113401.22645688549</v>
      </c>
      <c r="AH12" s="16" t="s">
        <v>41105</v>
      </c>
      <c r="AI12" s="33">
        <f>IF(D6L1705C15=0,0,D6L1705C11/D6L1705C15)</f>
        <v>5.5309276524602639E-7</v>
      </c>
      <c r="AJ12" s="16" t="s">
        <v>41106</v>
      </c>
      <c r="AK12" s="33">
        <f>IF(D6L1705C5=0,0,D6L1705C11/D6L1705C5)</f>
        <v>1.7963063140611718E-2</v>
      </c>
      <c r="AL12" s="16" t="s">
        <v>41107</v>
      </c>
      <c r="AM12" s="33">
        <f>D6L1705C8*CHOOSE(MIN(D6L1705C9,RUN_YEARS),B7L816C4,B7L816C13,B7L816C22,B7L816C31,B7L816C40)</f>
        <v>0.35456240066604106</v>
      </c>
      <c r="AN12" s="16" t="s">
        <v>41108</v>
      </c>
      <c r="AO12" s="33">
        <f>D6L1705C8-D6L1705C18</f>
        <v>1.3912812071963125</v>
      </c>
      <c r="AP12" s="16" t="s">
        <v>41109</v>
      </c>
      <c r="AQ12" s="33">
        <f>CHOOSE(MIN(D6L1705C9,RUN_YEARS),B7L816C2,B7L816C11,B7L816C20,B7L816C29,B7L816C38)</f>
        <v>13998.062295348464</v>
      </c>
      <c r="AR12" s="16" t="s">
        <v>41110</v>
      </c>
      <c r="AS12" s="33">
        <f>IF(D6L1705C20=0,0,D6L1705C18/D6L1705C20)</f>
        <v>2.5329391538989054E-5</v>
      </c>
      <c r="AT12" s="16" t="s">
        <v>41111</v>
      </c>
      <c r="AU12" s="33">
        <f>IF(D6L1705C5=0,0,D6L1705C18/D6L1705C5)</f>
        <v>0.10154472000506806</v>
      </c>
      <c r="AV12" s="16" t="s">
        <v>41112</v>
      </c>
      <c r="AW12" s="33">
        <f>CHOOSE(MIN(D6L1705C9,RUN_YEARS),B7L816C1,B7L816C10,B7L816C19,B7L816C28,B7L816C37)</f>
        <v>54927.541589569577</v>
      </c>
      <c r="AX12" s="16" t="s">
        <v>41113</v>
      </c>
      <c r="AY12" s="33">
        <f>IF(D6L1705C23=0,0,D6L1705C19/D6L1705C23)</f>
        <v>2.5329391538989047E-5</v>
      </c>
      <c r="AZ12" s="16" t="s">
        <v>41114</v>
      </c>
      <c r="BA12" s="33">
        <f>IF(D6L1705C5=0,0,D6L1705C19/D6L1705C5)</f>
        <v>0.39845527999493197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3.8175490075710306</v>
      </c>
      <c r="J13" s="16" t="s">
        <v>41137</v>
      </c>
      <c r="K13" s="21">
        <f>IF(FLOW_THRU_100PCT="Y",1,INDEX(VariabilityMatrix,D6L1706C1,D6L1706C9))</f>
        <v>0.61092672130876635</v>
      </c>
      <c r="L13" s="16" t="s">
        <v>41117</v>
      </c>
      <c r="M13" s="15">
        <f>IF(D6L1706C2&lt;&gt;0,D6L1706C2*D6L1706C4,D6L1706C3*D6L1706C4)</f>
        <v>2.3322426986309046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1.1661213493154523</v>
      </c>
      <c r="R13" s="16" t="s">
        <v>41119</v>
      </c>
      <c r="S13" s="15">
        <f>D6L1706C5-D6L1706C7</f>
        <v>1.1661213493154523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1.1242271264607147</v>
      </c>
      <c r="X13" s="16" t="s">
        <v>41121</v>
      </c>
      <c r="Y13" s="33">
        <f>D6L1706C7-D6L1706C10</f>
        <v>4.1894222854737651E-2</v>
      </c>
      <c r="Z13" s="16" t="s">
        <v>41122</v>
      </c>
      <c r="AA13" s="33">
        <f>CHOOSE(MIN(D6L1706C9,RUN_YEARS),B7L816C7,B7L816C16,B7L816C25,B7L816C34,B7L816C43)</f>
        <v>7912086.4000000004</v>
      </c>
      <c r="AB13" s="16" t="s">
        <v>41123</v>
      </c>
      <c r="AC13" s="33">
        <f>IF(D6L1706C12=0,0,D6L1706C10/D6L1706C12)</f>
        <v>1.4208984452706616E-7</v>
      </c>
      <c r="AD13" s="16" t="s">
        <v>41124</v>
      </c>
      <c r="AE13" s="33">
        <f>IF(D6L1706C5=0,0,D6L1706C10/D6L1706C5)</f>
        <v>0.48203693685938825</v>
      </c>
      <c r="AF13" s="16" t="s">
        <v>41125</v>
      </c>
      <c r="AG13" s="33">
        <f>CHOOSE(MIN(D6L1706C9,RUN_YEARS),B7L816C5,B7L816C14,B7L816C23,B7L816C32,B7L816C41)</f>
        <v>113401.22645688549</v>
      </c>
      <c r="AH13" s="16" t="s">
        <v>41126</v>
      </c>
      <c r="AI13" s="33">
        <f>IF(D6L1706C15=0,0,D6L1706C11/D6L1706C15)</f>
        <v>3.6943359577037378E-7</v>
      </c>
      <c r="AJ13" s="16" t="s">
        <v>41127</v>
      </c>
      <c r="AK13" s="33">
        <f>IF(D6L1706C5=0,0,D6L1706C11/D6L1706C5)</f>
        <v>1.7963063140611735E-2</v>
      </c>
      <c r="AL13" s="16" t="s">
        <v>41128</v>
      </c>
      <c r="AM13" s="33">
        <f>D6L1706C8*CHOOSE(MIN(D6L1706C9,RUN_YEARS),B7L816C4,B7L816C13,B7L816C22,B7L816C31,B7L816C40)</f>
        <v>0.23682693181633951</v>
      </c>
      <c r="AN13" s="16" t="s">
        <v>41129</v>
      </c>
      <c r="AO13" s="33">
        <f>D6L1706C8-D6L1706C18</f>
        <v>0.92929441749911279</v>
      </c>
      <c r="AP13" s="16" t="s">
        <v>41130</v>
      </c>
      <c r="AQ13" s="33">
        <f>CHOOSE(MIN(D6L1706C9,RUN_YEARS),B7L816C2,B7L816C11,B7L816C20,B7L816C29,B7L816C38)</f>
        <v>13998.062295348464</v>
      </c>
      <c r="AR13" s="16" t="s">
        <v>41131</v>
      </c>
      <c r="AS13" s="33">
        <f>IF(D6L1706C20=0,0,D6L1706C18/D6L1706C20)</f>
        <v>1.6918551069388851E-5</v>
      </c>
      <c r="AT13" s="16" t="s">
        <v>41132</v>
      </c>
      <c r="AU13" s="33">
        <f>IF(D6L1706C5=0,0,D6L1706C18/D6L1706C5)</f>
        <v>0.10154472000506805</v>
      </c>
      <c r="AV13" s="16" t="s">
        <v>41133</v>
      </c>
      <c r="AW13" s="33">
        <f>CHOOSE(MIN(D6L1706C9,RUN_YEARS),B7L816C1,B7L816C10,B7L816C19,B7L816C28,B7L816C37)</f>
        <v>54927.541589569577</v>
      </c>
      <c r="AX13" s="16" t="s">
        <v>41134</v>
      </c>
      <c r="AY13" s="33">
        <f>IF(D6L1706C23=0,0,D6L1706C19/D6L1706C23)</f>
        <v>1.6918551069388848E-5</v>
      </c>
      <c r="AZ13" s="16" t="s">
        <v>41135</v>
      </c>
      <c r="BA13" s="33">
        <f>IF(D6L1706C5=0,0,D6L1706C19/D6L1706C5)</f>
        <v>0.39845527999493197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0.13945757518761109</v>
      </c>
      <c r="J14" s="16" t="s">
        <v>41158</v>
      </c>
      <c r="K14" s="21">
        <f>IF(FLOW_THRU_100PCT="Y",1,INDEX(VariabilityMatrix,D6L1707C1,D6L1707C9))</f>
        <v>0.61905176758577873</v>
      </c>
      <c r="L14" s="16" t="s">
        <v>41138</v>
      </c>
      <c r="M14" s="15">
        <f>IF(D6L1707C2&lt;&gt;0,D6L1707C2*D6L1707C4,D6L1707C3*D6L1707C4)</f>
        <v>8.6331458423117291E-2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4.3165729211558646E-2</v>
      </c>
      <c r="R14" s="16" t="s">
        <v>41140</v>
      </c>
      <c r="S14" s="15">
        <f>D6L1707C5-D6L1707C7</f>
        <v>4.3165729211558646E-2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4.1511017183538487E-2</v>
      </c>
      <c r="X14" s="16" t="s">
        <v>41142</v>
      </c>
      <c r="Y14" s="33">
        <f>D6L1707C7-D6L1707C10</f>
        <v>1.6547120280201583E-3</v>
      </c>
      <c r="Z14" s="16" t="s">
        <v>41143</v>
      </c>
      <c r="AA14" s="33">
        <f>CHOOSE(MIN(D6L1707C9,RUN_YEARS),B7L816C7,B7L816C16,B7L816C25,B7L816C34,B7L816C43)</f>
        <v>7141545</v>
      </c>
      <c r="AB14" s="16" t="s">
        <v>41144</v>
      </c>
      <c r="AC14" s="33">
        <f>IF(D6L1707C12=0,0,D6L1707C10/D6L1707C12)</f>
        <v>5.812610182185856E-9</v>
      </c>
      <c r="AD14" s="16" t="s">
        <v>41145</v>
      </c>
      <c r="AE14" s="33">
        <f>IF(D6L1707C5=0,0,D6L1707C10/D6L1707C5)</f>
        <v>0.48083303516187248</v>
      </c>
      <c r="AF14" s="16" t="s">
        <v>41146</v>
      </c>
      <c r="AG14" s="33">
        <f>CHOOSE(MIN(D6L1707C9,RUN_YEARS),B7L816C5,B7L816C14,B7L816C23,B7L816C32,B7L816C41)</f>
        <v>109490.8626481026</v>
      </c>
      <c r="AH14" s="16" t="s">
        <v>41147</v>
      </c>
      <c r="AI14" s="33">
        <f>IF(D6L1707C15=0,0,D6L1707C11/D6L1707C15)</f>
        <v>1.5112786473683276E-8</v>
      </c>
      <c r="AJ14" s="16" t="s">
        <v>41148</v>
      </c>
      <c r="AK14" s="33">
        <f>IF(D6L1707C5=0,0,D6L1707C11/D6L1707C5)</f>
        <v>1.9166964838127534E-2</v>
      </c>
      <c r="AL14" s="16" t="s">
        <v>41149</v>
      </c>
      <c r="AM14" s="33">
        <f>D6L1707C8*CHOOSE(MIN(D6L1707C9,RUN_YEARS),B7L816C4,B7L816C13,B7L816C22,B7L816C31,B7L816C40)</f>
        <v>8.7289293273063746E-3</v>
      </c>
      <c r="AN14" s="16" t="s">
        <v>41150</v>
      </c>
      <c r="AO14" s="33">
        <f>D6L1707C8-D6L1707C18</f>
        <v>3.4436799884252273E-2</v>
      </c>
      <c r="AP14" s="16" t="s">
        <v>41151</v>
      </c>
      <c r="AQ14" s="33">
        <f>CHOOSE(MIN(D6L1707C9,RUN_YEARS),B7L816C2,B7L816C11,B7L816C20,B7L816C29,B7L816C38)</f>
        <v>13389.262377704506</v>
      </c>
      <c r="AR14" s="16" t="s">
        <v>41152</v>
      </c>
      <c r="AS14" s="33">
        <f>IF(D6L1707C20=0,0,D6L1707C18/D6L1707C20)</f>
        <v>6.5193504175716117E-7</v>
      </c>
      <c r="AT14" s="16" t="s">
        <v>41153</v>
      </c>
      <c r="AU14" s="33">
        <f>IF(D6L1707C5=0,0,D6L1707C18/D6L1707C5)</f>
        <v>0.10110948531096513</v>
      </c>
      <c r="AV14" s="16" t="s">
        <v>41154</v>
      </c>
      <c r="AW14" s="33">
        <f>CHOOSE(MIN(D6L1707C9,RUN_YEARS),B7L816C1,B7L816C10,B7L816C19,B7L816C28,B7L816C37)</f>
        <v>52822.440394421399</v>
      </c>
      <c r="AX14" s="16" t="s">
        <v>41155</v>
      </c>
      <c r="AY14" s="33">
        <f>IF(D6L1707C23=0,0,D6L1707C19/D6L1707C23)</f>
        <v>6.5193504175716117E-7</v>
      </c>
      <c r="AZ14" s="16" t="s">
        <v>41156</v>
      </c>
      <c r="BA14" s="33">
        <f>IF(D6L1707C5=0,0,D6L1707C19/D6L1707C5)</f>
        <v>0.39889051468903491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6.0651308431840134E-2</v>
      </c>
      <c r="J15" s="16" t="s">
        <v>41179</v>
      </c>
      <c r="K15" s="21">
        <f>IF(FLOW_THRU_100PCT="Y",1,INDEX(VariabilityMatrix,D6L1708C1,D6L1708C9))</f>
        <v>0.61905176758577873</v>
      </c>
      <c r="L15" s="16" t="s">
        <v>41159</v>
      </c>
      <c r="M15" s="15">
        <f>IF(D6L1708C2&lt;&gt;0,D6L1708C2*D6L1708C4,D6L1708C3*D6L1708C4)</f>
        <v>3.7546299691120881E-2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1.8773149845560441E-2</v>
      </c>
      <c r="R15" s="16" t="s">
        <v>41161</v>
      </c>
      <c r="S15" s="15">
        <f>D6L1708C5-D6L1708C7</f>
        <v>1.8773149845560441E-2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1.8053501239578929E-2</v>
      </c>
      <c r="X15" s="16" t="s">
        <v>41163</v>
      </c>
      <c r="Y15" s="33">
        <f>D6L1708C7-D6L1708C10</f>
        <v>7.1964860598151131E-4</v>
      </c>
      <c r="Z15" s="16" t="s">
        <v>41164</v>
      </c>
      <c r="AA15" s="33">
        <f>CHOOSE(MIN(D6L1708C9,RUN_YEARS),B7L816C7,B7L816C16,B7L816C25,B7L816C34,B7L816C43)</f>
        <v>7141545</v>
      </c>
      <c r="AB15" s="16" t="s">
        <v>41165</v>
      </c>
      <c r="AC15" s="33">
        <f>IF(D6L1708C12=0,0,D6L1708C10/D6L1708C12)</f>
        <v>2.5279545587935006E-9</v>
      </c>
      <c r="AD15" s="16" t="s">
        <v>41166</v>
      </c>
      <c r="AE15" s="33">
        <f>IF(D6L1708C5=0,0,D6L1708C10/D6L1708C5)</f>
        <v>0.48083303516187248</v>
      </c>
      <c r="AF15" s="16" t="s">
        <v>41167</v>
      </c>
      <c r="AG15" s="33">
        <f>CHOOSE(MIN(D6L1708C9,RUN_YEARS),B7L816C5,B7L816C14,B7L816C23,B7L816C32,B7L816C41)</f>
        <v>109490.8626481026</v>
      </c>
      <c r="AH15" s="16" t="s">
        <v>41168</v>
      </c>
      <c r="AI15" s="33">
        <f>IF(D6L1708C15=0,0,D6L1708C11/D6L1708C15)</f>
        <v>6.5726818528631102E-9</v>
      </c>
      <c r="AJ15" s="16" t="s">
        <v>41169</v>
      </c>
      <c r="AK15" s="33">
        <f>IF(D6L1708C5=0,0,D6L1708C11/D6L1708C5)</f>
        <v>1.91669648381275E-2</v>
      </c>
      <c r="AL15" s="16" t="s">
        <v>41170</v>
      </c>
      <c r="AM15" s="33">
        <f>D6L1708C8*CHOOSE(MIN(D6L1708C9,RUN_YEARS),B7L816C4,B7L816C13,B7L816C22,B7L816C31,B7L816C40)</f>
        <v>3.7962870371004813E-3</v>
      </c>
      <c r="AN15" s="16" t="s">
        <v>41171</v>
      </c>
      <c r="AO15" s="33">
        <f>D6L1708C8-D6L1708C18</f>
        <v>1.4976862808459959E-2</v>
      </c>
      <c r="AP15" s="16" t="s">
        <v>41172</v>
      </c>
      <c r="AQ15" s="33">
        <f>CHOOSE(MIN(D6L1708C9,RUN_YEARS),B7L816C2,B7L816C11,B7L816C20,B7L816C29,B7L816C38)</f>
        <v>13389.262377704506</v>
      </c>
      <c r="AR15" s="16" t="s">
        <v>41173</v>
      </c>
      <c r="AS15" s="33">
        <f>IF(D6L1708C20=0,0,D6L1708C18/D6L1708C20)</f>
        <v>2.8353220140207065E-7</v>
      </c>
      <c r="AT15" s="16" t="s">
        <v>41174</v>
      </c>
      <c r="AU15" s="33">
        <f>IF(D6L1708C5=0,0,D6L1708C18/D6L1708C5)</f>
        <v>0.10110948531096513</v>
      </c>
      <c r="AV15" s="16" t="s">
        <v>41175</v>
      </c>
      <c r="AW15" s="33">
        <f>CHOOSE(MIN(D6L1708C9,RUN_YEARS),B7L816C1,B7L816C10,B7L816C19,B7L816C28,B7L816C37)</f>
        <v>52822.440394421399</v>
      </c>
      <c r="AX15" s="16" t="s">
        <v>41176</v>
      </c>
      <c r="AY15" s="33">
        <f>IF(D6L1708C23=0,0,D6L1708C19/D6L1708C23)</f>
        <v>2.8353220140207065E-7</v>
      </c>
      <c r="AZ15" s="16" t="s">
        <v>41177</v>
      </c>
      <c r="BA15" s="33">
        <f>IF(D6L1708C5=0,0,D6L1708C19/D6L1708C5)</f>
        <v>0.39889051468903486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0.11111319704713113</v>
      </c>
      <c r="J16" s="16" t="s">
        <v>41200</v>
      </c>
      <c r="K16" s="21">
        <f>IF(FLOW_THRU_100PCT="Y",1,INDEX(VariabilityMatrix,D6L1709C1,D6L1709C9))</f>
        <v>0.61905176758577873</v>
      </c>
      <c r="L16" s="16" t="s">
        <v>41180</v>
      </c>
      <c r="M16" s="15">
        <f>IF(D6L1709C2&lt;&gt;0,D6L1709C2*D6L1709C4,D6L1709C3*D6L1709C4)</f>
        <v>6.8784821034133456E-2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3.4392410517066728E-2</v>
      </c>
      <c r="R16" s="16" t="s">
        <v>41182</v>
      </c>
      <c r="S16" s="15">
        <f>D6L1709C5-D6L1709C7</f>
        <v>3.4392410517066728E-2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3.30740142709086E-2</v>
      </c>
      <c r="X16" s="16" t="s">
        <v>41184</v>
      </c>
      <c r="Y16" s="33">
        <f>D6L1709C7-D6L1709C10</f>
        <v>1.3183962461581281E-3</v>
      </c>
      <c r="Z16" s="16" t="s">
        <v>41185</v>
      </c>
      <c r="AA16" s="33">
        <f>CHOOSE(MIN(D6L1709C9,RUN_YEARS),B7L816C7,B7L816C16,B7L816C25,B7L816C34,B7L816C43)</f>
        <v>7141545</v>
      </c>
      <c r="AB16" s="16" t="s">
        <v>41186</v>
      </c>
      <c r="AC16" s="33">
        <f>IF(D6L1709C12=0,0,D6L1709C10/D6L1709C12)</f>
        <v>4.6312127517096932E-9</v>
      </c>
      <c r="AD16" s="16" t="s">
        <v>41187</v>
      </c>
      <c r="AE16" s="33">
        <f>IF(D6L1709C5=0,0,D6L1709C10/D6L1709C5)</f>
        <v>0.48083303516187254</v>
      </c>
      <c r="AF16" s="16" t="s">
        <v>41188</v>
      </c>
      <c r="AG16" s="33">
        <f>CHOOSE(MIN(D6L1709C9,RUN_YEARS),B7L816C5,B7L816C14,B7L816C23,B7L816C32,B7L816C41)</f>
        <v>109490.8626481026</v>
      </c>
      <c r="AH16" s="16" t="s">
        <v>41189</v>
      </c>
      <c r="AI16" s="33">
        <f>IF(D6L1709C15=0,0,D6L1709C11/D6L1709C15)</f>
        <v>1.2041153154445212E-8</v>
      </c>
      <c r="AJ16" s="16" t="s">
        <v>41190</v>
      </c>
      <c r="AK16" s="33">
        <f>IF(D6L1709C5=0,0,D6L1709C11/D6L1709C5)</f>
        <v>1.9166964838127489E-2</v>
      </c>
      <c r="AL16" s="16" t="s">
        <v>41191</v>
      </c>
      <c r="AM16" s="33">
        <f>D6L1709C8*CHOOSE(MIN(D6L1709C9,RUN_YEARS),B7L816C4,B7L816C13,B7L816C22,B7L816C31,B7L816C40)</f>
        <v>6.9547978519680816E-3</v>
      </c>
      <c r="AN16" s="16" t="s">
        <v>41192</v>
      </c>
      <c r="AO16" s="33">
        <f>D6L1709C8-D6L1709C18</f>
        <v>2.7437612665098646E-2</v>
      </c>
      <c r="AP16" s="16" t="s">
        <v>41193</v>
      </c>
      <c r="AQ16" s="33">
        <f>CHOOSE(MIN(D6L1709C9,RUN_YEARS),B7L816C2,B7L816C11,B7L816C20,B7L816C29,B7L816C38)</f>
        <v>13389.262377704506</v>
      </c>
      <c r="AR16" s="16" t="s">
        <v>41194</v>
      </c>
      <c r="AS16" s="33">
        <f>IF(D6L1709C20=0,0,D6L1709C18/D6L1709C20)</f>
        <v>5.1943099296859344E-7</v>
      </c>
      <c r="AT16" s="16" t="s">
        <v>41195</v>
      </c>
      <c r="AU16" s="33">
        <f>IF(D6L1709C5=0,0,D6L1709C18/D6L1709C5)</f>
        <v>0.10110948531096513</v>
      </c>
      <c r="AV16" s="16" t="s">
        <v>41196</v>
      </c>
      <c r="AW16" s="33">
        <f>CHOOSE(MIN(D6L1709C9,RUN_YEARS),B7L816C1,B7L816C10,B7L816C19,B7L816C28,B7L816C37)</f>
        <v>52822.440394421399</v>
      </c>
      <c r="AX16" s="16" t="s">
        <v>41197</v>
      </c>
      <c r="AY16" s="33">
        <f>IF(D6L1709C23=0,0,D6L1709C19/D6L1709C23)</f>
        <v>5.1943099296859344E-7</v>
      </c>
      <c r="AZ16" s="16" t="s">
        <v>41198</v>
      </c>
      <c r="BA16" s="33">
        <f>IF(D6L1709C5=0,0,D6L1709C19/D6L1709C5)</f>
        <v>0.39889051468903486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2.6201365242554939E-2</v>
      </c>
      <c r="J17" s="16" t="s">
        <v>41221</v>
      </c>
      <c r="K17" s="21">
        <f>IF(FLOW_THRU_100PCT="Y",1,INDEX(VariabilityMatrix,D6L1710C1,D6L1710C9))</f>
        <v>0.61905176758577873</v>
      </c>
      <c r="L17" s="16" t="s">
        <v>41201</v>
      </c>
      <c r="M17" s="15">
        <f>IF(D6L1710C2&lt;&gt;0,D6L1710C2*D6L1710C4,D6L1710C3*D6L1710C4)</f>
        <v>1.6220001466564223E-2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8.1100007332821113E-3</v>
      </c>
      <c r="R17" s="16" t="s">
        <v>41203</v>
      </c>
      <c r="S17" s="15">
        <f>D6L1710C5-D6L1710C7</f>
        <v>8.1100007332821113E-3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7.7991125354980977E-3</v>
      </c>
      <c r="X17" s="16" t="s">
        <v>41205</v>
      </c>
      <c r="Y17" s="33">
        <f>D6L1710C7-D6L1710C10</f>
        <v>3.1088819778401361E-4</v>
      </c>
      <c r="Z17" s="16" t="s">
        <v>41206</v>
      </c>
      <c r="AA17" s="33">
        <f>CHOOSE(MIN(D6L1710C9,RUN_YEARS),B7L816C7,B7L816C16,B7L816C25,B7L816C34,B7L816C43)</f>
        <v>7141545</v>
      </c>
      <c r="AB17" s="16" t="s">
        <v>41207</v>
      </c>
      <c r="AC17" s="33">
        <f>IF(D6L1710C12=0,0,D6L1710C10/D6L1710C12)</f>
        <v>1.0920763693987923E-9</v>
      </c>
      <c r="AD17" s="16" t="s">
        <v>41208</v>
      </c>
      <c r="AE17" s="33">
        <f>IF(D6L1710C5=0,0,D6L1710C10/D6L1710C5)</f>
        <v>0.48083303516187248</v>
      </c>
      <c r="AF17" s="16" t="s">
        <v>41209</v>
      </c>
      <c r="AG17" s="33">
        <f>CHOOSE(MIN(D6L1710C9,RUN_YEARS),B7L816C5,B7L816C14,B7L816C23,B7L816C32,B7L816C41)</f>
        <v>109490.8626481026</v>
      </c>
      <c r="AH17" s="16" t="s">
        <v>41210</v>
      </c>
      <c r="AI17" s="33">
        <f>IF(D6L1710C15=0,0,D6L1710C11/D6L1710C15)</f>
        <v>2.8393985604368702E-9</v>
      </c>
      <c r="AJ17" s="16" t="s">
        <v>41211</v>
      </c>
      <c r="AK17" s="33">
        <f>IF(D6L1710C5=0,0,D6L1710C11/D6L1710C5)</f>
        <v>1.9166964838127541E-2</v>
      </c>
      <c r="AL17" s="16" t="s">
        <v>41212</v>
      </c>
      <c r="AM17" s="33">
        <f>D6L1710C8*CHOOSE(MIN(D6L1710C9,RUN_YEARS),B7L816C4,B7L816C13,B7L816C22,B7L816C31,B7L816C40)</f>
        <v>1.6399960000274081E-3</v>
      </c>
      <c r="AN17" s="16" t="s">
        <v>41213</v>
      </c>
      <c r="AO17" s="33">
        <f>D6L1710C8-D6L1710C18</f>
        <v>6.4700047332547032E-3</v>
      </c>
      <c r="AP17" s="16" t="s">
        <v>41214</v>
      </c>
      <c r="AQ17" s="33">
        <f>CHOOSE(MIN(D6L1710C9,RUN_YEARS),B7L816C2,B7L816C11,B7L816C20,B7L816C29,B7L816C38)</f>
        <v>13389.262377704506</v>
      </c>
      <c r="AR17" s="16" t="s">
        <v>41215</v>
      </c>
      <c r="AS17" s="33">
        <f>IF(D6L1710C20=0,0,D6L1710C18/D6L1710C20)</f>
        <v>1.2248591100569452E-7</v>
      </c>
      <c r="AT17" s="16" t="s">
        <v>41216</v>
      </c>
      <c r="AU17" s="33">
        <f>IF(D6L1710C5=0,0,D6L1710C18/D6L1710C5)</f>
        <v>0.10110948531096513</v>
      </c>
      <c r="AV17" s="16" t="s">
        <v>41217</v>
      </c>
      <c r="AW17" s="33">
        <f>CHOOSE(MIN(D6L1710C9,RUN_YEARS),B7L816C1,B7L816C10,B7L816C19,B7L816C28,B7L816C37)</f>
        <v>52822.440394421399</v>
      </c>
      <c r="AX17" s="16" t="s">
        <v>41218</v>
      </c>
      <c r="AY17" s="33">
        <f>IF(D6L1710C23=0,0,D6L1710C19/D6L1710C23)</f>
        <v>1.2248591100569452E-7</v>
      </c>
      <c r="AZ17" s="16" t="s">
        <v>41219</v>
      </c>
      <c r="BA17" s="33">
        <f>IF(D6L1710C5=0,0,D6L1710C19/D6L1710C5)</f>
        <v>0.39889051468903486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3.2347364496981409E-3</v>
      </c>
      <c r="J18" s="16" t="s">
        <v>41242</v>
      </c>
      <c r="K18" s="21">
        <f>IF(FLOW_THRU_100PCT="Y",1,INDEX(VariabilityMatrix,D6L1711C1,D6L1711C9))</f>
        <v>0.61905176758577873</v>
      </c>
      <c r="L18" s="16" t="s">
        <v>41222</v>
      </c>
      <c r="M18" s="15">
        <f>IF(D6L1711C2&lt;&gt;0,D6L1711C2*D6L1711C4,D6L1711C3*D6L1711C4)</f>
        <v>2.0024693168597804E-3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1.0012346584298902E-3</v>
      </c>
      <c r="R18" s="16" t="s">
        <v>41224</v>
      </c>
      <c r="S18" s="15">
        <f>D6L1711C5-D6L1711C7</f>
        <v>1.0012346584298902E-3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9.6285339944420954E-4</v>
      </c>
      <c r="X18" s="16" t="s">
        <v>41226</v>
      </c>
      <c r="Y18" s="33">
        <f>D6L1711C7-D6L1711C10</f>
        <v>3.838125898568065E-5</v>
      </c>
      <c r="Z18" s="16" t="s">
        <v>41227</v>
      </c>
      <c r="AA18" s="33">
        <f>CHOOSE(MIN(D6L1711C9,RUN_YEARS),B7L816C7,B7L816C16,B7L816C25,B7L816C34,B7L816C43)</f>
        <v>7141545</v>
      </c>
      <c r="AB18" s="16" t="s">
        <v>41228</v>
      </c>
      <c r="AC18" s="33">
        <f>IF(D6L1711C12=0,0,D6L1711C10/D6L1711C12)</f>
        <v>1.3482424313565336E-10</v>
      </c>
      <c r="AD18" s="16" t="s">
        <v>41229</v>
      </c>
      <c r="AE18" s="33">
        <f>IF(D6L1711C5=0,0,D6L1711C10/D6L1711C5)</f>
        <v>0.48083303516187248</v>
      </c>
      <c r="AF18" s="16" t="s">
        <v>41230</v>
      </c>
      <c r="AG18" s="33">
        <f>CHOOSE(MIN(D6L1711C9,RUN_YEARS),B7L816C5,B7L816C14,B7L816C23,B7L816C32,B7L816C41)</f>
        <v>109490.8626481026</v>
      </c>
      <c r="AH18" s="16" t="s">
        <v>41231</v>
      </c>
      <c r="AI18" s="33">
        <f>IF(D6L1711C15=0,0,D6L1711C11/D6L1711C15)</f>
        <v>3.5054303215269961E-10</v>
      </c>
      <c r="AJ18" s="16" t="s">
        <v>41232</v>
      </c>
      <c r="AK18" s="33">
        <f>IF(D6L1711C5=0,0,D6L1711C11/D6L1711C5)</f>
        <v>1.916696483812752E-2</v>
      </c>
      <c r="AL18" s="16" t="s">
        <v>41233</v>
      </c>
      <c r="AM18" s="33">
        <f>D6L1711C8*CHOOSE(MIN(D6L1711C9,RUN_YEARS),B7L816C4,B7L816C13,B7L816C22,B7L816C31,B7L816C40)</f>
        <v>2.0246864197869235E-4</v>
      </c>
      <c r="AN18" s="16" t="s">
        <v>41234</v>
      </c>
      <c r="AO18" s="33">
        <f>D6L1711C8-D6L1711C18</f>
        <v>7.9876601645119784E-4</v>
      </c>
      <c r="AP18" s="16" t="s">
        <v>41235</v>
      </c>
      <c r="AQ18" s="33">
        <f>CHOOSE(MIN(D6L1711C9,RUN_YEARS),B7L816C2,B7L816C11,B7L816C20,B7L816C29,B7L816C38)</f>
        <v>13389.262377704506</v>
      </c>
      <c r="AR18" s="16" t="s">
        <v>41236</v>
      </c>
      <c r="AS18" s="33">
        <f>IF(D6L1711C20=0,0,D6L1711C18/D6L1711C20)</f>
        <v>1.5121717408110434E-8</v>
      </c>
      <c r="AT18" s="16" t="s">
        <v>41237</v>
      </c>
      <c r="AU18" s="33">
        <f>IF(D6L1711C5=0,0,D6L1711C18/D6L1711C5)</f>
        <v>0.10110948531096513</v>
      </c>
      <c r="AV18" s="16" t="s">
        <v>41238</v>
      </c>
      <c r="AW18" s="33">
        <f>CHOOSE(MIN(D6L1711C9,RUN_YEARS),B7L816C1,B7L816C10,B7L816C19,B7L816C28,B7L816C37)</f>
        <v>52822.440394421399</v>
      </c>
      <c r="AX18" s="16" t="s">
        <v>41239</v>
      </c>
      <c r="AY18" s="33">
        <f>IF(D6L1711C23=0,0,D6L1711C19/D6L1711C23)</f>
        <v>1.5121717408110434E-8</v>
      </c>
      <c r="AZ18" s="16" t="s">
        <v>41240</v>
      </c>
      <c r="BA18" s="33">
        <f>IF(D6L1711C5=0,0,D6L1711C19/D6L1711C5)</f>
        <v>0.39889051468903486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0.61905176758577873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7141545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109490.8626481026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13389.262377704506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52822.440394421399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0.12393654288163793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0.10658542687820861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5.3292713439104307E-2</v>
      </c>
      <c r="R20" s="16" t="s">
        <v>41266</v>
      </c>
      <c r="S20" s="15">
        <f>D6L1713C5-D6L1713C7</f>
        <v>5.3292713439104307E-2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5.1249794309872872E-2</v>
      </c>
      <c r="X20" s="16" t="s">
        <v>41268</v>
      </c>
      <c r="Y20" s="33">
        <f>D6L1713C7-D6L1713C10</f>
        <v>2.0429191292314353E-3</v>
      </c>
      <c r="Z20" s="16" t="s">
        <v>41269</v>
      </c>
      <c r="AA20" s="33">
        <f>CHOOSE(MIN(D6L1713C9,RUN_YEARS),B7L816C7,B7L816C16,B7L816C25,B7L816C34,B7L816C43)</f>
        <v>7141545</v>
      </c>
      <c r="AB20" s="16" t="s">
        <v>41270</v>
      </c>
      <c r="AC20" s="33">
        <f>IF(D6L1713C12=0,0,D6L1713C10/D6L1713C12)</f>
        <v>7.176289487761104E-9</v>
      </c>
      <c r="AD20" s="16" t="s">
        <v>41271</v>
      </c>
      <c r="AE20" s="33">
        <f>IF(D6L1713C5=0,0,D6L1713C10/D6L1713C5)</f>
        <v>0.48083303516187248</v>
      </c>
      <c r="AF20" s="16" t="s">
        <v>41272</v>
      </c>
      <c r="AG20" s="33">
        <f>CHOOSE(MIN(D6L1713C9,RUN_YEARS),B7L816C5,B7L816C14,B7L816C23,B7L816C32,B7L816C41)</f>
        <v>109490.8626481026</v>
      </c>
      <c r="AH20" s="16" t="s">
        <v>41273</v>
      </c>
      <c r="AI20" s="33">
        <f>IF(D6L1713C15=0,0,D6L1713C11/D6L1713C15)</f>
        <v>1.8658352668178907E-8</v>
      </c>
      <c r="AJ20" s="16" t="s">
        <v>41274</v>
      </c>
      <c r="AK20" s="33">
        <f>IF(D6L1713C5=0,0,D6L1713C11/D6L1713C5)</f>
        <v>1.916696483812751E-2</v>
      </c>
      <c r="AL20" s="16" t="s">
        <v>41275</v>
      </c>
      <c r="AM20" s="33">
        <f>D6L1713C8*CHOOSE(MIN(D6L1713C9,RUN_YEARS),B7L816C4,B7L816C13,B7L816C22,B7L816C31,B7L816C40)</f>
        <v>1.0776797653305182E-2</v>
      </c>
      <c r="AN20" s="16" t="s">
        <v>41276</v>
      </c>
      <c r="AO20" s="33">
        <f>D6L1713C8-D6L1713C18</f>
        <v>4.2515915785799122E-2</v>
      </c>
      <c r="AP20" s="16" t="s">
        <v>41277</v>
      </c>
      <c r="AQ20" s="33">
        <f>CHOOSE(MIN(D6L1713C9,RUN_YEARS),B7L816C2,B7L816C11,B7L816C20,B7L816C29,B7L816C38)</f>
        <v>13389.262377704506</v>
      </c>
      <c r="AR20" s="16" t="s">
        <v>41278</v>
      </c>
      <c r="AS20" s="33">
        <f>IF(D6L1713C20=0,0,D6L1713C18/D6L1713C20)</f>
        <v>8.0488359622039068E-7</v>
      </c>
      <c r="AT20" s="16" t="s">
        <v>41279</v>
      </c>
      <c r="AU20" s="33">
        <f>IF(D6L1713C5=0,0,D6L1713C18/D6L1713C5)</f>
        <v>0.10110948531096513</v>
      </c>
      <c r="AV20" s="16" t="s">
        <v>41280</v>
      </c>
      <c r="AW20" s="33">
        <f>CHOOSE(MIN(D6L1713C9,RUN_YEARS),B7L816C1,B7L816C10,B7L816C19,B7L816C28,B7L816C37)</f>
        <v>52822.440394421399</v>
      </c>
      <c r="AX20" s="16" t="s">
        <v>41281</v>
      </c>
      <c r="AY20" s="33">
        <f>IF(D6L1713C23=0,0,D6L1713C19/D6L1713C23)</f>
        <v>8.0488359622039057E-7</v>
      </c>
      <c r="AZ20" s="16" t="s">
        <v>41282</v>
      </c>
      <c r="BA20" s="33">
        <f>IF(D6L1713C5=0,0,D6L1713C19/D6L1713C5)</f>
        <v>0.39889051468903486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0.36777344026381098</v>
      </c>
      <c r="J21" s="16" t="s">
        <v>41304</v>
      </c>
      <c r="K21" s="21">
        <f>IF(FLOW_THRU_100PCT="Y",1,INDEX(VariabilityMatrix,D6L1714C1,D6L1714C9))</f>
        <v>0.61092672130876635</v>
      </c>
      <c r="L21" s="16" t="s">
        <v>41284</v>
      </c>
      <c r="M21" s="15">
        <f>IF(D6L1714C2&lt;&gt;0,D6L1714C2*D6L1714C4,D6L1714C3*D6L1714C4)</f>
        <v>0.22468262204481548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0.11234131102240774</v>
      </c>
      <c r="R21" s="16" t="s">
        <v>41286</v>
      </c>
      <c r="S21" s="15">
        <f>D6L1714C5-D6L1714C7</f>
        <v>0.11234131102240774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0.10830532289601853</v>
      </c>
      <c r="X21" s="16" t="s">
        <v>41288</v>
      </c>
      <c r="Y21" s="33">
        <f>D6L1714C7-D6L1714C10</f>
        <v>4.0359881263892089E-3</v>
      </c>
      <c r="Z21" s="16" t="s">
        <v>41289</v>
      </c>
      <c r="AA21" s="33">
        <f>CHOOSE(MIN(D6L1714C9,RUN_YEARS),B7L816C7,B7L816C16,B7L816C25,B7L816C34,B7L816C43)</f>
        <v>7912086.4000000004</v>
      </c>
      <c r="AB21" s="16" t="s">
        <v>41290</v>
      </c>
      <c r="AC21" s="33">
        <f>IF(D6L1714C12=0,0,D6L1714C10/D6L1714C12)</f>
        <v>1.3688592037622153E-8</v>
      </c>
      <c r="AD21" s="16" t="s">
        <v>41291</v>
      </c>
      <c r="AE21" s="33">
        <f>IF(D6L1714C5=0,0,D6L1714C10/D6L1714C5)</f>
        <v>0.48203693685938831</v>
      </c>
      <c r="AF21" s="16" t="s">
        <v>41292</v>
      </c>
      <c r="AG21" s="33">
        <f>CHOOSE(MIN(D6L1714C9,RUN_YEARS),B7L816C5,B7L816C14,B7L816C23,B7L816C32,B7L816C41)</f>
        <v>113401.22645688549</v>
      </c>
      <c r="AH21" s="16" t="s">
        <v>41293</v>
      </c>
      <c r="AI21" s="33">
        <f>IF(D6L1714C15=0,0,D6L1714C11/D6L1714C15)</f>
        <v>3.559033929781764E-8</v>
      </c>
      <c r="AJ21" s="16" t="s">
        <v>41294</v>
      </c>
      <c r="AK21" s="33">
        <f>IF(D6L1714C5=0,0,D6L1714C11/D6L1714C5)</f>
        <v>1.7963063140611673E-2</v>
      </c>
      <c r="AL21" s="16" t="s">
        <v>41295</v>
      </c>
      <c r="AM21" s="33">
        <f>D6L1714C8*CHOOSE(MIN(D6L1714C9,RUN_YEARS),B7L816C4,B7L816C13,B7L816C22,B7L816C31,B7L816C40)</f>
        <v>2.2815333945545319E-2</v>
      </c>
      <c r="AN21" s="16" t="s">
        <v>41296</v>
      </c>
      <c r="AO21" s="33">
        <f>D6L1714C8-D6L1714C18</f>
        <v>8.9525977076862426E-2</v>
      </c>
      <c r="AP21" s="16" t="s">
        <v>41297</v>
      </c>
      <c r="AQ21" s="33">
        <f>CHOOSE(MIN(D6L1714C9,RUN_YEARS),B7L816C2,B7L816C11,B7L816C20,B7L816C29,B7L816C38)</f>
        <v>13998.062295348464</v>
      </c>
      <c r="AR21" s="16" t="s">
        <v>41298</v>
      </c>
      <c r="AS21" s="33">
        <f>IF(D6L1714C20=0,0,D6L1714C18/D6L1714C20)</f>
        <v>1.629892299673993E-6</v>
      </c>
      <c r="AT21" s="16" t="s">
        <v>41299</v>
      </c>
      <c r="AU21" s="33">
        <f>IF(D6L1714C5=0,0,D6L1714C18/D6L1714C5)</f>
        <v>0.10154472000506805</v>
      </c>
      <c r="AV21" s="16" t="s">
        <v>41300</v>
      </c>
      <c r="AW21" s="33">
        <f>CHOOSE(MIN(D6L1714C9,RUN_YEARS),B7L816C1,B7L816C10,B7L816C19,B7L816C28,B7L816C37)</f>
        <v>54927.541589569577</v>
      </c>
      <c r="AX21" s="16" t="s">
        <v>41301</v>
      </c>
      <c r="AY21" s="33">
        <f>IF(D6L1714C23=0,0,D6L1714C19/D6L1714C23)</f>
        <v>1.6298922996739926E-6</v>
      </c>
      <c r="AZ21" s="16" t="s">
        <v>41302</v>
      </c>
      <c r="BA21" s="33">
        <f>IF(D6L1714C5=0,0,D6L1714C19/D6L1714C5)</f>
        <v>0.39845527999493197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0.55329905590535111</v>
      </c>
      <c r="J22" s="16" t="s">
        <v>41325</v>
      </c>
      <c r="K22" s="21">
        <f>IF(FLOW_THRU_100PCT="Y",1,INDEX(VariabilityMatrix,D6L1715C1,D6L1715C9))</f>
        <v>0.61691050769121758</v>
      </c>
      <c r="L22" s="16" t="s">
        <v>41305</v>
      </c>
      <c r="M22" s="15">
        <f>IF(D6L1715C2&lt;&gt;0,D6L1715C2*D6L1715C4,D6L1715C3*D6L1715C4)</f>
        <v>0.34133600148364152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0.17066800074182076</v>
      </c>
      <c r="R22" s="16" t="s">
        <v>41307</v>
      </c>
      <c r="S22" s="15">
        <f>D6L1715C5-D6L1715C7</f>
        <v>0.17066800074182076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0.16442922413964672</v>
      </c>
      <c r="X22" s="16" t="s">
        <v>41309</v>
      </c>
      <c r="Y22" s="33">
        <f>D6L1715C7-D6L1715C10</f>
        <v>6.2387766021740343E-3</v>
      </c>
      <c r="Z22" s="16" t="s">
        <v>41310</v>
      </c>
      <c r="AA22" s="33">
        <f>CHOOSE(MIN(D6L1715C9,RUN_YEARS),B7L816C7,B7L816C16,B7L816C25,B7L816C34,B7L816C43)</f>
        <v>7898934.333333334</v>
      </c>
      <c r="AB22" s="16" t="s">
        <v>41311</v>
      </c>
      <c r="AC22" s="33">
        <f>IF(D6L1715C12=0,0,D6L1715C10/D6L1715C12)</f>
        <v>2.0816633890189328E-8</v>
      </c>
      <c r="AD22" s="16" t="s">
        <v>41312</v>
      </c>
      <c r="AE22" s="33">
        <f>IF(D6L1715C5=0,0,D6L1715C10/D6L1715C5)</f>
        <v>0.48172247704591153</v>
      </c>
      <c r="AF22" s="16" t="s">
        <v>41313</v>
      </c>
      <c r="AG22" s="33">
        <f>CHOOSE(MIN(D6L1715C9,RUN_YEARS),B7L816C5,B7L816C14,B7L816C23,B7L816C32,B7L816C41)</f>
        <v>115269.81139373843</v>
      </c>
      <c r="AH22" s="16" t="s">
        <v>41314</v>
      </c>
      <c r="AI22" s="33">
        <f>IF(D6L1715C15=0,0,D6L1715C11/D6L1715C15)</f>
        <v>5.4123248114492279E-8</v>
      </c>
      <c r="AJ22" s="16" t="s">
        <v>41315</v>
      </c>
      <c r="AK22" s="33">
        <f>IF(D6L1715C5=0,0,D6L1715C11/D6L1715C5)</f>
        <v>1.8277522954088472E-2</v>
      </c>
      <c r="AL22" s="16" t="s">
        <v>41316</v>
      </c>
      <c r="AM22" s="33">
        <f>D6L1715C8*CHOOSE(MIN(D6L1715C9,RUN_YEARS),B7L816C4,B7L816C13,B7L816C22,B7L816C31,B7L816C40)</f>
        <v>3.5061545195420138E-2</v>
      </c>
      <c r="AN22" s="16" t="s">
        <v>41317</v>
      </c>
      <c r="AO22" s="33">
        <f>D6L1715C8-D6L1715C18</f>
        <v>0.13560645554640061</v>
      </c>
      <c r="AP22" s="16" t="s">
        <v>41318</v>
      </c>
      <c r="AQ22" s="33">
        <f>CHOOSE(MIN(D6L1715C9,RUN_YEARS),B7L816C2,B7L816C11,B7L816C20,B7L816C29,B7L816C38)</f>
        <v>14419.815452058159</v>
      </c>
      <c r="AR22" s="16" t="s">
        <v>41319</v>
      </c>
      <c r="AS22" s="33">
        <f>IF(D6L1715C20=0,0,D6L1715C18/D6L1715C20)</f>
        <v>2.4314836283439227E-6</v>
      </c>
      <c r="AT22" s="16" t="s">
        <v>41320</v>
      </c>
      <c r="AU22" s="33">
        <f>IF(D6L1715C5=0,0,D6L1715C18/D6L1715C5)</f>
        <v>0.1027185677544197</v>
      </c>
      <c r="AV22" s="16" t="s">
        <v>41321</v>
      </c>
      <c r="AW22" s="33">
        <f>CHOOSE(MIN(D6L1715C9,RUN_YEARS),B7L816C1,B7L816C10,B7L816C19,B7L816C28,B7L816C37)</f>
        <v>55771.074896671955</v>
      </c>
      <c r="AX22" s="16" t="s">
        <v>41322</v>
      </c>
      <c r="AY22" s="33">
        <f>IF(D6L1715C23=0,0,D6L1715C19/D6L1715C23)</f>
        <v>2.4314836283439232E-6</v>
      </c>
      <c r="AZ22" s="16" t="s">
        <v>41323</v>
      </c>
      <c r="BA22" s="33">
        <f>IF(D6L1715C5=0,0,D6L1715C19/D6L1715C5)</f>
        <v>0.39728143224558027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124.18714550995065</v>
      </c>
      <c r="J23" s="16" t="s">
        <v>41346</v>
      </c>
      <c r="K23" s="21">
        <f>IF(FLOW_THRU_100PCT="Y",1,INDEX(VariabilityMatrix,D6L1716C1,D6L1716C9))</f>
        <v>0.32355524390286988</v>
      </c>
      <c r="L23" s="16" t="s">
        <v>41326</v>
      </c>
      <c r="M23" s="15">
        <f>IF(D6L1716C2&lt;&gt;0,D6L1716C2*D6L1716C4,D6L1716C3*D6L1716C4)</f>
        <v>40.181402155073279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20.090701077536639</v>
      </c>
      <c r="R23" s="16" t="s">
        <v>41328</v>
      </c>
      <c r="S23" s="15">
        <f>D6L1716C5-D6L1716C7</f>
        <v>20.090701077536639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19.356284577319826</v>
      </c>
      <c r="X23" s="16" t="s">
        <v>41330</v>
      </c>
      <c r="Y23" s="33">
        <f>D6L1716C7-D6L1716C10</f>
        <v>0.73441650021681326</v>
      </c>
      <c r="Z23" s="16" t="s">
        <v>41331</v>
      </c>
      <c r="AA23" s="33">
        <f>CHOOSE(MIN(D6L1716C9,RUN_YEARS),B7L816C7,B7L816C16,B7L816C25,B7L816C34,B7L816C43)</f>
        <v>7898934.333333334</v>
      </c>
      <c r="AB23" s="16" t="s">
        <v>41332</v>
      </c>
      <c r="AC23" s="33">
        <f>IF(D6L1716C12=0,0,D6L1716C10/D6L1716C12)</f>
        <v>2.450493162810168E-6</v>
      </c>
      <c r="AD23" s="16" t="s">
        <v>41333</v>
      </c>
      <c r="AE23" s="33">
        <f>IF(D6L1716C5=0,0,D6L1716C10/D6L1716C5)</f>
        <v>0.48172247704591148</v>
      </c>
      <c r="AF23" s="16" t="s">
        <v>41334</v>
      </c>
      <c r="AG23" s="33">
        <f>CHOOSE(MIN(D6L1716C9,RUN_YEARS),B7L816C5,B7L816C14,B7L816C23,B7L816C32,B7L816C41)</f>
        <v>115269.81139373843</v>
      </c>
      <c r="AH23" s="16" t="s">
        <v>41335</v>
      </c>
      <c r="AI23" s="33">
        <f>IF(D6L1716C15=0,0,D6L1716C11/D6L1716C15)</f>
        <v>6.3712822233064522E-6</v>
      </c>
      <c r="AJ23" s="16" t="s">
        <v>41336</v>
      </c>
      <c r="AK23" s="33">
        <f>IF(D6L1716C5=0,0,D6L1716C11/D6L1716C5)</f>
        <v>1.8277522954088507E-2</v>
      </c>
      <c r="AL23" s="16" t="s">
        <v>41337</v>
      </c>
      <c r="AM23" s="33">
        <f>D6L1716C8*CHOOSE(MIN(D6L1716C9,RUN_YEARS),B7L816C4,B7L816C13,B7L816C22,B7L816C31,B7L816C40)</f>
        <v>4.1273760797334811</v>
      </c>
      <c r="AN23" s="16" t="s">
        <v>41338</v>
      </c>
      <c r="AO23" s="33">
        <f>D6L1716C8-D6L1716C18</f>
        <v>15.963324997803159</v>
      </c>
      <c r="AP23" s="16" t="s">
        <v>41339</v>
      </c>
      <c r="AQ23" s="33">
        <f>CHOOSE(MIN(D6L1716C9,RUN_YEARS),B7L816C2,B7L816C11,B7L816C20,B7L816C29,B7L816C38)</f>
        <v>14419.815452058159</v>
      </c>
      <c r="AR23" s="16" t="s">
        <v>41340</v>
      </c>
      <c r="AS23" s="33">
        <f>IF(D6L1716C20=0,0,D6L1716C18/D6L1716C20)</f>
        <v>2.8622946621306277E-4</v>
      </c>
      <c r="AT23" s="16" t="s">
        <v>41341</v>
      </c>
      <c r="AU23" s="33">
        <f>IF(D6L1716C5=0,0,D6L1716C18/D6L1716C5)</f>
        <v>0.10271856775441972</v>
      </c>
      <c r="AV23" s="16" t="s">
        <v>41342</v>
      </c>
      <c r="AW23" s="33">
        <f>CHOOSE(MIN(D6L1716C9,RUN_YEARS),B7L816C1,B7L816C10,B7L816C19,B7L816C28,B7L816C37)</f>
        <v>55771.074896671955</v>
      </c>
      <c r="AX23" s="16" t="s">
        <v>41343</v>
      </c>
      <c r="AY23" s="33">
        <f>IF(D6L1716C23=0,0,D6L1716C19/D6L1716C23)</f>
        <v>2.8622946621306277E-4</v>
      </c>
      <c r="AZ23" s="16" t="s">
        <v>41344</v>
      </c>
      <c r="BA23" s="33">
        <f>IF(D6L1716C5=0,0,D6L1716C19/D6L1716C5)</f>
        <v>0.39728143224558032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14.51706697892671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12.484677601876971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6.2423388009384855</v>
      </c>
      <c r="R24" s="16" t="s">
        <v>41349</v>
      </c>
      <c r="S24" s="15">
        <f>D6L1717C5-D6L1717C7</f>
        <v>6.2423388009384855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6.0141498194957848</v>
      </c>
      <c r="X24" s="16" t="s">
        <v>41351</v>
      </c>
      <c r="Y24" s="33">
        <f>D6L1717C7-D6L1717C10</f>
        <v>0.22818898144270072</v>
      </c>
      <c r="Z24" s="16" t="s">
        <v>41352</v>
      </c>
      <c r="AA24" s="33">
        <f>CHOOSE(MIN(D6L1717C9,RUN_YEARS),B7L816C7,B7L816C16,B7L816C25,B7L816C34,B7L816C43)</f>
        <v>7898934.333333334</v>
      </c>
      <c r="AB24" s="16" t="s">
        <v>41353</v>
      </c>
      <c r="AC24" s="33">
        <f>IF(D6L1717C12=0,0,D6L1717C10/D6L1717C12)</f>
        <v>7.6138749427453786E-7</v>
      </c>
      <c r="AD24" s="16" t="s">
        <v>41354</v>
      </c>
      <c r="AE24" s="33">
        <f>IF(D6L1717C5=0,0,D6L1717C10/D6L1717C5)</f>
        <v>0.48172247704591153</v>
      </c>
      <c r="AF24" s="16" t="s">
        <v>41355</v>
      </c>
      <c r="AG24" s="33">
        <f>CHOOSE(MIN(D6L1717C9,RUN_YEARS),B7L816C5,B7L816C14,B7L816C23,B7L816C32,B7L816C41)</f>
        <v>115269.81139373843</v>
      </c>
      <c r="AH24" s="16" t="s">
        <v>41356</v>
      </c>
      <c r="AI24" s="33">
        <f>IF(D6L1717C15=0,0,D6L1717C11/D6L1717C15)</f>
        <v>1.979607485113801E-6</v>
      </c>
      <c r="AJ24" s="16" t="s">
        <v>41357</v>
      </c>
      <c r="AK24" s="33">
        <f>IF(D6L1717C5=0,0,D6L1717C11/D6L1717C5)</f>
        <v>1.8277522954088486E-2</v>
      </c>
      <c r="AL24" s="16" t="s">
        <v>41358</v>
      </c>
      <c r="AM24" s="33">
        <f>D6L1717C8*CHOOSE(MIN(D6L1717C9,RUN_YEARS),B7L816C4,B7L816C13,B7L816C22,B7L816C31,B7L816C40)</f>
        <v>1.2824082021404859</v>
      </c>
      <c r="AN24" s="16" t="s">
        <v>41359</v>
      </c>
      <c r="AO24" s="33">
        <f>D6L1717C8-D6L1717C18</f>
        <v>4.9599305987979996</v>
      </c>
      <c r="AP24" s="16" t="s">
        <v>41360</v>
      </c>
      <c r="AQ24" s="33">
        <f>CHOOSE(MIN(D6L1717C9,RUN_YEARS),B7L816C2,B7L816C11,B7L816C20,B7L816C29,B7L816C38)</f>
        <v>14419.815452058159</v>
      </c>
      <c r="AR24" s="16" t="s">
        <v>41361</v>
      </c>
      <c r="AS24" s="33">
        <f>IF(D6L1717C20=0,0,D6L1717C18/D6L1717C20)</f>
        <v>8.8933745816937353E-5</v>
      </c>
      <c r="AT24" s="16" t="s">
        <v>41362</v>
      </c>
      <c r="AU24" s="33">
        <f>IF(D6L1717C5=0,0,D6L1717C18/D6L1717C5)</f>
        <v>0.10271856775441972</v>
      </c>
      <c r="AV24" s="16" t="s">
        <v>41363</v>
      </c>
      <c r="AW24" s="33">
        <f>CHOOSE(MIN(D6L1717C9,RUN_YEARS),B7L816C1,B7L816C10,B7L816C19,B7L816C28,B7L816C37)</f>
        <v>55771.074896671955</v>
      </c>
      <c r="AX24" s="16" t="s">
        <v>41364</v>
      </c>
      <c r="AY24" s="33">
        <f>IF(D6L1717C23=0,0,D6L1717C19/D6L1717C23)</f>
        <v>8.8933745816937353E-5</v>
      </c>
      <c r="AZ24" s="16" t="s">
        <v>41365</v>
      </c>
      <c r="BA24" s="33">
        <f>IF(D6L1717C5=0,0,D6L1717C19/D6L1717C5)</f>
        <v>0.39728143224558027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87.687954555121522</v>
      </c>
      <c r="J25" s="16" t="s">
        <v>41387</v>
      </c>
      <c r="K25" s="21">
        <f>IF(FLOW_THRU_100PCT="Y",1,INDEX(VariabilityMatrix,D6L1718C1,D6L1718C9))</f>
        <v>0.30114706394756641</v>
      </c>
      <c r="L25" s="16" t="s">
        <v>41367</v>
      </c>
      <c r="M25" s="15">
        <f>IF(D6L1718C2&lt;&gt;0,D6L1718C2*D6L1718C4,D6L1718C3*D6L1718C4)</f>
        <v>26.406970057842479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13.203485028921239</v>
      </c>
      <c r="R25" s="16" t="s">
        <v>41369</v>
      </c>
      <c r="S25" s="15">
        <f>D6L1718C5-D6L1718C7</f>
        <v>13.203485028921239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12.697343562341086</v>
      </c>
      <c r="X25" s="16" t="s">
        <v>41371</v>
      </c>
      <c r="Y25" s="33">
        <f>D6L1718C7-D6L1718C10</f>
        <v>0.50614146658015358</v>
      </c>
      <c r="Z25" s="16" t="s">
        <v>41372</v>
      </c>
      <c r="AA25" s="33">
        <f>CHOOSE(MIN(D6L1718C9,RUN_YEARS),B7L816C7,B7L816C16,B7L816C25,B7L816C34,B7L816C43)</f>
        <v>7141545</v>
      </c>
      <c r="AB25" s="16" t="s">
        <v>41373</v>
      </c>
      <c r="AC25" s="33">
        <f>IF(D6L1718C12=0,0,D6L1718C10/D6L1718C12)</f>
        <v>1.7779547090077968E-6</v>
      </c>
      <c r="AD25" s="16" t="s">
        <v>41374</v>
      </c>
      <c r="AE25" s="33">
        <f>IF(D6L1718C5=0,0,D6L1718C10/D6L1718C5)</f>
        <v>0.48083303516187248</v>
      </c>
      <c r="AF25" s="16" t="s">
        <v>41375</v>
      </c>
      <c r="AG25" s="33">
        <f>CHOOSE(MIN(D6L1718C9,RUN_YEARS),B7L816C5,B7L816C14,B7L816C23,B7L816C32,B7L816C41)</f>
        <v>109490.8626481026</v>
      </c>
      <c r="AH25" s="16" t="s">
        <v>41376</v>
      </c>
      <c r="AI25" s="33">
        <f>IF(D6L1718C15=0,0,D6L1718C11/D6L1718C15)</f>
        <v>4.6226822434202883E-6</v>
      </c>
      <c r="AJ25" s="16" t="s">
        <v>41377</v>
      </c>
      <c r="AK25" s="33">
        <f>IF(D6L1718C5=0,0,D6L1718C11/D6L1718C5)</f>
        <v>1.9166964838127541E-2</v>
      </c>
      <c r="AL25" s="16" t="s">
        <v>41378</v>
      </c>
      <c r="AM25" s="33">
        <f>D6L1718C8*CHOOSE(MIN(D6L1718C9,RUN_YEARS),B7L816C4,B7L816C13,B7L816C22,B7L816C31,B7L816C40)</f>
        <v>2.6699951511705202</v>
      </c>
      <c r="AN25" s="16" t="s">
        <v>41379</v>
      </c>
      <c r="AO25" s="33">
        <f>D6L1718C8-D6L1718C18</f>
        <v>10.53348987775072</v>
      </c>
      <c r="AP25" s="16" t="s">
        <v>41380</v>
      </c>
      <c r="AQ25" s="33">
        <f>CHOOSE(MIN(D6L1718C9,RUN_YEARS),B7L816C2,B7L816C11,B7L816C20,B7L816C29,B7L816C38)</f>
        <v>13389.262377704506</v>
      </c>
      <c r="AR25" s="16" t="s">
        <v>41381</v>
      </c>
      <c r="AS25" s="33">
        <f>IF(D6L1718C20=0,0,D6L1718C18/D6L1718C20)</f>
        <v>1.9941316226773889E-4</v>
      </c>
      <c r="AT25" s="16" t="s">
        <v>41382</v>
      </c>
      <c r="AU25" s="33">
        <f>IF(D6L1718C5=0,0,D6L1718C18/D6L1718C5)</f>
        <v>0.10110948531096513</v>
      </c>
      <c r="AV25" s="16" t="s">
        <v>41383</v>
      </c>
      <c r="AW25" s="33">
        <f>CHOOSE(MIN(D6L1718C9,RUN_YEARS),B7L816C1,B7L816C10,B7L816C19,B7L816C28,B7L816C37)</f>
        <v>52822.440394421399</v>
      </c>
      <c r="AX25" s="16" t="s">
        <v>41384</v>
      </c>
      <c r="AY25" s="33">
        <f>IF(D6L1718C23=0,0,D6L1718C19/D6L1718C23)</f>
        <v>1.9941316226773889E-4</v>
      </c>
      <c r="AZ25" s="16" t="s">
        <v>41385</v>
      </c>
      <c r="BA25" s="33">
        <f>IF(D6L1718C5=0,0,D6L1718C19/D6L1718C5)</f>
        <v>0.39889051468903486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333.53391205010388</v>
      </c>
      <c r="J26" s="16" t="s">
        <v>41408</v>
      </c>
      <c r="K26" s="21">
        <f>IF(FLOW_THRU_100PCT="Y",1,INDEX(VariabilityMatrix,D6L1719C1,D6L1719C9))</f>
        <v>0.32355524390286988</v>
      </c>
      <c r="L26" s="16" t="s">
        <v>41388</v>
      </c>
      <c r="M26" s="15">
        <f>IF(D6L1719C2&lt;&gt;0,D6L1719C2*D6L1719C4,D6L1719C3*D6L1719C4)</f>
        <v>107.91664626324972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53.958323131624859</v>
      </c>
      <c r="R26" s="16" t="s">
        <v>41390</v>
      </c>
      <c r="S26" s="15">
        <f>D6L1719C5-D6L1719C7</f>
        <v>53.958323131624859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51.985874152420067</v>
      </c>
      <c r="X26" s="16" t="s">
        <v>41392</v>
      </c>
      <c r="Y26" s="33">
        <f>D6L1719C7-D6L1719C10</f>
        <v>1.9724489792047919</v>
      </c>
      <c r="Z26" s="16" t="s">
        <v>41393</v>
      </c>
      <c r="AA26" s="33">
        <f>CHOOSE(MIN(D6L1719C9,RUN_YEARS),B7L816C7,B7L816C16,B7L816C25,B7L816C34,B7L816C43)</f>
        <v>7898934.333333334</v>
      </c>
      <c r="AB26" s="16" t="s">
        <v>41394</v>
      </c>
      <c r="AC26" s="33">
        <f>IF(D6L1719C12=0,0,D6L1719C10/D6L1719C12)</f>
        <v>6.5813781908580741E-6</v>
      </c>
      <c r="AD26" s="16" t="s">
        <v>41395</v>
      </c>
      <c r="AE26" s="33">
        <f>IF(D6L1719C5=0,0,D6L1719C10/D6L1719C5)</f>
        <v>0.48172247704591153</v>
      </c>
      <c r="AF26" s="16" t="s">
        <v>41396</v>
      </c>
      <c r="AG26" s="33">
        <f>CHOOSE(MIN(D6L1719C9,RUN_YEARS),B7L816C5,B7L816C14,B7L816C23,B7L816C32,B7L816C41)</f>
        <v>115269.81139373843</v>
      </c>
      <c r="AH26" s="16" t="s">
        <v>41397</v>
      </c>
      <c r="AI26" s="33">
        <f>IF(D6L1719C15=0,0,D6L1719C11/D6L1719C15)</f>
        <v>1.7111583296230997E-5</v>
      </c>
      <c r="AJ26" s="16" t="s">
        <v>41398</v>
      </c>
      <c r="AK26" s="33">
        <f>IF(D6L1719C5=0,0,D6L1719C11/D6L1719C5)</f>
        <v>1.8277522954088465E-2</v>
      </c>
      <c r="AL26" s="16" t="s">
        <v>41399</v>
      </c>
      <c r="AM26" s="33">
        <f>D6L1719C8*CHOOSE(MIN(D6L1719C9,RUN_YEARS),B7L816C4,B7L816C13,B7L816C22,B7L816C31,B7L816C40)</f>
        <v>11.085043341021361</v>
      </c>
      <c r="AN26" s="16" t="s">
        <v>41400</v>
      </c>
      <c r="AO26" s="33">
        <f>D6L1719C8-D6L1719C18</f>
        <v>42.873279790603497</v>
      </c>
      <c r="AP26" s="16" t="s">
        <v>41401</v>
      </c>
      <c r="AQ26" s="33">
        <f>CHOOSE(MIN(D6L1719C9,RUN_YEARS),B7L816C2,B7L816C11,B7L816C20,B7L816C29,B7L816C38)</f>
        <v>14419.815452058159</v>
      </c>
      <c r="AR26" s="16" t="s">
        <v>41402</v>
      </c>
      <c r="AS26" s="33">
        <f>IF(D6L1719C20=0,0,D6L1719C18/D6L1719C20)</f>
        <v>7.687368384065677E-4</v>
      </c>
      <c r="AT26" s="16" t="s">
        <v>41403</v>
      </c>
      <c r="AU26" s="33">
        <f>IF(D6L1719C5=0,0,D6L1719C18/D6L1719C5)</f>
        <v>0.10271856775441972</v>
      </c>
      <c r="AV26" s="16" t="s">
        <v>41404</v>
      </c>
      <c r="AW26" s="33">
        <f>CHOOSE(MIN(D6L1719C9,RUN_YEARS),B7L816C1,B7L816C10,B7L816C19,B7L816C28,B7L816C37)</f>
        <v>55771.074896671955</v>
      </c>
      <c r="AX26" s="16" t="s">
        <v>41405</v>
      </c>
      <c r="AY26" s="33">
        <f>IF(D6L1719C23=0,0,D6L1719C19/D6L1719C23)</f>
        <v>7.6873683840656781E-4</v>
      </c>
      <c r="AZ26" s="16" t="s">
        <v>41406</v>
      </c>
      <c r="BA26" s="33">
        <f>IF(D6L1719C5=0,0,D6L1719C19/D6L1719C5)</f>
        <v>0.39728143224558027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102.80138137364813</v>
      </c>
      <c r="J27" s="16" t="s">
        <v>41429</v>
      </c>
      <c r="K27" s="21">
        <f>IF(FLOW_THRU_100PCT="Y",1,INDEX(VariabilityMatrix,D6L1720C1,D6L1720C9))</f>
        <v>0.30114706394756641</v>
      </c>
      <c r="L27" s="16" t="s">
        <v>41409</v>
      </c>
      <c r="M27" s="15">
        <f>IF(D6L1720C2&lt;&gt;0,D6L1720C2*D6L1720C4,D6L1720C3*D6L1720C4)</f>
        <v>30.958334170428174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15.479167085214087</v>
      </c>
      <c r="R27" s="16" t="s">
        <v>41411</v>
      </c>
      <c r="S27" s="15">
        <f>D6L1720C5-D6L1720C7</f>
        <v>15.479167085214087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14.885789782722489</v>
      </c>
      <c r="X27" s="16" t="s">
        <v>41413</v>
      </c>
      <c r="Y27" s="33">
        <f>D6L1720C7-D6L1720C10</f>
        <v>0.59337730249159826</v>
      </c>
      <c r="Z27" s="16" t="s">
        <v>41414</v>
      </c>
      <c r="AA27" s="33">
        <f>CHOOSE(MIN(D6L1720C9,RUN_YEARS),B7L816C7,B7L816C16,B7L816C25,B7L816C34,B7L816C43)</f>
        <v>7141545</v>
      </c>
      <c r="AB27" s="16" t="s">
        <v>41415</v>
      </c>
      <c r="AC27" s="33">
        <f>IF(D6L1720C12=0,0,D6L1720C10/D6L1720C12)</f>
        <v>2.0843934726620765E-6</v>
      </c>
      <c r="AD27" s="16" t="s">
        <v>41416</v>
      </c>
      <c r="AE27" s="33">
        <f>IF(D6L1720C5=0,0,D6L1720C10/D6L1720C5)</f>
        <v>0.48083303516187248</v>
      </c>
      <c r="AF27" s="16" t="s">
        <v>41417</v>
      </c>
      <c r="AG27" s="33">
        <f>CHOOSE(MIN(D6L1720C9,RUN_YEARS),B7L816C5,B7L816C14,B7L816C23,B7L816C32,B7L816C41)</f>
        <v>109490.8626481026</v>
      </c>
      <c r="AH27" s="16" t="s">
        <v>41418</v>
      </c>
      <c r="AI27" s="33">
        <f>IF(D6L1720C15=0,0,D6L1720C11/D6L1720C15)</f>
        <v>5.4194230289214103E-6</v>
      </c>
      <c r="AJ27" s="16" t="s">
        <v>41419</v>
      </c>
      <c r="AK27" s="33">
        <f>IF(D6L1720C5=0,0,D6L1720C11/D6L1720C5)</f>
        <v>1.9166964838127513E-2</v>
      </c>
      <c r="AL27" s="16" t="s">
        <v>41420</v>
      </c>
      <c r="AM27" s="33">
        <f>D6L1720C8*CHOOSE(MIN(D6L1720C9,RUN_YEARS),B7L816C4,B7L816C13,B7L816C22,B7L816C31,B7L816C40)</f>
        <v>3.1301812340568573</v>
      </c>
      <c r="AN27" s="16" t="s">
        <v>41421</v>
      </c>
      <c r="AO27" s="33">
        <f>D6L1720C8-D6L1720C18</f>
        <v>12.348985851157229</v>
      </c>
      <c r="AP27" s="16" t="s">
        <v>41422</v>
      </c>
      <c r="AQ27" s="33">
        <f>CHOOSE(MIN(D6L1720C9,RUN_YEARS),B7L816C2,B7L816C11,B7L816C20,B7L816C29,B7L816C38)</f>
        <v>13389.262377704506</v>
      </c>
      <c r="AR27" s="16" t="s">
        <v>41423</v>
      </c>
      <c r="AS27" s="33">
        <f>IF(D6L1720C20=0,0,D6L1720C18/D6L1720C20)</f>
        <v>2.3378294828766398E-4</v>
      </c>
      <c r="AT27" s="16" t="s">
        <v>41424</v>
      </c>
      <c r="AU27" s="33">
        <f>IF(D6L1720C5=0,0,D6L1720C18/D6L1720C5)</f>
        <v>0.10110948531096513</v>
      </c>
      <c r="AV27" s="16" t="s">
        <v>41425</v>
      </c>
      <c r="AW27" s="33">
        <f>CHOOSE(MIN(D6L1720C9,RUN_YEARS),B7L816C1,B7L816C10,B7L816C19,B7L816C28,B7L816C37)</f>
        <v>52822.440394421399</v>
      </c>
      <c r="AX27" s="16" t="s">
        <v>41426</v>
      </c>
      <c r="AY27" s="33">
        <f>IF(D6L1720C23=0,0,D6L1720C19/D6L1720C23)</f>
        <v>2.3378294828766395E-4</v>
      </c>
      <c r="AZ27" s="16" t="s">
        <v>41427</v>
      </c>
      <c r="BA27" s="33">
        <f>IF(D6L1720C5=0,0,D6L1720C19/D6L1720C5)</f>
        <v>0.39889051468903486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0.30114706394756641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7141545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109490.8626481026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13389.262377704506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52822.440394421399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0.30114706394756641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7141545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109490.8626481026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13389.262377704506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52822.440394421399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0.30114706394756641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7141545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109490.8626481026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13389.262377704506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52822.440394421399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0.30114706394756641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7141545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109490.8626481026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13389.262377704506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52822.440394421399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0.30114706394756641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7141545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109490.8626481026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13389.262377704506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52822.440394421399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7.4993593692199854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6.4494490575291872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3.2247245287645936</v>
      </c>
      <c r="R33" s="16" t="s">
        <v>41537</v>
      </c>
      <c r="S33" s="15">
        <f>D6L1726C5-D6L1726C7</f>
        <v>3.2247245287645936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3.101108165453637</v>
      </c>
      <c r="X33" s="16" t="s">
        <v>41539</v>
      </c>
      <c r="Y33" s="33">
        <f>D6L1726C7-D6L1726C10</f>
        <v>0.1236163633109566</v>
      </c>
      <c r="Z33" s="16" t="s">
        <v>41540</v>
      </c>
      <c r="AA33" s="33">
        <f>CHOOSE(MIN(D6L1726C9,RUN_YEARS),B7L816C7,B7L816C16,B7L816C25,B7L816C34,B7L816C43)</f>
        <v>7141545</v>
      </c>
      <c r="AB33" s="16" t="s">
        <v>41541</v>
      </c>
      <c r="AC33" s="33">
        <f>IF(D6L1726C12=0,0,D6L1726C10/D6L1726C12)</f>
        <v>4.3423491211686505E-7</v>
      </c>
      <c r="AD33" s="16" t="s">
        <v>41542</v>
      </c>
      <c r="AE33" s="33">
        <f>IF(D6L1726C5=0,0,D6L1726C10/D6L1726C5)</f>
        <v>0.48083303516187248</v>
      </c>
      <c r="AF33" s="16" t="s">
        <v>41543</v>
      </c>
      <c r="AG33" s="33">
        <f>CHOOSE(MIN(D6L1726C9,RUN_YEARS),B7L816C5,B7L816C14,B7L816C23,B7L816C32,B7L816C41)</f>
        <v>109490.8626481026</v>
      </c>
      <c r="AH33" s="16" t="s">
        <v>41544</v>
      </c>
      <c r="AI33" s="33">
        <f>IF(D6L1726C15=0,0,D6L1726C11/D6L1726C15)</f>
        <v>1.129010771503852E-6</v>
      </c>
      <c r="AJ33" s="16" t="s">
        <v>41545</v>
      </c>
      <c r="AK33" s="33">
        <f>IF(D6L1726C5=0,0,D6L1726C11/D6L1726C5)</f>
        <v>1.916696483812752E-2</v>
      </c>
      <c r="AL33" s="16" t="s">
        <v>41546</v>
      </c>
      <c r="AM33" s="33">
        <f>D6L1726C8*CHOOSE(MIN(D6L1726C9,RUN_YEARS),B7L816C4,B7L816C13,B7L816C22,B7L816C31,B7L816C40)</f>
        <v>0.65210047474606525</v>
      </c>
      <c r="AN33" s="16" t="s">
        <v>41547</v>
      </c>
      <c r="AO33" s="33">
        <f>D6L1726C8-D6L1726C18</f>
        <v>2.5726240540185286</v>
      </c>
      <c r="AP33" s="16" t="s">
        <v>41548</v>
      </c>
      <c r="AQ33" s="33">
        <f>CHOOSE(MIN(D6L1726C9,RUN_YEARS),B7L816C2,B7L816C11,B7L816C20,B7L816C29,B7L816C38)</f>
        <v>13389.262377704506</v>
      </c>
      <c r="AR33" s="16" t="s">
        <v>41549</v>
      </c>
      <c r="AS33" s="33">
        <f>IF(D6L1726C20=0,0,D6L1726C18/D6L1726C20)</f>
        <v>4.8703241175699723E-5</v>
      </c>
      <c r="AT33" s="16" t="s">
        <v>41550</v>
      </c>
      <c r="AU33" s="33">
        <f>IF(D6L1726C5=0,0,D6L1726C18/D6L1726C5)</f>
        <v>0.10110948531096513</v>
      </c>
      <c r="AV33" s="16" t="s">
        <v>41551</v>
      </c>
      <c r="AW33" s="33">
        <f>CHOOSE(MIN(D6L1726C9,RUN_YEARS),B7L816C1,B7L816C10,B7L816C19,B7L816C28,B7L816C37)</f>
        <v>52822.440394421399</v>
      </c>
      <c r="AX33" s="16" t="s">
        <v>41552</v>
      </c>
      <c r="AY33" s="33">
        <f>IF(D6L1726C23=0,0,D6L1726C19/D6L1726C23)</f>
        <v>4.8703241175699723E-5</v>
      </c>
      <c r="AZ33" s="16" t="s">
        <v>41553</v>
      </c>
      <c r="BA33" s="33">
        <f>IF(D6L1726C5=0,0,D6L1726C19/D6L1726C5)</f>
        <v>0.39889051468903491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-1.9800314061528256E-4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-1.7028270092914299E-4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-8.5141350464571497E-5</v>
      </c>
      <c r="R34" s="16" t="s">
        <v>41557</v>
      </c>
      <c r="S34" s="15">
        <f>D6L1727C5-D6L1727C7</f>
        <v>-8.5141350464571497E-5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-8.2029004489654901E-5</v>
      </c>
      <c r="X34" s="16" t="s">
        <v>41559</v>
      </c>
      <c r="Y34" s="33">
        <f>D6L1727C7-D6L1727C10</f>
        <v>-3.1123459749165963E-6</v>
      </c>
      <c r="Z34" s="16" t="s">
        <v>41560</v>
      </c>
      <c r="AA34" s="33">
        <f>CHOOSE(MIN(D6L1727C9,RUN_YEARS),B7L816C7,B7L816C16,B7L816C25,B7L816C34,B7L816C43)</f>
        <v>7898934.333333334</v>
      </c>
      <c r="AB34" s="16" t="s">
        <v>41561</v>
      </c>
      <c r="AC34" s="33">
        <f>IF(D6L1727C12=0,0,D6L1727C10/D6L1727C12)</f>
        <v>-1.0384819144969246E-11</v>
      </c>
      <c r="AD34" s="16" t="s">
        <v>41562</v>
      </c>
      <c r="AE34" s="33">
        <f>IF(D6L1727C5=0,0,D6L1727C10/D6L1727C5)</f>
        <v>0.48172247704591153</v>
      </c>
      <c r="AF34" s="16" t="s">
        <v>41563</v>
      </c>
      <c r="AG34" s="33">
        <f>CHOOSE(MIN(D6L1727C9,RUN_YEARS),B7L816C5,B7L816C14,B7L816C23,B7L816C32,B7L816C41)</f>
        <v>115269.81139373843</v>
      </c>
      <c r="AH34" s="16" t="s">
        <v>41564</v>
      </c>
      <c r="AI34" s="33">
        <f>IF(D6L1727C15=0,0,D6L1727C11/D6L1727C15)</f>
        <v>-2.7000529776920083E-11</v>
      </c>
      <c r="AJ34" s="16" t="s">
        <v>41565</v>
      </c>
      <c r="AK34" s="33">
        <f>IF(D6L1727C5=0,0,D6L1727C11/D6L1727C5)</f>
        <v>1.827752295408849E-2</v>
      </c>
      <c r="AL34" s="16" t="s">
        <v>41566</v>
      </c>
      <c r="AM34" s="33">
        <f>D6L1727C8*CHOOSE(MIN(D6L1727C9,RUN_YEARS),B7L816C4,B7L816C13,B7L816C22,B7L816C31,B7L816C40)</f>
        <v>-1.7491195152795764E-5</v>
      </c>
      <c r="AN34" s="16" t="s">
        <v>41567</v>
      </c>
      <c r="AO34" s="33">
        <f>D6L1727C8-D6L1727C18</f>
        <v>-6.7650155311775733E-5</v>
      </c>
      <c r="AP34" s="16" t="s">
        <v>41568</v>
      </c>
      <c r="AQ34" s="33">
        <f>CHOOSE(MIN(D6L1727C9,RUN_YEARS),B7L816C2,B7L816C11,B7L816C20,B7L816C29,B7L816C38)</f>
        <v>14419.815452058159</v>
      </c>
      <c r="AR34" s="16" t="s">
        <v>41569</v>
      </c>
      <c r="AS34" s="33">
        <f>IF(D6L1727C20=0,0,D6L1727C18/D6L1727C20)</f>
        <v>-1.2129971573456734E-9</v>
      </c>
      <c r="AT34" s="16" t="s">
        <v>41570</v>
      </c>
      <c r="AU34" s="33">
        <f>IF(D6L1727C5=0,0,D6L1727C18/D6L1727C5)</f>
        <v>0.10271856775441972</v>
      </c>
      <c r="AV34" s="16" t="s">
        <v>41571</v>
      </c>
      <c r="AW34" s="33">
        <f>CHOOSE(MIN(D6L1727C9,RUN_YEARS),B7L816C1,B7L816C10,B7L816C19,B7L816C28,B7L816C37)</f>
        <v>55771.074896671955</v>
      </c>
      <c r="AX34" s="16" t="s">
        <v>41572</v>
      </c>
      <c r="AY34" s="33">
        <f>IF(D6L1727C23=0,0,D6L1727C19/D6L1727C23)</f>
        <v>-1.2129971573456736E-9</v>
      </c>
      <c r="AZ34" s="16" t="s">
        <v>41573</v>
      </c>
      <c r="BA34" s="33">
        <f>IF(D6L1727C5=0,0,D6L1727C19/D6L1727C5)</f>
        <v>0.39728143224558027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2214.6987185883968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1545.0253940990374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772.51269704951869</v>
      </c>
      <c r="R35" s="16" t="s">
        <v>41577</v>
      </c>
      <c r="S35" s="15">
        <f>SUM(D6L1701C8:D6L1727C8)-2*SUM(D6L1709C8,D6L1711C8,D6L1722C8,D6L1724C8,D6L1727C8)</f>
        <v>772.51269704951869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744.21898214697637</v>
      </c>
      <c r="X35" s="16" t="s">
        <v>41579</v>
      </c>
      <c r="Y35" s="33">
        <f>SUM(D6L1701C11:D6L1727C11)-2*SUM(D6L1709C11,D6L1711C11,D6L1722C11,D6L1724C11,D6L1727C11)</f>
        <v>28.293714902542565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9.4629947947235849E-5</v>
      </c>
      <c r="AD35" s="16" t="s">
        <v>41581</v>
      </c>
      <c r="AE35" s="33">
        <f>IF(D6L1728C5=0,0,D6L1728C10/D6L1728C5)</f>
        <v>0.48168721691526534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2.4603786466281379E-4</v>
      </c>
      <c r="AJ35" s="16" t="s">
        <v>41583</v>
      </c>
      <c r="AK35" s="33">
        <f>IF(D6L1728C5=0,0,D6L1728C11/D6L1728C5)</f>
        <v>1.8312783084734798E-2</v>
      </c>
      <c r="AL35" s="16" t="s">
        <v>41584</v>
      </c>
      <c r="AM35" s="33">
        <f>SUM(D6L1701C18:D6L1727C18)-2*SUM(D6L1709C18,D6L1711C18,D6L1722C18,D6L1724C18,D6L1727C18)</f>
        <v>158.59074622019997</v>
      </c>
      <c r="AN35" s="16" t="s">
        <v>41585</v>
      </c>
      <c r="AO35" s="33">
        <f>SUM(D6L1701C19:D6L1727C19)-2*SUM(D6L1709C19,D6L1711C19,D6L1722C19,D6L1724C19,D6L1727C19)</f>
        <v>613.92195082931914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1.103428814981041E-2</v>
      </c>
      <c r="AT35" s="16" t="s">
        <v>41587</v>
      </c>
      <c r="AU35" s="33">
        <f>IF(D6L1728C5=0,0,D6L1728C18/D6L1728C5)</f>
        <v>0.10264604505913653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1.103428814981041E-2</v>
      </c>
      <c r="AZ35" s="16" t="s">
        <v>41589</v>
      </c>
      <c r="BA35" s="33">
        <f>IF(D6L1728C5=0,0,D6L1728C19/D6L1728C5)</f>
        <v>0.39735395494086373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15.784326326924717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7.8921631634623584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3.9460815817311792</v>
      </c>
      <c r="R36" s="16" t="s">
        <v>41594</v>
      </c>
      <c r="S36" s="15">
        <f>D6L1729C5-D6L1729C7</f>
        <v>3.9460815817311792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3.7948127678803307</v>
      </c>
      <c r="X36" s="16" t="s">
        <v>41596</v>
      </c>
      <c r="Y36" s="33">
        <f>D6L1729C7-D6L1729C10</f>
        <v>0.15126881385084845</v>
      </c>
      <c r="Z36" s="16" t="s">
        <v>41597</v>
      </c>
      <c r="AA36" s="33">
        <f>CHOOSE(MIN(D6L1729C9,RUN_YEARS),B7L816C7,B7L816C16,B7L816C25,B7L816C34,B7L816C43)</f>
        <v>7141545</v>
      </c>
      <c r="AB36" s="16" t="s">
        <v>41598</v>
      </c>
      <c r="AC36" s="33">
        <f>IF(D6L1729C12=0,0,D6L1729C10/D6L1729C12)</f>
        <v>5.3137140042950523E-7</v>
      </c>
      <c r="AD36" s="16" t="s">
        <v>41599</v>
      </c>
      <c r="AE36" s="33">
        <f>IF(D6L1729C5=0,0,D6L1729C10/D6L1729C5)</f>
        <v>0.48083303516187248</v>
      </c>
      <c r="AF36" s="16" t="s">
        <v>41600</v>
      </c>
      <c r="AG36" s="33">
        <f>CHOOSE(MIN(D6L1729C9,RUN_YEARS),B7L816C5,B7L816C14,B7L816C23,B7L816C32,B7L816C41)</f>
        <v>109490.8626481026</v>
      </c>
      <c r="AH36" s="16" t="s">
        <v>41601</v>
      </c>
      <c r="AI36" s="33">
        <f>IF(D6L1729C15=0,0,D6L1729C11/D6L1729C15)</f>
        <v>1.3815656411167186E-6</v>
      </c>
      <c r="AJ36" s="16" t="s">
        <v>41602</v>
      </c>
      <c r="AK36" s="33">
        <f>IF(D6L1729C5=0,0,D6L1729C11/D6L1729C5)</f>
        <v>1.9166964838127541E-2</v>
      </c>
      <c r="AL36" s="16" t="s">
        <v>41603</v>
      </c>
      <c r="AM36" s="33">
        <f>D6L1729C8*CHOOSE(MIN(D6L1729C9,RUN_YEARS),B7L816C4,B7L816C13,B7L816C22,B7L816C31,B7L816C40)</f>
        <v>0.79797255544783741</v>
      </c>
      <c r="AN36" s="16" t="s">
        <v>41604</v>
      </c>
      <c r="AO36" s="33">
        <f>D6L1729C8-D6L1729C18</f>
        <v>3.1481090262833415</v>
      </c>
      <c r="AP36" s="16" t="s">
        <v>41605</v>
      </c>
      <c r="AQ36" s="33">
        <f>CHOOSE(MIN(D6L1729C9,RUN_YEARS),B7L816C2,B7L816C11,B7L816C20,B7L816C29,B7L816C38)</f>
        <v>13389.262377704506</v>
      </c>
      <c r="AR36" s="16" t="s">
        <v>41606</v>
      </c>
      <c r="AS36" s="33">
        <f>IF(D6L1729C20=0,0,D6L1729C18/D6L1729C20)</f>
        <v>5.9597947440077285E-5</v>
      </c>
      <c r="AT36" s="16" t="s">
        <v>41607</v>
      </c>
      <c r="AU36" s="33">
        <f>IF(D6L1729C5=0,0,D6L1729C18/D6L1729C5)</f>
        <v>0.10110948531096513</v>
      </c>
      <c r="AV36" s="16" t="s">
        <v>41608</v>
      </c>
      <c r="AW36" s="33">
        <f>CHOOSE(MIN(D6L1729C9,RUN_YEARS),B7L816C1,B7L816C10,B7L816C19,B7L816C28,B7L816C37)</f>
        <v>52822.440394421399</v>
      </c>
      <c r="AX36" s="16" t="s">
        <v>41609</v>
      </c>
      <c r="AY36" s="33">
        <f>IF(D6L1729C23=0,0,D6L1729C19/D6L1729C23)</f>
        <v>5.9597947440077278E-5</v>
      </c>
      <c r="AZ36" s="16" t="s">
        <v>41610</v>
      </c>
      <c r="BA36" s="33">
        <f>IF(D6L1729C5=0,0,D6L1729C19/D6L1729C5)</f>
        <v>0.39889051468903486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2.9864929531076587E-2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2.9864929531076587E-2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1.4932464765538294E-2</v>
      </c>
      <c r="R37" s="16" t="s">
        <v>41614</v>
      </c>
      <c r="S37" s="15">
        <f>D6L1730C5-D6L1730C7</f>
        <v>1.4932464765538294E-2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1.4360044711322992E-2</v>
      </c>
      <c r="X37" s="16" t="s">
        <v>41616</v>
      </c>
      <c r="Y37" s="33">
        <f>D6L1730C7-D6L1730C10</f>
        <v>5.7242005421530122E-4</v>
      </c>
      <c r="Z37" s="16" t="s">
        <v>41617</v>
      </c>
      <c r="AA37" s="33">
        <f>CHOOSE(MIN(D6L1730C9,RUN_YEARS),B7L816C7,B7L816C16,B7L816C25,B7L816C34,B7L816C43)</f>
        <v>7141545</v>
      </c>
      <c r="AB37" s="16" t="s">
        <v>41618</v>
      </c>
      <c r="AC37" s="33">
        <f>IF(D6L1730C12=0,0,D6L1730C10/D6L1730C12)</f>
        <v>2.0107756390701162E-9</v>
      </c>
      <c r="AD37" s="16" t="s">
        <v>41619</v>
      </c>
      <c r="AE37" s="33">
        <f>IF(D6L1730C5=0,0,D6L1730C10/D6L1730C5)</f>
        <v>0.48083303516187248</v>
      </c>
      <c r="AF37" s="16" t="s">
        <v>41620</v>
      </c>
      <c r="AG37" s="33">
        <f>CHOOSE(MIN(D6L1730C9,RUN_YEARS),B7L816C5,B7L816C14,B7L816C23,B7L816C32,B7L816C41)</f>
        <v>109490.8626481026</v>
      </c>
      <c r="AH37" s="16" t="s">
        <v>41621</v>
      </c>
      <c r="AI37" s="33">
        <f>IF(D6L1730C15=0,0,D6L1730C11/D6L1730C15)</f>
        <v>5.2280166615823154E-9</v>
      </c>
      <c r="AJ37" s="16" t="s">
        <v>41622</v>
      </c>
      <c r="AK37" s="33">
        <f>IF(D6L1730C5=0,0,D6L1730C11/D6L1730C5)</f>
        <v>1.9166964838127524E-2</v>
      </c>
      <c r="AL37" s="16" t="s">
        <v>41623</v>
      </c>
      <c r="AM37" s="33">
        <f>D6L1730C8*CHOOSE(MIN(D6L1730C9,RUN_YEARS),B7L816C4,B7L816C13,B7L816C22,B7L816C31,B7L816C40)</f>
        <v>3.019627653735397E-3</v>
      </c>
      <c r="AN37" s="16" t="s">
        <v>41624</v>
      </c>
      <c r="AO37" s="33">
        <f>D6L1730C8-D6L1730C18</f>
        <v>1.1912837111802896E-2</v>
      </c>
      <c r="AP37" s="16" t="s">
        <v>41625</v>
      </c>
      <c r="AQ37" s="33">
        <f>CHOOSE(MIN(D6L1730C9,RUN_YEARS),B7L816C2,B7L816C11,B7L816C20,B7L816C29,B7L816C38)</f>
        <v>13389.262377704506</v>
      </c>
      <c r="AR37" s="16" t="s">
        <v>41626</v>
      </c>
      <c r="AS37" s="33">
        <f>IF(D6L1730C20=0,0,D6L1730C18/D6L1730C20)</f>
        <v>2.2552606473405225E-7</v>
      </c>
      <c r="AT37" s="16" t="s">
        <v>41627</v>
      </c>
      <c r="AU37" s="33">
        <f>IF(D6L1730C5=0,0,D6L1730C18/D6L1730C5)</f>
        <v>0.10110948531096513</v>
      </c>
      <c r="AV37" s="16" t="s">
        <v>41628</v>
      </c>
      <c r="AW37" s="33">
        <f>CHOOSE(MIN(D6L1730C9,RUN_YEARS),B7L816C1,B7L816C10,B7L816C19,B7L816C28,B7L816C37)</f>
        <v>52822.440394421399</v>
      </c>
      <c r="AX37" s="16" t="s">
        <v>41629</v>
      </c>
      <c r="AY37" s="33">
        <f>IF(D6L1730C23=0,0,D6L1730C19/D6L1730C23)</f>
        <v>2.2552606473405222E-7</v>
      </c>
      <c r="AZ37" s="16" t="s">
        <v>41630</v>
      </c>
      <c r="BA37" s="33">
        <f>IF(D6L1730C5=0,0,D6L1730C19/D6L1730C5)</f>
        <v>0.39889051468903486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566.52159092731904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283.26079546365952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141.63039773182976</v>
      </c>
      <c r="R38" s="16" t="s">
        <v>41634</v>
      </c>
      <c r="S38" s="15">
        <f>D6L1731C5-D6L1731C7</f>
        <v>141.63039773182976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136.20114802515778</v>
      </c>
      <c r="X38" s="16" t="s">
        <v>41636</v>
      </c>
      <c r="Y38" s="33">
        <f>D6L1731C7-D6L1731C10</f>
        <v>5.4292497066719818</v>
      </c>
      <c r="Z38" s="16" t="s">
        <v>41637</v>
      </c>
      <c r="AA38" s="33">
        <f>CHOOSE(MIN(D6L1731C9,RUN_YEARS),B7L816C7,B7L816C16,B7L816C25,B7L816C34,B7L816C43)</f>
        <v>7141545</v>
      </c>
      <c r="AB38" s="16" t="s">
        <v>41638</v>
      </c>
      <c r="AC38" s="33">
        <f>IF(D6L1731C12=0,0,D6L1731C10/D6L1731C12)</f>
        <v>1.9071664188233466E-5</v>
      </c>
      <c r="AD38" s="16" t="s">
        <v>41639</v>
      </c>
      <c r="AE38" s="33">
        <f>IF(D6L1731C5=0,0,D6L1731C10/D6L1731C5)</f>
        <v>0.48083303516187254</v>
      </c>
      <c r="AF38" s="16" t="s">
        <v>41640</v>
      </c>
      <c r="AG38" s="33">
        <f>CHOOSE(MIN(D6L1731C9,RUN_YEARS),B7L816C5,B7L816C14,B7L816C23,B7L816C32,B7L816C41)</f>
        <v>109490.8626481026</v>
      </c>
      <c r="AH38" s="16" t="s">
        <v>41641</v>
      </c>
      <c r="AI38" s="33">
        <f>IF(D6L1731C15=0,0,D6L1731C11/D6L1731C15)</f>
        <v>4.9586326889407032E-5</v>
      </c>
      <c r="AJ38" s="16" t="s">
        <v>41642</v>
      </c>
      <c r="AK38" s="33">
        <f>IF(D6L1731C5=0,0,D6L1731C11/D6L1731C5)</f>
        <v>1.9166964838127479E-2</v>
      </c>
      <c r="AL38" s="16" t="s">
        <v>41643</v>
      </c>
      <c r="AM38" s="33">
        <f>D6L1731C8*CHOOSE(MIN(D6L1731C9,RUN_YEARS),B7L816C4,B7L816C13,B7L816C22,B7L816C31,B7L816C40)</f>
        <v>28.640353238105181</v>
      </c>
      <c r="AN38" s="16" t="s">
        <v>41644</v>
      </c>
      <c r="AO38" s="33">
        <f>D6L1731C8-D6L1731C18</f>
        <v>112.99004449372458</v>
      </c>
      <c r="AP38" s="16" t="s">
        <v>41645</v>
      </c>
      <c r="AQ38" s="33">
        <f>CHOOSE(MIN(D6L1731C9,RUN_YEARS),B7L816C2,B7L816C11,B7L816C20,B7L816C29,B7L816C38)</f>
        <v>13389.262377704506</v>
      </c>
      <c r="AR38" s="16" t="s">
        <v>41646</v>
      </c>
      <c r="AS38" s="33">
        <f>IF(D6L1731C20=0,0,D6L1731C18/D6L1731C20)</f>
        <v>2.1390538500310847E-3</v>
      </c>
      <c r="AT38" s="16" t="s">
        <v>41647</v>
      </c>
      <c r="AU38" s="33">
        <f>IF(D6L1731C5=0,0,D6L1731C18/D6L1731C5)</f>
        <v>0.10110948531096513</v>
      </c>
      <c r="AV38" s="16" t="s">
        <v>41648</v>
      </c>
      <c r="AW38" s="33">
        <f>CHOOSE(MIN(D6L1731C9,RUN_YEARS),B7L816C1,B7L816C10,B7L816C19,B7L816C28,B7L816C37)</f>
        <v>52822.440394421399</v>
      </c>
      <c r="AX38" s="16" t="s">
        <v>41649</v>
      </c>
      <c r="AY38" s="33">
        <f>IF(D6L1731C23=0,0,D6L1731C19/D6L1731C23)</f>
        <v>2.1390538500310847E-3</v>
      </c>
      <c r="AZ38" s="16" t="s">
        <v>41650</v>
      </c>
      <c r="BA38" s="33">
        <f>IF(D6L1731C5=0,0,D6L1731C19/D6L1731C5)</f>
        <v>0.39889051468903486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7141545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109490.8626481026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13389.262377704506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52822.440394421399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15135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15135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6054</v>
      </c>
      <c r="R40" s="16" t="s">
        <v>41675</v>
      </c>
      <c r="S40" s="15">
        <f>D6L1733C5-D6L1733C7</f>
        <v>9081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5821.9263897399524</v>
      </c>
      <c r="X40" s="16" t="s">
        <v>41677</v>
      </c>
      <c r="Y40" s="33">
        <f>D6L1733C7-D6L1733C10</f>
        <v>232.07361026004764</v>
      </c>
      <c r="Z40" s="16" t="s">
        <v>41678</v>
      </c>
      <c r="AA40" s="33">
        <f>CHOOSE(MIN(D6L1733C9,RUN_YEARS),B7L816C7,B7L816C16,B7L816C25,B7L816C34,B7L816C43)</f>
        <v>7141545</v>
      </c>
      <c r="AB40" s="16" t="s">
        <v>41679</v>
      </c>
      <c r="AC40" s="33">
        <f>IF(D6L1733C12=0,0,D6L1733C10/D6L1733C12)</f>
        <v>8.1521945037662754E-4</v>
      </c>
      <c r="AD40" s="16" t="s">
        <v>41680</v>
      </c>
      <c r="AE40" s="33">
        <f>IF(D6L1733C5=0,0,D6L1733C10/D6L1733C5)</f>
        <v>0.38466642812949803</v>
      </c>
      <c r="AF40" s="16" t="s">
        <v>41681</v>
      </c>
      <c r="AG40" s="33">
        <f>CHOOSE(MIN(D6L1733C9,RUN_YEARS),B7L816C5,B7L816C14,B7L816C23,B7L816C32,B7L816C41)</f>
        <v>109490.8626481026</v>
      </c>
      <c r="AH40" s="16" t="s">
        <v>41682</v>
      </c>
      <c r="AI40" s="33">
        <f>IF(D6L1733C15=0,0,D6L1733C11/D6L1733C15)</f>
        <v>2.1195705709792334E-3</v>
      </c>
      <c r="AJ40" s="16" t="s">
        <v>41683</v>
      </c>
      <c r="AK40" s="33">
        <f>IF(D6L1733C5=0,0,D6L1733C11/D6L1733C5)</f>
        <v>1.5333571870501992E-2</v>
      </c>
      <c r="AL40" s="16" t="s">
        <v>41684</v>
      </c>
      <c r="AM40" s="33">
        <f>D6L1733C8*CHOOSE(MIN(D6L1733C9,RUN_YEARS),B7L816C4,B7L816C13,B7L816C22,B7L816C31,B7L816C40)</f>
        <v>1836.3504722177486</v>
      </c>
      <c r="AN40" s="16" t="s">
        <v>41685</v>
      </c>
      <c r="AO40" s="33">
        <f>D6L1733C8-D6L1733C18</f>
        <v>7244.6495277822514</v>
      </c>
      <c r="AP40" s="16" t="s">
        <v>41686</v>
      </c>
      <c r="AQ40" s="33">
        <f>CHOOSE(MIN(D6L1733C9,RUN_YEARS),B7L816C2,B7L816C11,B7L816C20,B7L816C29,B7L816C38)</f>
        <v>13389.262377704506</v>
      </c>
      <c r="AR40" s="16" t="s">
        <v>41687</v>
      </c>
      <c r="AS40" s="33">
        <f>IF(D6L1733C20=0,0,D6L1733C18/D6L1733C20)</f>
        <v>0.13715098116798408</v>
      </c>
      <c r="AT40" s="16" t="s">
        <v>41688</v>
      </c>
      <c r="AU40" s="33">
        <f>IF(D6L1733C5=0,0,D6L1733C18/D6L1733C5)</f>
        <v>0.12133138237315814</v>
      </c>
      <c r="AV40" s="16" t="s">
        <v>41689</v>
      </c>
      <c r="AW40" s="33">
        <f>CHOOSE(MIN(D6L1733C9,RUN_YEARS),B7L816C1,B7L816C10,B7L816C19,B7L816C28,B7L816C37)</f>
        <v>52822.440394421399</v>
      </c>
      <c r="AX40" s="16" t="s">
        <v>41690</v>
      </c>
      <c r="AY40" s="33">
        <f>IF(D6L1733C23=0,0,D6L1733C19/D6L1733C23)</f>
        <v>0.1371509811679841</v>
      </c>
      <c r="AZ40" s="16" t="s">
        <v>41691</v>
      </c>
      <c r="BA40" s="33">
        <f>IF(D6L1733C5=0,0,D6L1733C19/D6L1733C5)</f>
        <v>0.47866861762684187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7141545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109490.8626481026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13389.262377704506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52822.440394421399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15717.335782183774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15426.182823556654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6199.5914117783268</v>
      </c>
      <c r="R44" s="16" t="s">
        <v>41714</v>
      </c>
      <c r="S44" s="15">
        <f>SUM(D6L1729C8:D6L1736C8)</f>
        <v>9226.5914117783268</v>
      </c>
      <c r="U44" s="21" t="str">
        <f>NULL_VALUE</f>
        <v>n/a</v>
      </c>
      <c r="V44" s="16" t="s">
        <v>41715</v>
      </c>
      <c r="W44" s="33">
        <f>SUM(D6L1729C10:D6L1736C10)</f>
        <v>5961.9367105777019</v>
      </c>
      <c r="X44" s="16" t="s">
        <v>41716</v>
      </c>
      <c r="Y44" s="33">
        <f>SUM(D6L1729C11:D6L1736C11)</f>
        <v>237.65470120062469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8.348244967409296E-4</v>
      </c>
      <c r="AD44" s="16" t="s">
        <v>41718</v>
      </c>
      <c r="AE44" s="33">
        <f>IF(D6L1737C5=0,0,D6L1737C10/D6L1737C5)</f>
        <v>0.38648165776134114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2.1705436915264186E-3</v>
      </c>
      <c r="AJ44" s="16" t="s">
        <v>41720</v>
      </c>
      <c r="AK44" s="33">
        <f>IF(D6L1737C5=0,0,D6L1737C11/D6L1737C5)</f>
        <v>1.5405930548010394E-2</v>
      </c>
      <c r="AL44" s="16" t="s">
        <v>41721</v>
      </c>
      <c r="AM44" s="33">
        <f>SUM(D6L1729C18:D6L1736C18)</f>
        <v>1865.7918176389553</v>
      </c>
      <c r="AN44" s="16" t="s">
        <v>41722</v>
      </c>
      <c r="AO44" s="33">
        <f>SUM(D6L1729C19:D6L1736C19)</f>
        <v>7360.799594139371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0.13934985849151998</v>
      </c>
      <c r="AT44" s="16" t="s">
        <v>41724</v>
      </c>
      <c r="AU44" s="33">
        <f>IF(D6L1737C5=0,0,D6L1737C18/D6L1737C5)</f>
        <v>0.12094967620828308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0.13934985849152001</v>
      </c>
      <c r="AZ44" s="16" t="s">
        <v>41726</v>
      </c>
      <c r="BA44" s="33">
        <f>IF(D6L1737C5=0,0,D6L1737C19/D6L1737C5)</f>
        <v>0.47716273548236532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1297.0201513516888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648.5100756758444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324.2550378379222</v>
      </c>
      <c r="R45" s="16" t="s">
        <v>41731</v>
      </c>
      <c r="S45" s="15">
        <f>D6L1738C5-D6L1738C7</f>
        <v>324.2550378379222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311.82506802027189</v>
      </c>
      <c r="X45" s="16" t="s">
        <v>41733</v>
      </c>
      <c r="Y45" s="33">
        <f>D6L1738C7-D6L1738C10</f>
        <v>12.429969817650317</v>
      </c>
      <c r="Z45" s="16" t="s">
        <v>41734</v>
      </c>
      <c r="AA45" s="33">
        <f>CHOOSE(MIN(D6L1738C9,RUN_YEARS),B7L816C7,B7L816C16,B7L816C25,B7L816C34,B7L816C43)</f>
        <v>7141545</v>
      </c>
      <c r="AB45" s="16" t="s">
        <v>41735</v>
      </c>
      <c r="AC45" s="33">
        <f>IF(D6L1738C12=0,0,D6L1738C10/D6L1738C12)</f>
        <v>4.3663530513393373E-5</v>
      </c>
      <c r="AD45" s="16" t="s">
        <v>41736</v>
      </c>
      <c r="AE45" s="33">
        <f>IF(D6L1738C5=0,0,D6L1738C10/D6L1738C5)</f>
        <v>0.48083303516187248</v>
      </c>
      <c r="AF45" s="16" t="s">
        <v>41737</v>
      </c>
      <c r="AG45" s="33">
        <f>CHOOSE(MIN(D6L1738C9,RUN_YEARS),B7L816C5,B7L816C14,B7L816C23,B7L816C32,B7L816C41)</f>
        <v>109490.8626481026</v>
      </c>
      <c r="AH45" s="16" t="s">
        <v>41738</v>
      </c>
      <c r="AI45" s="33">
        <f>IF(D6L1738C15=0,0,D6L1738C11/D6L1738C15)</f>
        <v>1.1352517933482296E-4</v>
      </c>
      <c r="AJ45" s="16" t="s">
        <v>41739</v>
      </c>
      <c r="AK45" s="33">
        <f>IF(D6L1738C5=0,0,D6L1738C11/D6L1738C5)</f>
        <v>1.9166964838127507E-2</v>
      </c>
      <c r="AL45" s="16" t="s">
        <v>41740</v>
      </c>
      <c r="AM45" s="33">
        <f>D6L1738C8*CHOOSE(MIN(D6L1738C9,RUN_YEARS),B7L816C4,B7L816C13,B7L816C22,B7L816C31,B7L816C40)</f>
        <v>65.570519970559673</v>
      </c>
      <c r="AN45" s="16" t="s">
        <v>41741</v>
      </c>
      <c r="AO45" s="33">
        <f>D6L1738C8-D6L1738C18</f>
        <v>258.6845178673625</v>
      </c>
      <c r="AP45" s="16" t="s">
        <v>41742</v>
      </c>
      <c r="AQ45" s="33">
        <f>CHOOSE(MIN(D6L1738C9,RUN_YEARS),B7L816C2,B7L816C11,B7L816C20,B7L816C29,B7L816C38)</f>
        <v>13389.262377704506</v>
      </c>
      <c r="AR45" s="16" t="s">
        <v>41743</v>
      </c>
      <c r="AS45" s="33">
        <f>IF(D6L1738C20=0,0,D6L1738C18/D6L1738C20)</f>
        <v>4.8972466235142429E-3</v>
      </c>
      <c r="AT45" s="16" t="s">
        <v>41744</v>
      </c>
      <c r="AU45" s="33">
        <f>IF(D6L1738C5=0,0,D6L1738C18/D6L1738C5)</f>
        <v>0.10110948531096513</v>
      </c>
      <c r="AV45" s="16" t="s">
        <v>41745</v>
      </c>
      <c r="AW45" s="33">
        <f>CHOOSE(MIN(D6L1738C9,RUN_YEARS),B7L816C1,B7L816C10,B7L816C19,B7L816C28,B7L816C37)</f>
        <v>52822.440394421399</v>
      </c>
      <c r="AX45" s="16" t="s">
        <v>41746</v>
      </c>
      <c r="AY45" s="33">
        <f>IF(D6L1738C23=0,0,D6L1738C19/D6L1738C23)</f>
        <v>4.897246623514242E-3</v>
      </c>
      <c r="AZ45" s="16" t="s">
        <v>41747</v>
      </c>
      <c r="BA45" s="33">
        <f>IF(D6L1738C5=0,0,D6L1738C19/D6L1738C5)</f>
        <v>0.3988905146890348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14152.285342448718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14152.285342448718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5660.9141369794879</v>
      </c>
      <c r="R46" s="16" t="s">
        <v>41751</v>
      </c>
      <c r="S46" s="15">
        <f>D6L1739C5-D6L1739C7</f>
        <v>8491.3712054692296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5443.9090525491983</v>
      </c>
      <c r="X46" s="16" t="s">
        <v>41753</v>
      </c>
      <c r="Y46" s="33">
        <f>D6L1739C7-D6L1739C10</f>
        <v>217.00508443028957</v>
      </c>
      <c r="Z46" s="16" t="s">
        <v>41754</v>
      </c>
      <c r="AA46" s="33">
        <f>CHOOSE(MIN(D6L1739C9,RUN_YEARS),B7L816C7,B7L816C16,B7L816C25,B7L816C34,B7L816C43)</f>
        <v>7141545</v>
      </c>
      <c r="AB46" s="16" t="s">
        <v>41755</v>
      </c>
      <c r="AC46" s="33">
        <f>IF(D6L1739C12=0,0,D6L1739C10/D6L1739C12)</f>
        <v>7.6228729953381209E-4</v>
      </c>
      <c r="AD46" s="16" t="s">
        <v>41756</v>
      </c>
      <c r="AE46" s="33">
        <f>IF(D6L1739C5=0,0,D6L1739C10/D6L1739C5)</f>
        <v>0.38466642812949803</v>
      </c>
      <c r="AF46" s="16" t="s">
        <v>41757</v>
      </c>
      <c r="AG46" s="33">
        <f>CHOOSE(MIN(D6L1739C9,RUN_YEARS),B7L816C5,B7L816C14,B7L816C23,B7L816C32,B7L816C41)</f>
        <v>109490.8626481026</v>
      </c>
      <c r="AH46" s="16" t="s">
        <v>41758</v>
      </c>
      <c r="AI46" s="33">
        <f>IF(D6L1739C15=0,0,D6L1739C11/D6L1739C15)</f>
        <v>1.9819469787879154E-3</v>
      </c>
      <c r="AJ46" s="16" t="s">
        <v>41759</v>
      </c>
      <c r="AK46" s="33">
        <f>IF(D6L1739C5=0,0,D6L1739C11/D6L1739C5)</f>
        <v>1.533357187050201E-2</v>
      </c>
      <c r="AL46" s="16" t="s">
        <v>41760</v>
      </c>
      <c r="AM46" s="33">
        <f>D6L1739C8*CHOOSE(MIN(D6L1739C9,RUN_YEARS),B7L816C4,B7L816C13,B7L816C22,B7L816C31,B7L816C40)</f>
        <v>1717.1163443386865</v>
      </c>
      <c r="AN46" s="16" t="s">
        <v>41761</v>
      </c>
      <c r="AO46" s="33">
        <f>D6L1739C8-D6L1739C18</f>
        <v>6774.2548611305428</v>
      </c>
      <c r="AP46" s="16" t="s">
        <v>41762</v>
      </c>
      <c r="AQ46" s="33">
        <f>CHOOSE(MIN(D6L1739C9,RUN_YEARS),B7L816C2,B7L816C11,B7L816C20,B7L816C29,B7L816C38)</f>
        <v>13389.262377704506</v>
      </c>
      <c r="AR46" s="16" t="s">
        <v>41763</v>
      </c>
      <c r="AS46" s="33">
        <f>IF(D6L1739C20=0,0,D6L1739C18/D6L1739C20)</f>
        <v>0.12824577604797627</v>
      </c>
      <c r="AT46" s="16" t="s">
        <v>41764</v>
      </c>
      <c r="AU46" s="33">
        <f>IF(D6L1739C5=0,0,D6L1739C18/D6L1739C5)</f>
        <v>0.12133138237315813</v>
      </c>
      <c r="AV46" s="16" t="s">
        <v>41765</v>
      </c>
      <c r="AW46" s="33">
        <f>CHOOSE(MIN(D6L1739C9,RUN_YEARS),B7L816C1,B7L816C10,B7L816C19,B7L816C28,B7L816C37)</f>
        <v>52822.440394421399</v>
      </c>
      <c r="AX46" s="16" t="s">
        <v>41766</v>
      </c>
      <c r="AY46" s="33">
        <f>IF(D6L1739C23=0,0,D6L1739C19/D6L1739C23)</f>
        <v>0.1282457760479763</v>
      </c>
      <c r="AZ46" s="16" t="s">
        <v>41767</v>
      </c>
      <c r="BA46" s="33">
        <f>IF(D6L1739C5=0,0,D6L1739C19/D6L1739C5)</f>
        <v>0.47866861762684176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15449.305493800408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14800.795418124562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5985.1691748174098</v>
      </c>
      <c r="R47" s="16" t="s">
        <v>41771</v>
      </c>
      <c r="S47" s="15">
        <f>SUM(D6L1738C8:D6L1739C8)</f>
        <v>8815.6262433071515</v>
      </c>
      <c r="U47" s="21" t="str">
        <f>NULL_VALUE</f>
        <v>n/a</v>
      </c>
      <c r="V47" s="16" t="s">
        <v>41772</v>
      </c>
      <c r="W47" s="33">
        <f>SUM(D6L1738C10:D6L1739C10)</f>
        <v>5755.7341205694702</v>
      </c>
      <c r="X47" s="16" t="s">
        <v>41773</v>
      </c>
      <c r="Y47" s="33">
        <f>SUM(D6L1738C11:D6L1739C11)</f>
        <v>229.43505424793989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8.059508300472055E-4</v>
      </c>
      <c r="AD47" s="16" t="s">
        <v>41775</v>
      </c>
      <c r="AE47" s="33">
        <f>IF(D6L1740C5=0,0,D6L1740C10/D6L1740C5)</f>
        <v>0.3888800539409652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2.0954721581227381E-3</v>
      </c>
      <c r="AJ47" s="16" t="s">
        <v>41777</v>
      </c>
      <c r="AK47" s="33">
        <f>IF(D6L1740C5=0,0,D6L1740C11/D6L1740C5)</f>
        <v>1.5501535408494421E-2</v>
      </c>
      <c r="AL47" s="16" t="s">
        <v>41778</v>
      </c>
      <c r="AM47" s="33">
        <f>SUM(D6L1738C18:D6L1739C18)</f>
        <v>1782.6868643092462</v>
      </c>
      <c r="AN47" s="16" t="s">
        <v>41779</v>
      </c>
      <c r="AO47" s="33">
        <f>SUM(D6L1738C19:D6L1739C19)</f>
        <v>7032.9393789979058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0.1331430226714905</v>
      </c>
      <c r="AT47" s="16" t="s">
        <v>41781</v>
      </c>
      <c r="AU47" s="33">
        <f>IF(D6L1740C5=0,0,D6L1740C18/D6L1740C5)</f>
        <v>0.12044534188522241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0.13314302267149053</v>
      </c>
      <c r="AZ47" s="16" t="s">
        <v>41783</v>
      </c>
      <c r="BA47" s="33">
        <f>IF(D6L1740C5=0,0,D6L1740C19/D6L1740C5)</f>
        <v>0.47517306876531795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33381.339994572576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31772.003635780253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12957.273283645256</v>
      </c>
      <c r="R48" s="16" t="s">
        <v>41788</v>
      </c>
      <c r="S48" s="15">
        <f>SUM(D6L1728C8,D6L1737C8,D6L1740C8)</f>
        <v>18814.730352134997</v>
      </c>
      <c r="U48" s="21" t="str">
        <f>NULL_VALUE</f>
        <v>n/a</v>
      </c>
      <c r="V48" s="16" t="s">
        <v>41789</v>
      </c>
      <c r="W48" s="33">
        <f>SUM(D6L1728C10,D6L1737C10,D6L1740C10)</f>
        <v>12461.889813294149</v>
      </c>
      <c r="X48" s="16" t="s">
        <v>41790</v>
      </c>
      <c r="Y48" s="33">
        <f>SUM(D6L1728C11,D6L1737C11,D6L1740C11)</f>
        <v>495.38347035110712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1.7354052747353709E-3</v>
      </c>
      <c r="AD48" s="16" t="s">
        <v>41792</v>
      </c>
      <c r="AE48" s="33">
        <f>IF(D6L1741C5=0,0,D6L1741C10/D6L1741C5)</f>
        <v>0.39222864116948886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4.5120537143119709E-3</v>
      </c>
      <c r="AJ48" s="16" t="s">
        <v>41794</v>
      </c>
      <c r="AK48" s="33">
        <f>IF(D6L1741C5=0,0,D6L1741C11/D6L1741C5)</f>
        <v>1.5591823418817305E-2</v>
      </c>
      <c r="AL48" s="16" t="s">
        <v>41795</v>
      </c>
      <c r="AM48" s="33">
        <f>SUM(D6L1728C18,D6L1737C18,D6L1740C18)</f>
        <v>3807.0694281684014</v>
      </c>
      <c r="AN48" s="16" t="s">
        <v>41796</v>
      </c>
      <c r="AO48" s="33">
        <f>SUM(D6L1728C19,D6L1737C19,D6L1740C19)</f>
        <v>15007.660923966596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0.2835271693128209</v>
      </c>
      <c r="AT48" s="16" t="s">
        <v>41798</v>
      </c>
      <c r="AU48" s="33">
        <f>IF(D6L1741C5=0,0,D6L1741C18/D6L1741C5)</f>
        <v>0.11982465669496037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0.28352716931282096</v>
      </c>
      <c r="AZ48" s="16" t="s">
        <v>41800</v>
      </c>
      <c r="BA48" s="33">
        <f>IF(D6L1741C5=0,0,D6L1741C19/D6L1741C5)</f>
        <v>0.47235487871673348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14890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14890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79871</v>
      </c>
      <c r="R9" s="16" t="s">
        <v>41826</v>
      </c>
      <c r="S9" s="21">
        <f>IF(D6L1802C7=0,0,D6L1802C5/D6L1802C7)</f>
        <v>0.18642561129821839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50611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50611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203099</v>
      </c>
      <c r="R10" s="16" t="s">
        <v>41830</v>
      </c>
      <c r="S10" s="21">
        <f>IF(D6L1803C7=0,0,D6L1803C5/D6L1803C7)</f>
        <v>0.24919374295294414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18166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18166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4088730</v>
      </c>
      <c r="R11" s="16" t="s">
        <v>41834</v>
      </c>
      <c r="S11" s="21">
        <f>IF(D6L1804C7=0,0,D6L1804C5/D6L1804C7)</f>
        <v>4.4429443861541355E-3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2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2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95564</v>
      </c>
      <c r="R12" s="16" t="s">
        <v>41838</v>
      </c>
      <c r="S12" s="21">
        <f>IF(D6L1805C7=0,0,D6L1805C5/D6L1805C7)</f>
        <v>2.0928383073123769E-5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77817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77817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2822396</v>
      </c>
      <c r="R13" s="16" t="s">
        <v>41842</v>
      </c>
      <c r="S13" s="21">
        <f>IF(D6L1806C7=0,0,D6L1806C5/D6L1806C7)</f>
        <v>2.7571255061302525E-2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206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206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207473</v>
      </c>
      <c r="R14" s="16" t="s">
        <v>41846</v>
      </c>
      <c r="S14" s="21">
        <f>IF(D6L1807C7=0,0,D6L1807C5/D6L1807C7)</f>
        <v>9.9290028100041923E-4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18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18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2056662</v>
      </c>
      <c r="R15" s="16" t="s">
        <v>41850</v>
      </c>
      <c r="S15" s="21">
        <f>IF(D6L1808C7=0,0,D6L1808C5/D6L1808C7)</f>
        <v>8.7520457907035774E-6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16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16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49661</v>
      </c>
      <c r="R16" s="16" t="s">
        <v>41854</v>
      </c>
      <c r="S16" s="21">
        <f>IF(D6L1809C7=0,0,D6L1809C5/D6L1809C7)</f>
        <v>3.2218441030184653E-4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26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26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5199</v>
      </c>
      <c r="R17" s="16" t="s">
        <v>41858</v>
      </c>
      <c r="S17" s="21">
        <f>IF(D6L1810C7=0,0,D6L1810C5/D6L1810C7)</f>
        <v>5.0009617234083479E-3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304768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304768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2218601</v>
      </c>
      <c r="R18" s="16" t="s">
        <v>41862</v>
      </c>
      <c r="S18" s="21">
        <f>IF(D6L1811C7=0,0,D6L1811C5/D6L1811C7)</f>
        <v>0.13736945038787957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129764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129764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1049687</v>
      </c>
      <c r="R19" s="16" t="s">
        <v>41866</v>
      </c>
      <c r="S19" s="21">
        <f>IF(D6L1812C7=0,0,D6L1812C5/D6L1812C7)</f>
        <v>0.12362161291889869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140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140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822</v>
      </c>
      <c r="R20" s="16" t="s">
        <v>41870</v>
      </c>
      <c r="S20" s="21">
        <f>IF(D6L1813C7=0,0,D6L1813C5/D6L1813C7)</f>
        <v>0.170316301703163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85037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85037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395108</v>
      </c>
      <c r="R21" s="16" t="s">
        <v>41874</v>
      </c>
      <c r="S21" s="21">
        <f>IF(D6L1814C7=0,0,D6L1814C5/D6L1814C7)</f>
        <v>0.21522469805724004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3554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3554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690871</v>
      </c>
      <c r="R22" s="16" t="s">
        <v>41878</v>
      </c>
      <c r="S22" s="21">
        <f>IF(D6L1815C7=0,0,D6L1815C5/D6L1815C7)</f>
        <v>5.1442309779973399E-3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561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561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3033276</v>
      </c>
      <c r="R23" s="16" t="s">
        <v>41883</v>
      </c>
      <c r="S23" s="21">
        <f>IF(D6L1816C7=0,0,D6L1816C5/D6L1816C7)</f>
        <v>1.8494855067590287E-4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447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447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42774</v>
      </c>
      <c r="R24" s="16" t="s">
        <v>41888</v>
      </c>
      <c r="S24" s="21">
        <f>IF(D6L1817C7=0,0,D6L1817C5/D6L1817C7)</f>
        <v>1.045027353064946E-2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21447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21447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1049687</v>
      </c>
      <c r="R25" s="16" t="s">
        <v>41892</v>
      </c>
      <c r="S25" s="21">
        <f>IF(D6L1818C7=0,0,D6L1818C5/D6L1818C7)</f>
        <v>2.0431804909463488E-2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707470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707470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18089481</v>
      </c>
      <c r="R26" s="16" t="s">
        <v>41896</v>
      </c>
      <c r="S26" s="21">
        <f>SUM(D6L1801C8:D6L1818C8)</f>
        <v>1.1567226015781613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2.0467890312956158</v>
      </c>
      <c r="N8" s="16" t="s">
        <v>41926</v>
      </c>
      <c r="O8" s="6">
        <f>D6L140C11</f>
        <v>4.2171606620038533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3.0467890312956158</v>
      </c>
      <c r="Z8" s="16" t="s">
        <v>41932</v>
      </c>
      <c r="AA8" s="6">
        <f>D6L140C19</f>
        <v>6.2750609039730092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833.02890362639505</v>
      </c>
      <c r="F9" s="16" t="s">
        <v>41934</v>
      </c>
      <c r="G9" s="6">
        <f>D6L237C10</f>
        <v>2960.7086305975113</v>
      </c>
      <c r="H9" s="16" t="s">
        <v>41935</v>
      </c>
      <c r="I9" s="6">
        <f>D6L240C10</f>
        <v>1173.8410154077171</v>
      </c>
      <c r="J9" s="16" t="s">
        <v>41936</v>
      </c>
      <c r="K9" s="6">
        <f>D6L228C11</f>
        <v>28.48683124096571</v>
      </c>
      <c r="L9" s="16" t="s">
        <v>41937</v>
      </c>
      <c r="M9" s="6">
        <f>D6L237C11</f>
        <v>102.03700406331234</v>
      </c>
      <c r="N9" s="16" t="s">
        <v>41938</v>
      </c>
      <c r="O9" s="6">
        <f>D6L240C11</f>
        <v>40.454916509183008</v>
      </c>
      <c r="P9" s="16" t="s">
        <v>41939</v>
      </c>
      <c r="Q9" s="6">
        <f>D6L228C18</f>
        <v>206.06213029948756</v>
      </c>
      <c r="R9" s="16" t="s">
        <v>41940</v>
      </c>
      <c r="S9" s="6">
        <f>D6L237C18</f>
        <v>1687.0017288705155</v>
      </c>
      <c r="T9" s="16" t="s">
        <v>41941</v>
      </c>
      <c r="U9" s="6">
        <f>D6L240C18</f>
        <v>439.16338778258205</v>
      </c>
      <c r="V9" s="16" t="s">
        <v>41942</v>
      </c>
      <c r="W9" s="6">
        <f>D6L228C19</f>
        <v>655.45360456787341</v>
      </c>
      <c r="X9" s="16" t="s">
        <v>41943</v>
      </c>
      <c r="Y9" s="6">
        <f>D6L237C19</f>
        <v>5244.5439057903077</v>
      </c>
      <c r="Z9" s="16" t="s">
        <v>41944</v>
      </c>
      <c r="AA9" s="6">
        <f>D6L240C19</f>
        <v>1365.2692997436448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26823.826656108649</v>
      </c>
      <c r="F10" s="16" t="s">
        <v>41946</v>
      </c>
      <c r="G10" s="6">
        <f>D6L337C10</f>
        <v>34169.179409081742</v>
      </c>
      <c r="H10" s="16" t="s">
        <v>41947</v>
      </c>
      <c r="I10" s="6">
        <f>D6L340C10</f>
        <v>12114.941353630573</v>
      </c>
      <c r="J10" s="16" t="s">
        <v>41948</v>
      </c>
      <c r="K10" s="6">
        <f>D6L328C11</f>
        <v>1037.4764389146146</v>
      </c>
      <c r="L10" s="16" t="s">
        <v>41949</v>
      </c>
      <c r="M10" s="6">
        <f>D6L337C11</f>
        <v>1348.5582415410204</v>
      </c>
      <c r="N10" s="16" t="s">
        <v>41950</v>
      </c>
      <c r="O10" s="6">
        <f>D6L340C11</f>
        <v>478.14153839124083</v>
      </c>
      <c r="P10" s="16" t="s">
        <v>41951</v>
      </c>
      <c r="Q10" s="6">
        <f>D6L328C18</f>
        <v>6125.3310395430854</v>
      </c>
      <c r="R10" s="16" t="s">
        <v>41952</v>
      </c>
      <c r="S10" s="6">
        <f>D6L337C18</f>
        <v>20858.259331413377</v>
      </c>
      <c r="T10" s="16" t="s">
        <v>41953</v>
      </c>
      <c r="U10" s="6">
        <f>D6L340C18</f>
        <v>4093.3878547587342</v>
      </c>
      <c r="V10" s="16" t="s">
        <v>41954</v>
      </c>
      <c r="W10" s="6">
        <f>D6L328C19</f>
        <v>21735.972055480186</v>
      </c>
      <c r="X10" s="16" t="s">
        <v>41955</v>
      </c>
      <c r="Y10" s="6">
        <f>D6L337C19</f>
        <v>73359.07831920938</v>
      </c>
      <c r="Z10" s="16" t="s">
        <v>41956</v>
      </c>
      <c r="AA10" s="6">
        <f>D6L340C19</f>
        <v>14396.558958105477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38757.661549324119</v>
      </c>
      <c r="F11" s="16" t="s">
        <v>41958</v>
      </c>
      <c r="G11" s="6">
        <f>D6L437C10</f>
        <v>4102.5004277712987</v>
      </c>
      <c r="H11" s="16" t="s">
        <v>41959</v>
      </c>
      <c r="I11" s="6">
        <f>D6L440C10</f>
        <v>7401.7028018227657</v>
      </c>
      <c r="J11" s="16" t="s">
        <v>41960</v>
      </c>
      <c r="K11" s="6">
        <f>D6L428C11</f>
        <v>1559.4091379519448</v>
      </c>
      <c r="L11" s="16" t="s">
        <v>41961</v>
      </c>
      <c r="M11" s="6">
        <f>D6L437C11</f>
        <v>166.95956908599135</v>
      </c>
      <c r="N11" s="16" t="s">
        <v>41962</v>
      </c>
      <c r="O11" s="6">
        <f>D6L440C11</f>
        <v>301.22729590213567</v>
      </c>
      <c r="P11" s="16" t="s">
        <v>41963</v>
      </c>
      <c r="Q11" s="6">
        <f>D6L428C18</f>
        <v>8044.9237408830159</v>
      </c>
      <c r="R11" s="16" t="s">
        <v>41964</v>
      </c>
      <c r="S11" s="6">
        <f>D6L437C18</f>
        <v>5853.8963084252609</v>
      </c>
      <c r="T11" s="16" t="s">
        <v>41965</v>
      </c>
      <c r="U11" s="6">
        <f>D6L440C18</f>
        <v>2225.1980718283721</v>
      </c>
      <c r="V11" s="16" t="s">
        <v>41966</v>
      </c>
      <c r="W11" s="6">
        <f>D6L428C19</f>
        <v>32272.146946393055</v>
      </c>
      <c r="X11" s="16" t="s">
        <v>41967</v>
      </c>
      <c r="Y11" s="6">
        <f>D6L437C19</f>
        <v>23208.363688432029</v>
      </c>
      <c r="Z11" s="16" t="s">
        <v>41968</v>
      </c>
      <c r="AA11" s="6">
        <f>D6L440C19</f>
        <v>8822.022702291928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17382.347098385853</v>
      </c>
      <c r="F12" s="16" t="s">
        <v>41970</v>
      </c>
      <c r="G12" s="6">
        <f>D6L537C10</f>
        <v>13936.389236855615</v>
      </c>
      <c r="H12" s="16" t="s">
        <v>41971</v>
      </c>
      <c r="I12" s="6">
        <f>D6L540C10</f>
        <v>5295.1230963393664</v>
      </c>
      <c r="J12" s="16" t="s">
        <v>41972</v>
      </c>
      <c r="K12" s="6">
        <f>D6L528C11</f>
        <v>777.9021566009377</v>
      </c>
      <c r="L12" s="16" t="s">
        <v>41973</v>
      </c>
      <c r="M12" s="6">
        <f>D6L537C11</f>
        <v>616.13102726312331</v>
      </c>
      <c r="N12" s="16" t="s">
        <v>41974</v>
      </c>
      <c r="O12" s="6">
        <f>D6L540C11</f>
        <v>234.09863038299807</v>
      </c>
      <c r="P12" s="16" t="s">
        <v>41975</v>
      </c>
      <c r="Q12" s="6">
        <f>D6L528C18</f>
        <v>3484.9834715484394</v>
      </c>
      <c r="R12" s="16" t="s">
        <v>41976</v>
      </c>
      <c r="S12" s="6">
        <f>D6L537C18</f>
        <v>14459.030114780444</v>
      </c>
      <c r="T12" s="16" t="s">
        <v>41977</v>
      </c>
      <c r="U12" s="6">
        <f>D6L540C18</f>
        <v>1587.7907691155551</v>
      </c>
      <c r="V12" s="16" t="s">
        <v>41978</v>
      </c>
      <c r="W12" s="6">
        <f>D6L528C19</f>
        <v>14675.265783438344</v>
      </c>
      <c r="X12" s="16" t="s">
        <v>41979</v>
      </c>
      <c r="Y12" s="6">
        <f>D6L537C19</f>
        <v>58605.490149338293</v>
      </c>
      <c r="Z12" s="16" t="s">
        <v>41980</v>
      </c>
      <c r="AA12" s="6">
        <f>D6L540C19</f>
        <v>6435.6499391677853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103827.17439898687</v>
      </c>
      <c r="F13" s="16" t="s">
        <v>41982</v>
      </c>
      <c r="G13" s="6">
        <f>D6L637C10</f>
        <v>8158.912402775265</v>
      </c>
      <c r="H13" s="16" t="s">
        <v>41983</v>
      </c>
      <c r="I13" s="6">
        <f>D6L640C10</f>
        <v>52868.862533286272</v>
      </c>
      <c r="J13" s="16" t="s">
        <v>41984</v>
      </c>
      <c r="K13" s="6">
        <f>D6L628C11</f>
        <v>4138.9496730460678</v>
      </c>
      <c r="L13" s="16" t="s">
        <v>41985</v>
      </c>
      <c r="M13" s="6">
        <f>D6L637C11</f>
        <v>325.69024297686769</v>
      </c>
      <c r="N13" s="16" t="s">
        <v>41986</v>
      </c>
      <c r="O13" s="6">
        <f>D6L640C11</f>
        <v>2110.4372536858682</v>
      </c>
      <c r="P13" s="16" t="s">
        <v>41987</v>
      </c>
      <c r="Q13" s="6">
        <f>D6L628C18</f>
        <v>22116.083671197663</v>
      </c>
      <c r="R13" s="16" t="s">
        <v>41988</v>
      </c>
      <c r="S13" s="6">
        <f>D6L637C18</f>
        <v>41750.015132370288</v>
      </c>
      <c r="T13" s="16" t="s">
        <v>41989</v>
      </c>
      <c r="U13" s="6">
        <f>D6L640C18</f>
        <v>16872.631142629867</v>
      </c>
      <c r="V13" s="16" t="s">
        <v>41990</v>
      </c>
      <c r="W13" s="6">
        <f>D6L628C19</f>
        <v>85850.040400835263</v>
      </c>
      <c r="X13" s="16" t="s">
        <v>41991</v>
      </c>
      <c r="Y13" s="6">
        <f>D6L637C19</f>
        <v>158326.98751338181</v>
      </c>
      <c r="Z13" s="16" t="s">
        <v>41992</v>
      </c>
      <c r="AA13" s="6">
        <f>D6L640C19</f>
        <v>63985.434538581278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21564.283019028629</v>
      </c>
      <c r="F14" s="16" t="s">
        <v>41994</v>
      </c>
      <c r="G14" s="6">
        <f>D6L737C10</f>
        <v>663.8434868705906</v>
      </c>
      <c r="H14" s="16" t="s">
        <v>41995</v>
      </c>
      <c r="I14" s="6">
        <f>D6L740C10</f>
        <v>5272.9318858793822</v>
      </c>
      <c r="J14" s="16" t="s">
        <v>41996</v>
      </c>
      <c r="K14" s="6">
        <f>D6L728C11</f>
        <v>884.57325366425255</v>
      </c>
      <c r="L14" s="16" t="s">
        <v>41997</v>
      </c>
      <c r="M14" s="6">
        <f>D6L737C11</f>
        <v>27.610372547169099</v>
      </c>
      <c r="N14" s="16" t="s">
        <v>41998</v>
      </c>
      <c r="O14" s="6">
        <f>D6L740C11</f>
        <v>219.31014864857354</v>
      </c>
      <c r="P14" s="16" t="s">
        <v>41999</v>
      </c>
      <c r="Q14" s="6">
        <f>D6L728C18</f>
        <v>4415.9123207548728</v>
      </c>
      <c r="R14" s="16" t="s">
        <v>42000</v>
      </c>
      <c r="S14" s="6">
        <f>D6L737C18</f>
        <v>1857.4563633476439</v>
      </c>
      <c r="T14" s="16" t="s">
        <v>42001</v>
      </c>
      <c r="U14" s="6">
        <f>D6L740C18</f>
        <v>1576.7665227188363</v>
      </c>
      <c r="V14" s="16" t="s">
        <v>42002</v>
      </c>
      <c r="W14" s="6">
        <f>D6L728C19</f>
        <v>18032.943951938007</v>
      </c>
      <c r="X14" s="16" t="s">
        <v>42003</v>
      </c>
      <c r="Y14" s="6">
        <f>D6L737C19</f>
        <v>7508.9974960701165</v>
      </c>
      <c r="Z14" s="16" t="s">
        <v>42004</v>
      </c>
      <c r="AA14" s="6">
        <f>D6L740C19</f>
        <v>6374.2740365884692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13236.033931899921</v>
      </c>
      <c r="F15" s="16" t="s">
        <v>42006</v>
      </c>
      <c r="G15" s="6">
        <f>D6L837C10</f>
        <v>1216.9279316659856</v>
      </c>
      <c r="H15" s="16" t="s">
        <v>42007</v>
      </c>
      <c r="I15" s="6">
        <f>D6L840C10</f>
        <v>4745.1936028835335</v>
      </c>
      <c r="J15" s="16" t="s">
        <v>42008</v>
      </c>
      <c r="K15" s="6">
        <f>D6L828C11</f>
        <v>542.48213009705637</v>
      </c>
      <c r="L15" s="16" t="s">
        <v>42009</v>
      </c>
      <c r="M15" s="6">
        <f>D6L837C11</f>
        <v>49.402656179126403</v>
      </c>
      <c r="N15" s="16" t="s">
        <v>42010</v>
      </c>
      <c r="O15" s="6">
        <f>D6L840C11</f>
        <v>192.6368538075339</v>
      </c>
      <c r="P15" s="16" t="s">
        <v>42011</v>
      </c>
      <c r="Q15" s="6">
        <f>D6L828C18</f>
        <v>2716.5361711499081</v>
      </c>
      <c r="R15" s="16" t="s">
        <v>42012</v>
      </c>
      <c r="S15" s="6">
        <f>D6L837C18</f>
        <v>9453.0440607223463</v>
      </c>
      <c r="T15" s="16" t="s">
        <v>42013</v>
      </c>
      <c r="U15" s="6">
        <f>D6L840C18</f>
        <v>1453.0083945688791</v>
      </c>
      <c r="V15" s="16" t="s">
        <v>42014</v>
      </c>
      <c r="W15" s="6">
        <f>D6L828C19</f>
        <v>11061.979890847071</v>
      </c>
      <c r="X15" s="16" t="s">
        <v>42015</v>
      </c>
      <c r="Y15" s="6">
        <f>D6L837C19</f>
        <v>37497.686527122765</v>
      </c>
      <c r="Z15" s="16" t="s">
        <v>42016</v>
      </c>
      <c r="AA15" s="6">
        <f>D6L840C19</f>
        <v>5763.6939964350859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15213.540398683532</v>
      </c>
      <c r="F16" s="16" t="s">
        <v>42018</v>
      </c>
      <c r="G16" s="6">
        <f>D6L937C10</f>
        <v>-3815.035303235763</v>
      </c>
      <c r="H16" s="16" t="s">
        <v>42019</v>
      </c>
      <c r="I16" s="6">
        <f>D6L940C10</f>
        <v>7472.1083951714345</v>
      </c>
      <c r="J16" s="16" t="s">
        <v>42020</v>
      </c>
      <c r="K16" s="6">
        <f>D6L928C11</f>
        <v>430.63396773731694</v>
      </c>
      <c r="L16" s="16" t="s">
        <v>42021</v>
      </c>
      <c r="M16" s="6">
        <f>D6L937C11</f>
        <v>-108.32803035533416</v>
      </c>
      <c r="N16" s="16" t="s">
        <v>42022</v>
      </c>
      <c r="O16" s="6">
        <f>D6L940C11</f>
        <v>212.17071945938312</v>
      </c>
      <c r="P16" s="16" t="s">
        <v>42023</v>
      </c>
      <c r="Q16" s="6">
        <f>D6L928C18</f>
        <v>4196.8506603305059</v>
      </c>
      <c r="R16" s="16" t="s">
        <v>42024</v>
      </c>
      <c r="S16" s="6">
        <f>D6L937C18</f>
        <v>3770.739442422439</v>
      </c>
      <c r="T16" s="16" t="s">
        <v>42025</v>
      </c>
      <c r="U16" s="6">
        <f>D6L940C18</f>
        <v>3092.04098531517</v>
      </c>
      <c r="V16" s="16" t="s">
        <v>42026</v>
      </c>
      <c r="W16" s="6">
        <f>D6L928C19</f>
        <v>11447.323706090343</v>
      </c>
      <c r="X16" s="16" t="s">
        <v>42027</v>
      </c>
      <c r="Y16" s="6">
        <f>D6L937C19</f>
        <v>9991.8972239864634</v>
      </c>
      <c r="Z16" s="16" t="s">
        <v>42028</v>
      </c>
      <c r="AA16" s="6">
        <f>D6L940C19</f>
        <v>8193.4475212041962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4273.9836488128294</v>
      </c>
      <c r="F17" s="16" t="s">
        <v>42030</v>
      </c>
      <c r="G17" s="6">
        <f>D6L1037C10</f>
        <v>1279.3354201140405</v>
      </c>
      <c r="H17" s="16" t="s">
        <v>42031</v>
      </c>
      <c r="I17" s="6">
        <f>D6L1040C10</f>
        <v>2932.9869422045736</v>
      </c>
      <c r="J17" s="16" t="s">
        <v>42032</v>
      </c>
      <c r="K17" s="6">
        <f>D6L1028C11</f>
        <v>124.16791117968712</v>
      </c>
      <c r="L17" s="16" t="s">
        <v>42033</v>
      </c>
      <c r="M17" s="6">
        <f>D6L1037C11</f>
        <v>37.473138255472712</v>
      </c>
      <c r="N17" s="16" t="s">
        <v>42034</v>
      </c>
      <c r="O17" s="6">
        <f>D6L1040C11</f>
        <v>85.910405870675476</v>
      </c>
      <c r="P17" s="16" t="s">
        <v>42035</v>
      </c>
      <c r="Q17" s="6">
        <f>D6L1028C18</f>
        <v>1128.4728895309572</v>
      </c>
      <c r="R17" s="16" t="s">
        <v>42036</v>
      </c>
      <c r="S17" s="6">
        <f>D6L1037C18</f>
        <v>2812.7526418703824</v>
      </c>
      <c r="T17" s="16" t="s">
        <v>42037</v>
      </c>
      <c r="U17" s="6">
        <f>D6L1040C18</f>
        <v>1145.8129512501837</v>
      </c>
      <c r="V17" s="16" t="s">
        <v>42038</v>
      </c>
      <c r="W17" s="6">
        <f>D6L1028C19</f>
        <v>3269.6786704615606</v>
      </c>
      <c r="X17" s="16" t="s">
        <v>42039</v>
      </c>
      <c r="Y17" s="6">
        <f>D6L1037C19</f>
        <v>8047.4559164991315</v>
      </c>
      <c r="Z17" s="16" t="s">
        <v>42040</v>
      </c>
      <c r="AA17" s="6">
        <f>D6L1040C19</f>
        <v>3278.2403530543156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9391.8279172397379</v>
      </c>
      <c r="F18" s="16" t="s">
        <v>42042</v>
      </c>
      <c r="G18" s="6">
        <f>D6L1137C10</f>
        <v>20988.891053338291</v>
      </c>
      <c r="H18" s="16" t="s">
        <v>42043</v>
      </c>
      <c r="I18" s="6">
        <f>D6L1140C10</f>
        <v>11361.08894199675</v>
      </c>
      <c r="J18" s="16" t="s">
        <v>42044</v>
      </c>
      <c r="K18" s="6">
        <f>D6L1128C11</f>
        <v>202.14635672672824</v>
      </c>
      <c r="L18" s="16" t="s">
        <v>42045</v>
      </c>
      <c r="M18" s="6">
        <f>D6L1137C11</f>
        <v>543.10286677168222</v>
      </c>
      <c r="N18" s="16" t="s">
        <v>42046</v>
      </c>
      <c r="O18" s="6">
        <f>D6L1140C11</f>
        <v>293.97646394782316</v>
      </c>
      <c r="P18" s="16" t="s">
        <v>42047</v>
      </c>
      <c r="Q18" s="6">
        <f>D6L1128C18</f>
        <v>2632.2961865277612</v>
      </c>
      <c r="R18" s="16" t="s">
        <v>42048</v>
      </c>
      <c r="S18" s="6">
        <f>D6L1137C18</f>
        <v>29045.700401798676</v>
      </c>
      <c r="T18" s="16" t="s">
        <v>42049</v>
      </c>
      <c r="U18" s="6">
        <f>D6L1140C18</f>
        <v>4100.6839953399076</v>
      </c>
      <c r="V18" s="16" t="s">
        <v>42050</v>
      </c>
      <c r="W18" s="6">
        <f>D6L1128C19</f>
        <v>6961.6780874387041</v>
      </c>
      <c r="X18" s="16" t="s">
        <v>42051</v>
      </c>
      <c r="Y18" s="6">
        <f>D6L1137C19</f>
        <v>93228.693518311309</v>
      </c>
      <c r="Z18" s="16" t="s">
        <v>42052</v>
      </c>
      <c r="AA18" s="6">
        <f>D6L1140C19</f>
        <v>13162.065508095449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5996.2268806265147</v>
      </c>
      <c r="F19" s="16" t="s">
        <v>42054</v>
      </c>
      <c r="G19" s="6">
        <f>D6L1237C10</f>
        <v>4097.3684082444151</v>
      </c>
      <c r="H19" s="16" t="s">
        <v>42055</v>
      </c>
      <c r="I19" s="6">
        <f>D6L1240C10</f>
        <v>5206.7506033815253</v>
      </c>
      <c r="J19" s="16" t="s">
        <v>42056</v>
      </c>
      <c r="K19" s="6">
        <f>D6L1228C11</f>
        <v>562.01208015843679</v>
      </c>
      <c r="L19" s="16" t="s">
        <v>42057</v>
      </c>
      <c r="M19" s="6">
        <f>D6L1237C11</f>
        <v>298.70136527470385</v>
      </c>
      <c r="N19" s="16" t="s">
        <v>42058</v>
      </c>
      <c r="O19" s="6">
        <f>D6L1240C11</f>
        <v>379.57619596655371</v>
      </c>
      <c r="P19" s="16" t="s">
        <v>42059</v>
      </c>
      <c r="Q19" s="6">
        <f>D6L1228C18</f>
        <v>626.87331652790704</v>
      </c>
      <c r="R19" s="16" t="s">
        <v>42060</v>
      </c>
      <c r="S19" s="6">
        <f>D6L1237C18</f>
        <v>2864.6690381153039</v>
      </c>
      <c r="T19" s="16" t="s">
        <v>42061</v>
      </c>
      <c r="U19" s="6">
        <f>D6L1240C18</f>
        <v>1006.430405947646</v>
      </c>
      <c r="V19" s="16" t="s">
        <v>42062</v>
      </c>
      <c r="W19" s="6">
        <f>D6L1228C19</f>
        <v>5931.3656442570446</v>
      </c>
      <c r="X19" s="16" t="s">
        <v>42063</v>
      </c>
      <c r="Y19" s="6">
        <f>D6L1237C19</f>
        <v>20664.000735403813</v>
      </c>
      <c r="Z19" s="16" t="s">
        <v>42064</v>
      </c>
      <c r="AA19" s="6">
        <f>D6L1240C19</f>
        <v>7259.7840699662138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2116.4892896237779</v>
      </c>
      <c r="F20" s="16" t="s">
        <v>42066</v>
      </c>
      <c r="G20" s="6">
        <f>D6L1337C10</f>
        <v>-31.576938485646977</v>
      </c>
      <c r="H20" s="16" t="s">
        <v>42067</v>
      </c>
      <c r="I20" s="6">
        <f>D6L1340C10</f>
        <v>102.6061108017027</v>
      </c>
      <c r="J20" s="16" t="s">
        <v>42068</v>
      </c>
      <c r="K20" s="6">
        <f>D6L1328C11</f>
        <v>124.23889520479861</v>
      </c>
      <c r="L20" s="16" t="s">
        <v>42069</v>
      </c>
      <c r="M20" s="6">
        <f>D6L1337C11</f>
        <v>-1.7002822984983226</v>
      </c>
      <c r="N20" s="16" t="s">
        <v>42070</v>
      </c>
      <c r="O20" s="6">
        <f>D6L1340C11</f>
        <v>5.5248976715456664</v>
      </c>
      <c r="P20" s="16" t="s">
        <v>42071</v>
      </c>
      <c r="Q20" s="6">
        <f>D6L1328C18</f>
        <v>383.61825958809396</v>
      </c>
      <c r="R20" s="16" t="s">
        <v>42072</v>
      </c>
      <c r="S20" s="6">
        <f>D6L1337C18</f>
        <v>7.2451720262479782</v>
      </c>
      <c r="T20" s="16" t="s">
        <v>42073</v>
      </c>
      <c r="U20" s="6">
        <f>D6L1340C18</f>
        <v>25.816907657312413</v>
      </c>
      <c r="V20" s="16" t="s">
        <v>42074</v>
      </c>
      <c r="W20" s="6">
        <f>D6L1328C19</f>
        <v>1857.1099252404822</v>
      </c>
      <c r="X20" s="16" t="s">
        <v>42075</v>
      </c>
      <c r="Y20" s="6">
        <f>D6L1337C19</f>
        <v>32.077607189606709</v>
      </c>
      <c r="Z20" s="16" t="s">
        <v>42076</v>
      </c>
      <c r="AA20" s="6">
        <f>D6L1340C19</f>
        <v>114.30296198370395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12689.709338708046</v>
      </c>
      <c r="F21" s="16" t="s">
        <v>42078</v>
      </c>
      <c r="G21" s="6">
        <f>D6L1437C10</f>
        <v>10580.334371939836</v>
      </c>
      <c r="H21" s="16" t="s">
        <v>42079</v>
      </c>
      <c r="I21" s="6">
        <f>D6L1440C10</f>
        <v>3573.2977560137911</v>
      </c>
      <c r="J21" s="16" t="s">
        <v>42080</v>
      </c>
      <c r="K21" s="6">
        <f>D6L1428C11</f>
        <v>592.08769681532453</v>
      </c>
      <c r="L21" s="16" t="s">
        <v>42081</v>
      </c>
      <c r="M21" s="6">
        <f>D6L1437C11</f>
        <v>469.23280309426292</v>
      </c>
      <c r="N21" s="16" t="s">
        <v>42082</v>
      </c>
      <c r="O21" s="6">
        <f>D6L1440C11</f>
        <v>158.47405794580561</v>
      </c>
      <c r="P21" s="16" t="s">
        <v>42083</v>
      </c>
      <c r="Q21" s="6">
        <f>D6L1428C18</f>
        <v>2424.5692282071332</v>
      </c>
      <c r="R21" s="16" t="s">
        <v>42084</v>
      </c>
      <c r="S21" s="6">
        <f>D6L1437C18</f>
        <v>7332.050856971724</v>
      </c>
      <c r="T21" s="16" t="s">
        <v>42085</v>
      </c>
      <c r="U21" s="6">
        <f>D6L1440C18</f>
        <v>1050.2845184529704</v>
      </c>
      <c r="V21" s="16" t="s">
        <v>42086</v>
      </c>
      <c r="W21" s="6">
        <f>D6L1428C19</f>
        <v>10857.227807316238</v>
      </c>
      <c r="X21" s="16" t="s">
        <v>42087</v>
      </c>
      <c r="Y21" s="6">
        <f>D6L1437C19</f>
        <v>30466.916318062376</v>
      </c>
      <c r="Z21" s="16" t="s">
        <v>42088</v>
      </c>
      <c r="AA21" s="6">
        <f>D6L1440C19</f>
        <v>4364.2537617475355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14390.787147965895</v>
      </c>
      <c r="F22" s="16" t="s">
        <v>42090</v>
      </c>
      <c r="G22" s="6">
        <f>D6L1537C10</f>
        <v>455.0106120835527</v>
      </c>
      <c r="H22" s="16" t="s">
        <v>42091</v>
      </c>
      <c r="I22" s="6">
        <f>D6L1540C10</f>
        <v>2139.2809128084737</v>
      </c>
      <c r="J22" s="16" t="s">
        <v>42092</v>
      </c>
      <c r="K22" s="6">
        <f>D6L1528C11</f>
        <v>4695.9638064591973</v>
      </c>
      <c r="L22" s="16" t="s">
        <v>42093</v>
      </c>
      <c r="M22" s="6">
        <f>D6L1537C11</f>
        <v>179.61707355504433</v>
      </c>
      <c r="N22" s="16" t="s">
        <v>42094</v>
      </c>
      <c r="O22" s="6">
        <f>D6L1540C11</f>
        <v>844.48882480187672</v>
      </c>
      <c r="P22" s="16" t="s">
        <v>42095</v>
      </c>
      <c r="Q22" s="6">
        <f>D6L1528C18</f>
        <v>612.15019706045734</v>
      </c>
      <c r="R22" s="16" t="s">
        <v>42096</v>
      </c>
      <c r="S22" s="6">
        <f>D6L1537C18</f>
        <v>155.74693568852155</v>
      </c>
      <c r="T22" s="16" t="s">
        <v>42097</v>
      </c>
      <c r="U22" s="6">
        <f>D6L1540C18</f>
        <v>120.93346869095893</v>
      </c>
      <c r="V22" s="16" t="s">
        <v>42098</v>
      </c>
      <c r="W22" s="6">
        <f>D6L1528C19</f>
        <v>18474.600757364642</v>
      </c>
      <c r="X22" s="16" t="s">
        <v>42099</v>
      </c>
      <c r="Y22" s="6">
        <f>D6L1537C19</f>
        <v>5315.8807499500754</v>
      </c>
      <c r="Z22" s="16" t="s">
        <v>42100</v>
      </c>
      <c r="AA22" s="6">
        <f>D6L1540C19</f>
        <v>4127.6439590736536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4650.6278860719303</v>
      </c>
      <c r="H23" s="16" t="s">
        <v>42103</v>
      </c>
      <c r="I23" s="6">
        <f>D6L1640C10</f>
        <v>16105.445421676408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339.03441442052247</v>
      </c>
      <c r="N23" s="16" t="s">
        <v>42106</v>
      </c>
      <c r="O23" s="6">
        <f>D6L1640C11</f>
        <v>1174.0995820957191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1568.2255692312935</v>
      </c>
      <c r="T23" s="16" t="s">
        <v>42109</v>
      </c>
      <c r="U23" s="6">
        <f>D6L1640C18</f>
        <v>3140.6935944406355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11312.236731261159</v>
      </c>
      <c r="Z23" s="16" t="s">
        <v>42112</v>
      </c>
      <c r="AA23" s="6">
        <f>D6L1640C19</f>
        <v>22655.075990173467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744.21898214697637</v>
      </c>
      <c r="F24" s="16" t="s">
        <v>42114</v>
      </c>
      <c r="G24" s="6">
        <f>D6L1737C10</f>
        <v>5961.9367105777019</v>
      </c>
      <c r="H24" s="16" t="s">
        <v>42115</v>
      </c>
      <c r="I24" s="6">
        <f>D6L1740C10</f>
        <v>5755.7341205694702</v>
      </c>
      <c r="J24" s="16" t="s">
        <v>42116</v>
      </c>
      <c r="K24" s="6">
        <f>D6L1728C11</f>
        <v>28.293714902542565</v>
      </c>
      <c r="L24" s="16" t="s">
        <v>42117</v>
      </c>
      <c r="M24" s="6">
        <f>D6L1737C11</f>
        <v>237.65470120062469</v>
      </c>
      <c r="N24" s="16" t="s">
        <v>42118</v>
      </c>
      <c r="O24" s="6">
        <f>D6L1740C11</f>
        <v>229.43505424793989</v>
      </c>
      <c r="P24" s="16" t="s">
        <v>42119</v>
      </c>
      <c r="Q24" s="6">
        <f>D6L1728C18</f>
        <v>158.59074622019997</v>
      </c>
      <c r="R24" s="16" t="s">
        <v>42120</v>
      </c>
      <c r="S24" s="6">
        <f>D6L1737C18</f>
        <v>1865.7918176389553</v>
      </c>
      <c r="T24" s="16" t="s">
        <v>42121</v>
      </c>
      <c r="U24" s="6">
        <f>D6L1740C18</f>
        <v>1782.6868643092462</v>
      </c>
      <c r="V24" s="16" t="s">
        <v>42122</v>
      </c>
      <c r="W24" s="6">
        <f>D6L1728C19</f>
        <v>613.92195082931914</v>
      </c>
      <c r="X24" s="16" t="s">
        <v>42123</v>
      </c>
      <c r="Y24" s="6">
        <f>D6L1737C19</f>
        <v>7360.799594139371</v>
      </c>
      <c r="Z24" s="16" t="s">
        <v>42124</v>
      </c>
      <c r="AA24" s="6">
        <f>D6L1740C19</f>
        <v>7032.9393789979058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286496.92017902085</v>
      </c>
      <c r="F25" s="16" t="s">
        <v>42126</v>
      </c>
      <c r="G25" s="6">
        <f>SUM(D6L1901C2:D6L1916C2)</f>
        <v>103413.41703568866</v>
      </c>
      <c r="H25" s="16" t="s">
        <v>42127</v>
      </c>
      <c r="I25" s="6">
        <f>SUM(D6L1901C3:D6L1916C3)</f>
        <v>137766.16137330429</v>
      </c>
      <c r="J25" s="16" t="s">
        <v>42128</v>
      </c>
      <c r="K25" s="6">
        <f>SUM(D6L1901C4:D6L1916C4)</f>
        <v>15700.530335797328</v>
      </c>
      <c r="L25" s="16" t="s">
        <v>42129</v>
      </c>
      <c r="M25" s="6">
        <f>SUM(D6L1901C5:D6L1916C5)</f>
        <v>4395.5692514057628</v>
      </c>
      <c r="N25" s="16" t="s">
        <v>42130</v>
      </c>
      <c r="O25" s="6">
        <f>SUM(D6L1901C6:D6L1916C6)</f>
        <v>6734.7449457489201</v>
      </c>
      <c r="P25" s="16" t="s">
        <v>42131</v>
      </c>
      <c r="Q25" s="6">
        <f>SUM(D6L1901C7:D6L1916C7)</f>
        <v>59114.663283149283</v>
      </c>
      <c r="R25" s="16" t="s">
        <v>42132</v>
      </c>
      <c r="S25" s="6">
        <f>SUM(D6L1901C8:D6L1916C8)</f>
        <v>143475.83309805446</v>
      </c>
      <c r="T25" s="16" t="s">
        <v>42133</v>
      </c>
      <c r="U25" s="6">
        <f>SUM(D6L1901C9:D6L1916C9)</f>
        <v>41930.642970497611</v>
      </c>
      <c r="V25" s="16" t="s">
        <v>42134</v>
      </c>
      <c r="W25" s="6">
        <f>SUM(D6L1901C10:D6L1916C10)</f>
        <v>243082.7872316688</v>
      </c>
      <c r="X25" s="16" t="s">
        <v>42135</v>
      </c>
      <c r="Y25" s="6">
        <f>SUM(D6L1901C11:D6L1916C11)</f>
        <v>542813.35318903986</v>
      </c>
      <c r="Z25" s="16" t="s">
        <v>42136</v>
      </c>
      <c r="AA25" s="6">
        <f>SUM(D6L1901C12:D6L1916C12)</f>
        <v>170303.99265711618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287241.13916116784</v>
      </c>
      <c r="F26" s="16" t="s">
        <v>42138</v>
      </c>
      <c r="G26" s="6">
        <f>SUM(D6L1917C2:D6L1918C2)</f>
        <v>109375.35374626637</v>
      </c>
      <c r="H26" s="16" t="s">
        <v>42139</v>
      </c>
      <c r="I26" s="6">
        <f>SUM(D6L1917C3:D6L1918C3)</f>
        <v>143521.89549387377</v>
      </c>
      <c r="J26" s="16" t="s">
        <v>42140</v>
      </c>
      <c r="K26" s="6">
        <f>SUM(D6L1917C4:D6L1918C4)</f>
        <v>15728.82405069987</v>
      </c>
      <c r="L26" s="16" t="s">
        <v>42141</v>
      </c>
      <c r="M26" s="6">
        <f>SUM(D6L1917C5:D6L1918C5)</f>
        <v>4633.2239526063877</v>
      </c>
      <c r="N26" s="16" t="s">
        <v>42142</v>
      </c>
      <c r="O26" s="6">
        <f>SUM(D6L1917C6:D6L1918C6)</f>
        <v>6964.1799999968598</v>
      </c>
      <c r="P26" s="16" t="s">
        <v>42143</v>
      </c>
      <c r="Q26" s="6">
        <f>SUM(D6L1917C7:D6L1918C7)</f>
        <v>59273.254029369484</v>
      </c>
      <c r="R26" s="16" t="s">
        <v>42144</v>
      </c>
      <c r="S26" s="6">
        <f>SUM(D6L1917C8:D6L1918C8)</f>
        <v>145341.62491569342</v>
      </c>
      <c r="T26" s="16" t="s">
        <v>42145</v>
      </c>
      <c r="U26" s="6">
        <f>SUM(D6L1917C9:D6L1918C9)</f>
        <v>43713.329834806857</v>
      </c>
      <c r="V26" s="16" t="s">
        <v>42146</v>
      </c>
      <c r="W26" s="6">
        <f>SUM(D6L1917C10:D6L1918C10)</f>
        <v>243696.70918249813</v>
      </c>
      <c r="X26" s="16" t="s">
        <v>42147</v>
      </c>
      <c r="Y26" s="6">
        <f>SUM(D6L1917C11:D6L1918C11)</f>
        <v>550174.15278317919</v>
      </c>
      <c r="Z26" s="16" t="s">
        <v>42148</v>
      </c>
      <c r="AA26" s="6">
        <f>SUM(D6L1917C12:D6L1918C12)</f>
        <v>177336.93203611407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7141545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109490.8626481026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13389.262377704506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52822.440394421399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4.0116938306629844E-2</v>
      </c>
      <c r="F31" s="16" t="s">
        <v>42153</v>
      </c>
      <c r="G31" s="6">
        <f>IF(D6L1920C1=0,0,D6L1918C2/D6L1920C1)</f>
        <v>1.4480538459911499E-2</v>
      </c>
      <c r="H31" s="16" t="s">
        <v>42154</v>
      </c>
      <c r="I31" s="6">
        <f>IF(D6L1920C1=0,0,D6L1918C3/D6L1920C1)</f>
        <v>1.9290806313382369E-2</v>
      </c>
      <c r="J31" s="16" t="s">
        <v>42155</v>
      </c>
      <c r="K31" s="6">
        <f>IF(D6L1921C1=0,0,D6L1918C4/D6L1921C1)</f>
        <v>0.14339580450889258</v>
      </c>
      <c r="L31" s="16" t="s">
        <v>42156</v>
      </c>
      <c r="M31" s="6">
        <f>IF(D6L1921C1=0,0,D6L1918C5/D6L1921C1)</f>
        <v>4.0145534934114747E-2</v>
      </c>
      <c r="N31" s="16" t="s">
        <v>42157</v>
      </c>
      <c r="O31" s="6">
        <f>IF(D6L1921C1=0,0,D6L1918C6/D6L1921C1)</f>
        <v>6.1509652795357063E-2</v>
      </c>
      <c r="P31" s="16" t="s">
        <v>42158</v>
      </c>
      <c r="Q31" s="6">
        <f>IF(D6L1922C1=0,0,D6L1918C7/D6L1922C1)</f>
        <v>4.4150799062378274</v>
      </c>
      <c r="R31" s="16" t="s">
        <v>42159</v>
      </c>
      <c r="S31" s="6">
        <f>IF(D6L1922C1=0,0,D6L1918C8/D6L1922C1)</f>
        <v>10.715738406692749</v>
      </c>
      <c r="T31" s="16" t="s">
        <v>42160</v>
      </c>
      <c r="U31" s="6">
        <f>IF(D6L1922C1=0,0,D6L1918C9/D6L1922C1)</f>
        <v>3.1316619084498307</v>
      </c>
      <c r="V31" s="16" t="s">
        <v>42161</v>
      </c>
      <c r="W31" s="6">
        <f>IF(D6L1923C1=0,0,D6L1918C10/D6L1923C1)</f>
        <v>4.6018848318363741</v>
      </c>
      <c r="X31" s="16" t="s">
        <v>42162</v>
      </c>
      <c r="Y31" s="6">
        <f>IF(D6L1923C1=0,0,D6L1918C11/D6L1923C1)</f>
        <v>10.276188474744659</v>
      </c>
      <c r="Z31" s="16" t="s">
        <v>42163</v>
      </c>
      <c r="AA31" s="6">
        <f>IF(D6L1923C1=0,0,D6L1918C12/D6L1923C1)</f>
        <v>3.2240841465382593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0.61092672130876635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0.61092672130876635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0.61905176758577873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0.61092672130876635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0.61092672130876635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0.61905176758577873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0.61905176758577873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0.61905176758577873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0.61905176758577873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0.61905176758577873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0.61905176758577873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0.61092672130876635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0.61691050769121758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0.61691050769121758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0.61905176758577873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0.61691050769121758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0.61905176758577873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0.61905176758577873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0.61905176758577873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0.61905176758577873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0.61905176758577873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0.61905176758577873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0.61092672130876635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0.61092672130876635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0.61905176758577873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0.61092672130876635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0.61092672130876635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0.61905176758577873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0.61905176758577873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0.61905176758577873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0.61905176758577873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0.61905176758577873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0.61905176758577873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0.61092672130876635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0.61691050769121758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0.61691050769121758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0.61905176758577873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0.61691050769121758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0.61905176758577873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0.61905176758577873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0.61905176758577873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0.61905176758577873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0.61905176758577873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0.61905176758577873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8957.7492194725346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70.418999999999997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70.418999999999997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8957.7492194725346</v>
      </c>
      <c r="R9" s="16" t="s">
        <v>42634</v>
      </c>
      <c r="S9" s="21">
        <f>IF(D7L302C7=0,0,D7L302C5/D7L302C7)</f>
        <v>7.861238160912316E-3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8957.7492194725346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36.849660865288385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36.849660865288385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8957.7492194725346</v>
      </c>
      <c r="R11" s="16" t="s">
        <v>42643</v>
      </c>
      <c r="S11" s="21">
        <f>IF(D7L304C7=0,0,D7L304C5/D7L304C7)</f>
        <v>4.1137187436754595E-3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0.61092672130876635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8419.3944030396578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1.4048367630396068</v>
      </c>
      <c r="J13" s="16" t="s">
        <v>42655</v>
      </c>
      <c r="K13" s="21">
        <f>IF(FLOW_THRU_100PCT="Y",1,INDEX(VariabilityMatrix,D7L306C1,D7L306C6))</f>
        <v>0.61092672130876635</v>
      </c>
      <c r="L13" s="16" t="s">
        <v>42651</v>
      </c>
      <c r="M13" s="15">
        <f>IF(D7L306C2&lt;&gt;0,D7L306C2*D7L306C4,D7L306C3*D7L306C4)</f>
        <v>0.85825231761780729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8419.3944030396578</v>
      </c>
      <c r="R13" s="16" t="s">
        <v>42653</v>
      </c>
      <c r="S13" s="21">
        <f>IF(D7L306C7=0,0,D7L306C5/D7L306C7)</f>
        <v>1.0193753571016367E-4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0.73513907168660464</v>
      </c>
      <c r="J14" s="16" t="s">
        <v>42660</v>
      </c>
      <c r="K14" s="21">
        <f>IF(FLOW_THRU_100PCT="Y",1,INDEX(VariabilityMatrix,D7L307C1,D7L307C6))</f>
        <v>0.61092672130876635</v>
      </c>
      <c r="L14" s="16" t="s">
        <v>42656</v>
      </c>
      <c r="M14" s="15">
        <f>IF(D7L307C2&lt;&gt;0,D7L307C2*D7L307C4,D7L307C3*D7L307C4)</f>
        <v>0.44911610277146752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8419.3944030396578</v>
      </c>
      <c r="R14" s="16" t="s">
        <v>42658</v>
      </c>
      <c r="S14" s="21">
        <f>IF(D7L307C7=0,0,D7L307C5/D7L307C7)</f>
        <v>5.3343041229820868E-5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0.61092672130876635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8419.3944030396578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0.16727393653451025</v>
      </c>
      <c r="J16" s="16" t="s">
        <v>42670</v>
      </c>
      <c r="K16" s="21">
        <f>IF(FLOW_THRU_100PCT="Y",1,INDEX(VariabilityMatrix,D7L309C1,D7L309C6))</f>
        <v>0.61092672130876635</v>
      </c>
      <c r="L16" s="16" t="s">
        <v>42666</v>
      </c>
      <c r="M16" s="15">
        <f>IF(D7L309C2&lt;&gt;0,D7L309C2*D7L309C4,D7L309C3*D7L309C4)</f>
        <v>0.10219211760743901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8419.3944030396578</v>
      </c>
      <c r="R16" s="16" t="s">
        <v>42668</v>
      </c>
      <c r="S16" s="21">
        <f>IF(D7L309C7=0,0,D7L309C5/D7L309C7)</f>
        <v>1.2137704057496647E-5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8.7533021384831863E-2</v>
      </c>
      <c r="J17" s="16" t="s">
        <v>42675</v>
      </c>
      <c r="K17" s="21">
        <f>IF(FLOW_THRU_100PCT="Y",1,INDEX(VariabilityMatrix,D7L310C1,D7L310C6))</f>
        <v>0.61092672130876635</v>
      </c>
      <c r="L17" s="16" t="s">
        <v>42671</v>
      </c>
      <c r="M17" s="15">
        <f>IF(D7L310C2&lt;&gt;0,D7L310C2*D7L310C4,D7L310C3*D7L310C4)</f>
        <v>5.3476261760885463E-2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8419.3944030396578</v>
      </c>
      <c r="R17" s="16" t="s">
        <v>42673</v>
      </c>
      <c r="S17" s="21">
        <f>IF(D7L310C7=0,0,D7L310C5/D7L310C7)</f>
        <v>6.351556798619495E-6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0.61905176758577873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9178.7190064373972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-3.3920544898440779E-3</v>
      </c>
      <c r="J19" s="16" t="s">
        <v>42685</v>
      </c>
      <c r="K19" s="21">
        <f>IF(FLOW_THRU_100PCT="Y",1,INDEX(VariabilityMatrix,D7L312C1,D7L312C6))</f>
        <v>0.61905176758577873</v>
      </c>
      <c r="L19" s="16" t="s">
        <v>42681</v>
      </c>
      <c r="M19" s="15">
        <f>IF(D7L312C2&lt;&gt;0,D7L312C2*D7L312C4,D7L312C3*D7L312C4)</f>
        <v>-2.0998573276852532E-3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9178.7190064373972</v>
      </c>
      <c r="R19" s="16" t="s">
        <v>42683</v>
      </c>
      <c r="S19" s="21">
        <f>IF(D7L312C7=0,0,D7L312C5/D7L312C7)</f>
        <v>-2.2877455189689764E-7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-1.7750331244029745E-3</v>
      </c>
      <c r="J20" s="16" t="s">
        <v>42690</v>
      </c>
      <c r="K20" s="21">
        <f>IF(FLOW_THRU_100PCT="Y",1,INDEX(VariabilityMatrix,D7L313C1,D7L313C6))</f>
        <v>0.61905176758577873</v>
      </c>
      <c r="L20" s="16" t="s">
        <v>42686</v>
      </c>
      <c r="M20" s="15">
        <f>IF(D7L313C2&lt;&gt;0,D7L313C2*D7L313C4,D7L313C3*D7L313C4)</f>
        <v>-1.0988373931849688E-3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9178.7190064373972</v>
      </c>
      <c r="R20" s="16" t="s">
        <v>42688</v>
      </c>
      <c r="S20" s="21">
        <f>IF(D7L313C7=0,0,D7L313C5/D7L313C7)</f>
        <v>-1.1971576779007079E-7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0.61092672130876635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8419.3944030396578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6.0745024236524126</v>
      </c>
      <c r="J22" s="16" t="s">
        <v>42700</v>
      </c>
      <c r="K22" s="21">
        <f>IF(FLOW_THRU_100PCT="Y",1,INDEX(VariabilityMatrix,D7L315C1,D7L315C6))</f>
        <v>0.61092672130876635</v>
      </c>
      <c r="L22" s="16" t="s">
        <v>42696</v>
      </c>
      <c r="M22" s="15">
        <f>IF(D7L315C2&lt;&gt;0,D7L315C2*D7L315C4,D7L315C3*D7L315C4)</f>
        <v>3.7110758492641231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8419.3944030396578</v>
      </c>
      <c r="R22" s="16" t="s">
        <v>42698</v>
      </c>
      <c r="S22" s="21">
        <f>IF(D7L315C7=0,0,D7L315C5/D7L315C7)</f>
        <v>4.4077705255431577E-4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3.1787352026720588</v>
      </c>
      <c r="J23" s="16" t="s">
        <v>42705</v>
      </c>
      <c r="K23" s="21">
        <f>IF(FLOW_THRU_100PCT="Y",1,INDEX(VariabilityMatrix,D7L316C1,D7L316C6))</f>
        <v>0.61092672130876635</v>
      </c>
      <c r="L23" s="16" t="s">
        <v>42701</v>
      </c>
      <c r="M23" s="15">
        <f>IF(D7L316C2&lt;&gt;0,D7L316C2*D7L316C4,D7L316C3*D7L316C4)</f>
        <v>1.9419742752771978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8419.3944030396578</v>
      </c>
      <c r="R23" s="16" t="s">
        <v>42703</v>
      </c>
      <c r="S23" s="21">
        <f>IF(D7L316C7=0,0,D7L316C5/D7L316C7)</f>
        <v>2.3065486450855492E-4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0.61092672130876635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8419.3944030396578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2.1638981242220985</v>
      </c>
      <c r="J25" s="16" t="s">
        <v>42715</v>
      </c>
      <c r="K25" s="21">
        <f>IF(FLOW_THRU_100PCT="Y",1,INDEX(VariabilityMatrix,D7L318C1,D7L318C6))</f>
        <v>0.61092672130876635</v>
      </c>
      <c r="L25" s="16" t="s">
        <v>42711</v>
      </c>
      <c r="M25" s="15">
        <f>IF(D7L318C2&lt;&gt;0,D7L318C2*D7L318C4,D7L318C3*D7L318C4)</f>
        <v>1.3219831862771962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8419.3944030396578</v>
      </c>
      <c r="R25" s="16" t="s">
        <v>42713</v>
      </c>
      <c r="S25" s="21">
        <f>IF(D7L318C7=0,0,D7L318C5/D7L318C7)</f>
        <v>1.5701642220251853E-4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1.1323493946891889</v>
      </c>
      <c r="J26" s="16" t="s">
        <v>42720</v>
      </c>
      <c r="K26" s="21">
        <f>IF(FLOW_THRU_100PCT="Y",1,INDEX(VariabilityMatrix,D7L319C1,D7L319C6))</f>
        <v>0.61092672130876635</v>
      </c>
      <c r="L26" s="16" t="s">
        <v>42716</v>
      </c>
      <c r="M26" s="15">
        <f>IF(D7L319C2&lt;&gt;0,D7L319C2*D7L319C4,D7L319C3*D7L319C4)</f>
        <v>0.69178250307343236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8419.3944030396578</v>
      </c>
      <c r="R26" s="16" t="s">
        <v>42718</v>
      </c>
      <c r="S26" s="21">
        <f>IF(D7L319C7=0,0,D7L319C5/D7L319C7)</f>
        <v>8.2165351800561552E-5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0.61905176758577873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9178.7190064373972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7.9048621185623127E-2</v>
      </c>
      <c r="J28" s="16" t="s">
        <v>42730</v>
      </c>
      <c r="K28" s="21">
        <f>IF(FLOW_THRU_100PCT="Y",1,INDEX(VariabilityMatrix,D7L321C1,D7L321C6))</f>
        <v>0.61905176758577873</v>
      </c>
      <c r="L28" s="16" t="s">
        <v>42726</v>
      </c>
      <c r="M28" s="15">
        <f>IF(D7L321C2&lt;&gt;0,D7L321C2*D7L321C4,D7L321C3*D7L321C4)</f>
        <v>4.8935188670178632E-2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9178.7190064373972</v>
      </c>
      <c r="R28" s="16" t="s">
        <v>42728</v>
      </c>
      <c r="S28" s="21">
        <f>IF(D7L321C7=0,0,D7L321C5/D7L321C7)</f>
        <v>5.3313745235972966E-6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4.1365467878823364E-2</v>
      </c>
      <c r="J29" s="16" t="s">
        <v>42735</v>
      </c>
      <c r="K29" s="21">
        <f>IF(FLOW_THRU_100PCT="Y",1,INDEX(VariabilityMatrix,D7L322C1,D7L322C6))</f>
        <v>0.61905176758577873</v>
      </c>
      <c r="L29" s="16" t="s">
        <v>42731</v>
      </c>
      <c r="M29" s="15">
        <f>IF(D7L322C2&lt;&gt;0,D7L322C2*D7L322C4,D7L322C3*D7L322C4)</f>
        <v>2.5607366007398356E-2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9178.7190064373972</v>
      </c>
      <c r="R29" s="16" t="s">
        <v>42733</v>
      </c>
      <c r="S29" s="21">
        <f>IF(D7L322C7=0,0,D7L322C5/D7L322C7)</f>
        <v>2.7898627237023925E-6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0.61905176758577873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9178.7190064373972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3.4378930640311597E-2</v>
      </c>
      <c r="J31" s="16" t="s">
        <v>42745</v>
      </c>
      <c r="K31" s="21">
        <f>IF(FLOW_THRU_100PCT="Y",1,INDEX(VariabilityMatrix,D7L324C1,D7L324C6))</f>
        <v>0.61905176758577873</v>
      </c>
      <c r="L31" s="16" t="s">
        <v>42741</v>
      </c>
      <c r="M31" s="15">
        <f>IF(D7L324C2&lt;&gt;0,D7L324C2*D7L324C4,D7L324C3*D7L324C4)</f>
        <v>2.1282337780593782E-2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9178.7190064373972</v>
      </c>
      <c r="R31" s="16" t="s">
        <v>42743</v>
      </c>
      <c r="S31" s="21">
        <f>IF(D7L324C7=0,0,D7L324C5/D7L324C7)</f>
        <v>2.3186609989550437E-6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1.7990200585165282E-2</v>
      </c>
      <c r="J32" s="16" t="s">
        <v>42750</v>
      </c>
      <c r="K32" s="21">
        <f>IF(FLOW_THRU_100PCT="Y",1,INDEX(VariabilityMatrix,D7L325C1,D7L325C6))</f>
        <v>0.61905176758577873</v>
      </c>
      <c r="L32" s="16" t="s">
        <v>42746</v>
      </c>
      <c r="M32" s="15">
        <f>IF(D7L325C2&lt;&gt;0,D7L325C2*D7L325C4,D7L325C3*D7L325C4)</f>
        <v>1.113686547146928E-2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9178.7190064373972</v>
      </c>
      <c r="R32" s="16" t="s">
        <v>42748</v>
      </c>
      <c r="S32" s="21">
        <f>IF(D7L325C7=0,0,D7L325C5/D7L325C7)</f>
        <v>1.2133354843588259E-6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0.61905176758577873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9178.7190064373972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6.2982200933050847E-2</v>
      </c>
      <c r="J34" s="16" t="s">
        <v>42760</v>
      </c>
      <c r="K34" s="21">
        <f>IF(FLOW_THRU_100PCT="Y",1,INDEX(VariabilityMatrix,D7L327C1,D7L327C6))</f>
        <v>0.61905176758577873</v>
      </c>
      <c r="L34" s="16" t="s">
        <v>42756</v>
      </c>
      <c r="M34" s="15">
        <f>IF(D7L327C2&lt;&gt;0,D7L327C2*D7L327C4,D7L327C3*D7L327C4)</f>
        <v>3.8989242814047809E-2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9178.7190064373972</v>
      </c>
      <c r="R34" s="16" t="s">
        <v>42758</v>
      </c>
      <c r="S34" s="21">
        <f>IF(D7L327C7=0,0,D7L327C5/D7L327C7)</f>
        <v>4.2477869500856398E-6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3.2958047472022786E-2</v>
      </c>
      <c r="J35" s="16" t="s">
        <v>42765</v>
      </c>
      <c r="K35" s="21">
        <f>IF(FLOW_THRU_100PCT="Y",1,INDEX(VariabilityMatrix,D7L328C1,D7L328C6))</f>
        <v>0.61905176758577873</v>
      </c>
      <c r="L35" s="16" t="s">
        <v>42761</v>
      </c>
      <c r="M35" s="15">
        <f>IF(D7L328C2&lt;&gt;0,D7L328C2*D7L328C4,D7L328C3*D7L328C4)</f>
        <v>2.0402737543731713E-2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9178.7190064373972</v>
      </c>
      <c r="R35" s="16" t="s">
        <v>42763</v>
      </c>
      <c r="S35" s="21">
        <f>IF(D7L328C7=0,0,D7L328C5/D7L328C7)</f>
        <v>2.2228306073453682E-6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0.61905176758577873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9178.7190064373972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1.4851698036614609E-2</v>
      </c>
      <c r="J37" s="16" t="s">
        <v>42775</v>
      </c>
      <c r="K37" s="21">
        <f>IF(FLOW_THRU_100PCT="Y",1,INDEX(VariabilityMatrix,D7L330C1,D7L330C6))</f>
        <v>0.61905176758577873</v>
      </c>
      <c r="L37" s="16" t="s">
        <v>42771</v>
      </c>
      <c r="M37" s="15">
        <f>IF(D7L330C2&lt;&gt;0,D7L330C2*D7L330C4,D7L330C3*D7L330C4)</f>
        <v>9.1939699212165125E-3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9178.7190064373972</v>
      </c>
      <c r="R37" s="16" t="s">
        <v>42773</v>
      </c>
      <c r="S37" s="21">
        <f>IF(D7L330C7=0,0,D7L330C5/D7L330C7)</f>
        <v>1.0016615515485788E-6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7.7717666527914011E-3</v>
      </c>
      <c r="J38" s="16" t="s">
        <v>42780</v>
      </c>
      <c r="K38" s="21">
        <f>IF(FLOW_THRU_100PCT="Y",1,INDEX(VariabilityMatrix,D7L331C1,D7L331C6))</f>
        <v>0.61905176758577873</v>
      </c>
      <c r="L38" s="16" t="s">
        <v>42776</v>
      </c>
      <c r="M38" s="15">
        <f>IF(D7L331C2&lt;&gt;0,D7L331C2*D7L331C4,D7L331C3*D7L331C4)</f>
        <v>4.8111258836747283E-3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9178.7190064373972</v>
      </c>
      <c r="R38" s="16" t="s">
        <v>42778</v>
      </c>
      <c r="S38" s="21">
        <f>IF(D7L331C7=0,0,D7L331C5/D7L331C7)</f>
        <v>5.2416092924301273E-7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0.61905176758577873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9178.7190064373972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1.8335429674832852E-3</v>
      </c>
      <c r="J40" s="16" t="s">
        <v>42790</v>
      </c>
      <c r="K40" s="21">
        <f>IF(FLOW_THRU_100PCT="Y",1,INDEX(VariabilityMatrix,D7L333C1,D7L333C6))</f>
        <v>0.61905176758577873</v>
      </c>
      <c r="L40" s="16" t="s">
        <v>42786</v>
      </c>
      <c r="M40" s="15">
        <f>IF(D7L333C2&lt;&gt;0,D7L333C2*D7L333C4,D7L333C3*D7L333C4)</f>
        <v>1.1350580149650017E-3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9178.7190064373972</v>
      </c>
      <c r="R40" s="16" t="s">
        <v>42788</v>
      </c>
      <c r="S40" s="21">
        <f>IF(D7L333C7=0,0,D7L333C5/D7L333C7)</f>
        <v>1.23661919944269E-7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9.5947736454214834E-4</v>
      </c>
      <c r="J41" s="16" t="s">
        <v>42795</v>
      </c>
      <c r="K41" s="21">
        <f>IF(FLOW_THRU_100PCT="Y",1,INDEX(VariabilityMatrix,D7L334C1,D7L334C6))</f>
        <v>0.61905176758577873</v>
      </c>
      <c r="L41" s="16" t="s">
        <v>42791</v>
      </c>
      <c r="M41" s="15">
        <f>IF(D7L334C2&lt;&gt;0,D7L334C2*D7L334C4,D7L334C3*D7L334C4)</f>
        <v>5.9396615847836154E-4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9178.7190064373972</v>
      </c>
      <c r="R41" s="16" t="s">
        <v>42793</v>
      </c>
      <c r="S41" s="21">
        <f>IF(D7L334C7=0,0,D7L334C5/D7L334C7)</f>
        <v>6.4711225832470702E-8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0.61905176758577873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9178.7190064373972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0.61905176758577873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9178.7190064373972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0.61905176758577873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9178.7190064373972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9178.7190064373972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7.02508473715142E-2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7.02508473715142E-2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9178.7190064373972</v>
      </c>
      <c r="R46" s="16" t="s">
        <v>42817</v>
      </c>
      <c r="S46" s="21">
        <f>IF(D7L339C7=0,0,D7L339C5/D7L339C7)</f>
        <v>7.6536657590503104E-6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3.6761668031915162E-2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3.6761668031915162E-2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9178.7190064373972</v>
      </c>
      <c r="R47" s="16" t="s">
        <v>42821</v>
      </c>
      <c r="S47" s="21">
        <f>IF(D7L340C7=0,0,D7L340C5/D7L340C7)</f>
        <v>4.0050978797948553E-6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0.61092672130876635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8419.3944030396578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0.20846471281633216</v>
      </c>
      <c r="J49" s="16" t="s">
        <v>42832</v>
      </c>
      <c r="K49" s="21">
        <f>IF(FLOW_THRU_100PCT="Y",1,INDEX(VariabilityMatrix,D7L342C1,D7L342C6))</f>
        <v>0.61092672130876635</v>
      </c>
      <c r="L49" s="16" t="s">
        <v>42828</v>
      </c>
      <c r="M49" s="15">
        <f>IF(D7L342C2&lt;&gt;0,D7L342C2*D7L342C4,D7L342C3*D7L342C4)</f>
        <v>0.12735666350945538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8419.3944030396578</v>
      </c>
      <c r="R49" s="16" t="s">
        <v>42830</v>
      </c>
      <c r="S49" s="21">
        <f>IF(D7L342C7=0,0,D7L342C5/D7L342C7)</f>
        <v>1.512658243726838E-5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0.10908780257688373</v>
      </c>
      <c r="J50" s="16" t="s">
        <v>42837</v>
      </c>
      <c r="K50" s="21">
        <f>IF(FLOW_THRU_100PCT="Y",1,INDEX(VariabilityMatrix,D7L343C1,D7L343C6))</f>
        <v>0.61092672130876635</v>
      </c>
      <c r="L50" s="16" t="s">
        <v>42833</v>
      </c>
      <c r="M50" s="15">
        <f>IF(D7L343C2&lt;&gt;0,D7L343C2*D7L343C4,D7L343C3*D7L343C4)</f>
        <v>6.6644653563073572E-2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8419.3944030396578</v>
      </c>
      <c r="R50" s="16" t="s">
        <v>42835</v>
      </c>
      <c r="S50" s="21">
        <f>IF(D7L343C7=0,0,D7L343C5/D7L343C7)</f>
        <v>7.9156113103589512E-6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0.61691050769121758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8957.7492194725346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0.31362604300114422</v>
      </c>
      <c r="J52" s="16" t="s">
        <v>42847</v>
      </c>
      <c r="K52" s="21">
        <f>IF(FLOW_THRU_100PCT="Y",1,INDEX(VariabilityMatrix,D7L345C1,D7L345C6))</f>
        <v>0.61691050769121758</v>
      </c>
      <c r="L52" s="16" t="s">
        <v>42843</v>
      </c>
      <c r="M52" s="15">
        <f>IF(D7L345C2&lt;&gt;0,D7L345C2*D7L345C4,D7L345C3*D7L345C4)</f>
        <v>0.19347920141302352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8957.7492194725346</v>
      </c>
      <c r="R52" s="16" t="s">
        <v>42845</v>
      </c>
      <c r="S52" s="21">
        <f>IF(D7L345C7=0,0,D7L345C5/D7L345C7)</f>
        <v>2.1599086631319679E-5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0.16411782790318685</v>
      </c>
      <c r="J53" s="16" t="s">
        <v>42852</v>
      </c>
      <c r="K53" s="21">
        <f>IF(FLOW_THRU_100PCT="Y",1,INDEX(VariabilityMatrix,D7L346C1,D7L346C6))</f>
        <v>0.61691050769121758</v>
      </c>
      <c r="L53" s="16" t="s">
        <v>42848</v>
      </c>
      <c r="M53" s="15">
        <f>IF(D7L346C2&lt;&gt;0,D7L346C2*D7L346C4,D7L346C3*D7L346C4)</f>
        <v>0.10124601253293487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8957.7492194725346</v>
      </c>
      <c r="R53" s="16" t="s">
        <v>42850</v>
      </c>
      <c r="S53" s="21">
        <f>IF(D7L346C7=0,0,D7L346C5/D7L346C7)</f>
        <v>1.1302617437965808E-5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0.61691050769121758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8957.7492194725346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1.5825051154711278</v>
      </c>
      <c r="J55" s="16" t="s">
        <v>42862</v>
      </c>
      <c r="K55" s="21">
        <f>IF(FLOW_THRU_100PCT="Y",1,INDEX(VariabilityMatrix,D7L348C1,D7L348C6))</f>
        <v>0.61691050769121758</v>
      </c>
      <c r="L55" s="16" t="s">
        <v>42858</v>
      </c>
      <c r="M55" s="15">
        <f>IF(D7L348C2&lt;&gt;0,D7L348C2*D7L348C4,D7L348C3*D7L348C4)</f>
        <v>0.97626403420924235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8957.7492194725346</v>
      </c>
      <c r="R55" s="16" t="s">
        <v>42860</v>
      </c>
      <c r="S55" s="21">
        <f>IF(D7L348C7=0,0,D7L348C5/D7L348C7)</f>
        <v>1.0898541701603122E-4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0.82811140207465439</v>
      </c>
      <c r="J56" s="16" t="s">
        <v>42867</v>
      </c>
      <c r="K56" s="21">
        <f>IF(FLOW_THRU_100PCT="Y",1,INDEX(VariabilityMatrix,D7L349C1,D7L349C6))</f>
        <v>0.61691050769121758</v>
      </c>
      <c r="L56" s="16" t="s">
        <v>42863</v>
      </c>
      <c r="M56" s="15">
        <f>IF(D7L349C2&lt;&gt;0,D7L349C2*D7L349C4,D7L349C3*D7L349C4)</f>
        <v>0.51087062547876105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8957.7492194725346</v>
      </c>
      <c r="R56" s="16" t="s">
        <v>42865</v>
      </c>
      <c r="S56" s="21">
        <f>IF(D7L349C7=0,0,D7L349C5/D7L349C7)</f>
        <v>5.703113728259106E-5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8957.7492194725346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0.47762135235775638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0.47762135235775638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8957.7492194725346</v>
      </c>
      <c r="R58" s="16" t="s">
        <v>42874</v>
      </c>
      <c r="S58" s="21">
        <f>IF(D7L351C7=0,0,D7L351C5/D7L351C7)</f>
        <v>5.3319348494317472E-5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0.24993517170655261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0.24993517170655261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8957.7492194725346</v>
      </c>
      <c r="R59" s="16" t="s">
        <v>42878</v>
      </c>
      <c r="S59" s="21">
        <f>IF(D7L352C7=0,0,D7L352C5/D7L352C7)</f>
        <v>2.7901559374227459E-5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0.61905176758577873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9178.7190064373972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9.7138671757670192</v>
      </c>
      <c r="J61" s="16" t="s">
        <v>42889</v>
      </c>
      <c r="K61" s="21">
        <f>IF(FLOW_THRU_100PCT="Y",1,INDEX(VariabilityMatrix,D7L354C1,D7L354C6))</f>
        <v>0.61905176758577873</v>
      </c>
      <c r="L61" s="16" t="s">
        <v>42885</v>
      </c>
      <c r="M61" s="15">
        <f>IF(D7L354C2&lt;&gt;0,D7L354C2*D7L354C4,D7L354C3*D7L354C4)</f>
        <v>6.0133866452520497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9178.7190064373972</v>
      </c>
      <c r="R61" s="16" t="s">
        <v>42887</v>
      </c>
      <c r="S61" s="21">
        <f>IF(D7L354C7=0,0,D7L354C5/D7L354C7)</f>
        <v>6.5514443148707619E-4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5.0831836736885121</v>
      </c>
      <c r="J62" s="16" t="s">
        <v>42894</v>
      </c>
      <c r="K62" s="21">
        <f>IF(FLOW_THRU_100PCT="Y",1,INDEX(VariabilityMatrix,D7L355C1,D7L355C6))</f>
        <v>0.61905176758577873</v>
      </c>
      <c r="L62" s="16" t="s">
        <v>42890</v>
      </c>
      <c r="M62" s="15">
        <f>IF(D7L355C2&lt;&gt;0,D7L355C2*D7L355C4,D7L355C3*D7L355C4)</f>
        <v>3.1467538381600457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9178.7190064373972</v>
      </c>
      <c r="R62" s="16" t="s">
        <v>42892</v>
      </c>
      <c r="S62" s="21">
        <f>IF(D7L355C7=0,0,D7L355C5/D7L355C7)</f>
        <v>3.428314818171363E-4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8957.7492194725346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1.2427747149875489E-4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1.2427747149875489E-4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8957.7492194725346</v>
      </c>
      <c r="R64" s="16" t="s">
        <v>42901</v>
      </c>
      <c r="S64" s="21">
        <f>IF(D7L357C7=0,0,D7L357C5/D7L357C7)</f>
        <v>1.3873738642805275E-8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0.58115877431597629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0.58115877431597629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8957.7492194725346</v>
      </c>
      <c r="R65" s="16" t="s">
        <v>42905</v>
      </c>
      <c r="S65" s="21">
        <f>IF(D7L358C7=0,0,D7L358C5/D7L358C7)</f>
        <v>6.4877767849611336E-5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0.61691050769121758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8957.7492194725346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4.8217118634795115</v>
      </c>
      <c r="J67" s="16" t="s">
        <v>42916</v>
      </c>
      <c r="K67" s="21">
        <f>IF(FLOW_THRU_100PCT="Y",1,INDEX(VariabilityMatrix,D7L360C1,D7L360C6))</f>
        <v>0.61691050769121758</v>
      </c>
      <c r="L67" s="16" t="s">
        <v>42912</v>
      </c>
      <c r="M67" s="15">
        <f>IF(D7L360C2&lt;&gt;0,D7L360C2*D7L360C4,D7L360C3*D7L360C4)</f>
        <v>2.974564713639912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8957.7492194725346</v>
      </c>
      <c r="R67" s="16" t="s">
        <v>42914</v>
      </c>
      <c r="S67" s="21">
        <f>IF(D7L360C7=0,0,D7L360C5/D7L360C7)</f>
        <v>3.3206608499083046E-4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2.5231606094854748</v>
      </c>
      <c r="J68" s="16" t="s">
        <v>42921</v>
      </c>
      <c r="K68" s="21">
        <f>IF(FLOW_THRU_100PCT="Y",1,INDEX(VariabilityMatrix,D7L361C1,D7L361C6))</f>
        <v>0.61691050769121758</v>
      </c>
      <c r="L68" s="16" t="s">
        <v>42917</v>
      </c>
      <c r="M68" s="15">
        <f>IF(D7L361C2&lt;&gt;0,D7L361C2*D7L361C4,D7L361C3*D7L361C4)</f>
        <v>1.5565642925841663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8957.7492194725346</v>
      </c>
      <c r="R68" s="16" t="s">
        <v>42919</v>
      </c>
      <c r="S68" s="21">
        <f>IF(D7L361C7=0,0,D7L361C5/D7L361C7)</f>
        <v>1.7376734427890385E-4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0.61905176758577873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9178.7190064373972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0.19608874628370104</v>
      </c>
      <c r="J70" s="16" t="s">
        <v>42931</v>
      </c>
      <c r="K70" s="21">
        <f>IF(FLOW_THRU_100PCT="Y",1,INDEX(VariabilityMatrix,D7L363C1,D7L363C6))</f>
        <v>0.61905176758577873</v>
      </c>
      <c r="L70" s="16" t="s">
        <v>42927</v>
      </c>
      <c r="M70" s="15">
        <f>IF(D7L363C2&lt;&gt;0,D7L363C2*D7L363C4,D7L363C3*D7L363C4)</f>
        <v>0.12138908499060443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9178.7190064373972</v>
      </c>
      <c r="R70" s="16" t="s">
        <v>42929</v>
      </c>
      <c r="S70" s="21">
        <f>IF(D7L363C7=0,0,D7L363C5/D7L363C7)</f>
        <v>1.3225057320685978E-5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0.10261156506133232</v>
      </c>
      <c r="J71" s="16" t="s">
        <v>42936</v>
      </c>
      <c r="K71" s="21">
        <f>IF(FLOW_THRU_100PCT="Y",1,INDEX(VariabilityMatrix,D7L364C1,D7L364C6))</f>
        <v>0.61905176758577873</v>
      </c>
      <c r="L71" s="16" t="s">
        <v>42932</v>
      </c>
      <c r="M71" s="15">
        <f>IF(D7L364C2&lt;&gt;0,D7L364C2*D7L364C4,D7L364C3*D7L364C4)</f>
        <v>6.3521870725960911E-2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9178.7190064373972</v>
      </c>
      <c r="R71" s="16" t="s">
        <v>42934</v>
      </c>
      <c r="S71" s="21">
        <f>IF(D7L364C7=0,0,D7L364C5/D7L364C7)</f>
        <v>6.9205594682014475E-6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0.61905176758577873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9178.7190064373972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4.39660866106953E-4</v>
      </c>
      <c r="J73" s="16" t="s">
        <v>42946</v>
      </c>
      <c r="K73" s="21">
        <f>IF(FLOW_THRU_100PCT="Y",1,INDEX(VariabilityMatrix,D7L366C1,D7L366C6))</f>
        <v>0.61905176758577873</v>
      </c>
      <c r="L73" s="16" t="s">
        <v>42942</v>
      </c>
      <c r="M73" s="15">
        <f>IF(D7L366C2&lt;&gt;0,D7L366C2*D7L366C4,D7L366C3*D7L366C4)</f>
        <v>2.7217283630180363E-4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9178.7190064373972</v>
      </c>
      <c r="R73" s="16" t="s">
        <v>42944</v>
      </c>
      <c r="S73" s="21">
        <f>IF(D7L366C7=0,0,D7L366C5/D7L366C7)</f>
        <v>2.9652594889430441E-8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2.3007077368011731E-4</v>
      </c>
      <c r="J74" s="16" t="s">
        <v>42951</v>
      </c>
      <c r="K74" s="21">
        <f>IF(FLOW_THRU_100PCT="Y",1,INDEX(VariabilityMatrix,D7L367C1,D7L367C6))</f>
        <v>0.61905176758577873</v>
      </c>
      <c r="L74" s="16" t="s">
        <v>42947</v>
      </c>
      <c r="M74" s="15">
        <f>IF(D7L367C2&lt;&gt;0,D7L367C2*D7L367C4,D7L367C3*D7L367C4)</f>
        <v>1.4242571911650428E-4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9178.7190064373972</v>
      </c>
      <c r="R74" s="16" t="s">
        <v>42949</v>
      </c>
      <c r="S74" s="21">
        <f>IF(D7L367C7=0,0,D7L367C5/D7L367C7)</f>
        <v>1.5516949480272303E-8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0.61905176758577873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9178.7190064373972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0.61905176758577873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9178.7190064373972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0.61905176758577873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9178.7190064373972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0.61905176758577873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9178.7190064373972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3.2152399138401475</v>
      </c>
      <c r="J79" s="16" t="s">
        <v>42976</v>
      </c>
      <c r="K79" s="21">
        <f>IF(FLOW_THRU_100PCT="Y",1,INDEX(VariabilityMatrix,D7L372C1,D7L372C6))</f>
        <v>0.61905176758577873</v>
      </c>
      <c r="L79" s="16" t="s">
        <v>42972</v>
      </c>
      <c r="M79" s="15">
        <f>IF(D7L372C2&lt;&gt;0,D7L372C2*D7L372C4,D7L372C3*D7L372C4)</f>
        <v>1.9903999518750903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9178.7190064373972</v>
      </c>
      <c r="R79" s="16" t="s">
        <v>42974</v>
      </c>
      <c r="S79" s="21">
        <f>IF(D7L372C7=0,0,D7L372C5/D7L372C7)</f>
        <v>2.1684942642640487E-4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1.6825075679226977</v>
      </c>
      <c r="J80" s="16" t="s">
        <v>42981</v>
      </c>
      <c r="K80" s="21">
        <f>IF(FLOW_THRU_100PCT="Y",1,INDEX(VariabilityMatrix,D7L373C1,D7L373C6))</f>
        <v>0.61905176758577873</v>
      </c>
      <c r="L80" s="16" t="s">
        <v>42977</v>
      </c>
      <c r="M80" s="15">
        <f>IF(D7L373C2&lt;&gt;0,D7L373C2*D7L373C4,D7L373C3*D7L373C4)</f>
        <v>1.0415592838989958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9178.7190064373972</v>
      </c>
      <c r="R80" s="16" t="s">
        <v>42979</v>
      </c>
      <c r="S80" s="21">
        <f>IF(D7L373C7=0,0,D7L373C5/D7L373C7)</f>
        <v>1.1347545154923135E-4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0.61905176758577873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9178.7190064373972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1.5251835445250199</v>
      </c>
      <c r="J82" s="16" t="s">
        <v>42991</v>
      </c>
      <c r="K82" s="21">
        <f>IF(FLOW_THRU_100PCT="Y",1,INDEX(VariabilityMatrix,D7L375C1,D7L375C6))</f>
        <v>0.61905176758577873</v>
      </c>
      <c r="L82" s="16" t="s">
        <v>42987</v>
      </c>
      <c r="M82" s="15">
        <f>IF(D7L375C2&lt;&gt;0,D7L375C2*D7L375C4,D7L375C3*D7L375C4)</f>
        <v>0.9441675691309569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9178.7190064373972</v>
      </c>
      <c r="R82" s="16" t="s">
        <v>42989</v>
      </c>
      <c r="S82" s="21">
        <f>IF(D7L375C7=0,0,D7L375C5/D7L375C7)</f>
        <v>1.0286485167143422E-4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0.79811551389632696</v>
      </c>
      <c r="J83" s="16" t="s">
        <v>42996</v>
      </c>
      <c r="K83" s="21">
        <f>IF(FLOW_THRU_100PCT="Y",1,INDEX(VariabilityMatrix,D7L376C1,D7L376C6))</f>
        <v>0.61905176758577873</v>
      </c>
      <c r="L83" s="16" t="s">
        <v>42992</v>
      </c>
      <c r="M83" s="15">
        <f>IF(D7L376C2&lt;&gt;0,D7L376C2*D7L376C4,D7L376C3*D7L376C4)</f>
        <v>0.49407481961515337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9178.7190064373972</v>
      </c>
      <c r="R83" s="16" t="s">
        <v>42994</v>
      </c>
      <c r="S83" s="21">
        <f>IF(D7L376C7=0,0,D7L376C5/D7L376C7)</f>
        <v>5.3828297747064621E-5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0.61905176758577873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9178.7190064373972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0.61905176758577873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9178.7190064373972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0.61905176758577873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9178.7190064373972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9178.7190064373972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1.1105833477861633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1.1105833477861633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9178.7190064373972</v>
      </c>
      <c r="R88" s="16" t="s">
        <v>43018</v>
      </c>
      <c r="S88" s="21">
        <f>IF(D7L381C7=0,0,D7L381C5/D7L381C7)</f>
        <v>1.2099546211266163E-4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6.5033338700132921E-5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6.5033338700132921E-5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9178.7190064373972</v>
      </c>
      <c r="R89" s="16" t="s">
        <v>43022</v>
      </c>
      <c r="S89" s="21">
        <f>IF(D7L382C7=0,0,D7L382C5/D7L382C7)</f>
        <v>7.0852303741428925E-9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151.89002419319294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135.26526808386814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1.5134094895480388E-2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9178.7190064373972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0.72837942293539926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0.36418971146769963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9178.7190064373972</v>
      </c>
      <c r="R9" s="16" t="s">
        <v>43066</v>
      </c>
      <c r="S9" s="21">
        <f>IF(D7L402C7=0,0,D7L402C5/D7L402C7)</f>
        <v>3.9677618544840415E-5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0.38115472694051206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0.19057736347025603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9178.7190064373972</v>
      </c>
      <c r="R10" s="16" t="s">
        <v>43070</v>
      </c>
      <c r="S10" s="21">
        <f>IF(D7L403C7=0,0,D7L403C5/D7L403C7)</f>
        <v>2.0762958680464737E-5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9178.7190064373972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1.3781392811643739E-3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1.3781392811643739E-3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9178.7190064373972</v>
      </c>
      <c r="R12" s="16" t="s">
        <v>43078</v>
      </c>
      <c r="S12" s="21">
        <f>IF(D7L405C7=0,0,D7L405C5/D7L405C7)</f>
        <v>1.5014505621076651E-7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7.2116850759084176E-4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7.2116850759084176E-4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9178.7190064373972</v>
      </c>
      <c r="R13" s="16" t="s">
        <v>43082</v>
      </c>
      <c r="S13" s="21">
        <f>IF(D7L406C7=0,0,D7L406C5/D7L406C7)</f>
        <v>7.8569624703083067E-8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9178.7190064373972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9178.7190064373972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9178.7190064373972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9178.7190064373972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-0.89579120315568583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-0.89579120315568583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9178.7190064373972</v>
      </c>
      <c r="R18" s="16" t="s">
        <v>43104</v>
      </c>
      <c r="S18" s="21">
        <f>IF(D7L411C7=0,0,D7L411C5/D7L411C7)</f>
        <v>-9.7594359575386516E-5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45.911758073421147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45.911758073421147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9178.7190064373972</v>
      </c>
      <c r="R19" s="16" t="s">
        <v>43109</v>
      </c>
      <c r="S19" s="21">
        <f>IF(D7L412C7=0,0,D7L412C5/D7L412C7)</f>
        <v>5.0019788209249485E-3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9178.7190064373972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9178.7190064373972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0.29149515422890987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0.14574757711445493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9178.7190064373972</v>
      </c>
      <c r="R22" s="16" t="s">
        <v>43122</v>
      </c>
      <c r="S22" s="21">
        <f>IF(D7L415C7=0,0,D7L415C5/D7L415C7)</f>
        <v>1.587885815136474E-5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9178.7190064373972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0.15253692294991777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7.6268461474958887E-2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9178.7190064373972</v>
      </c>
      <c r="R24" s="16" t="s">
        <v>43130</v>
      </c>
      <c r="S24" s="21">
        <f>IF(D7L417C7=0,0,D7L417C5/D7L417C7)</f>
        <v>8.3092707622347745E-6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9178.7190064373972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9178.7190064373972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9178.7190064373972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9178.7190064373972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9178.7190064373972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9178.7190064373972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46.571632405108957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45.794849291581585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4.9892418821693802E-3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9178.7190064373972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3.7011645303532203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1.8505822651766102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9178.7190064373972</v>
      </c>
      <c r="R33" s="16" t="s">
        <v>43168</v>
      </c>
      <c r="S33" s="21">
        <f>IF(D7L426C7=0,0,D7L426C5/D7L426C7)</f>
        <v>2.0161661598734246E-4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1.9367877667980307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0.96839388339901533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9178.7190064373972</v>
      </c>
      <c r="R34" s="16" t="s">
        <v>43172</v>
      </c>
      <c r="S34" s="21">
        <f>IF(D7L427C7=0,0,D7L427C5/D7L427C7)</f>
        <v>1.055042520334093E-4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9178.7190064373972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9178.7190064373972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9178.7190064373972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5.6379522971512515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2.8189761485756257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3.0712086802075177E-4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3606.344583333334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3606.344583333334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34360.145589435619</v>
      </c>
      <c r="R8" s="16" t="s">
        <v>43218</v>
      </c>
      <c r="S8" s="21">
        <f>IF(D7L501C7=0,0,D7L501C5/D7L501C7)</f>
        <v>0.10495719740029687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2847.9455000000003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2847.9455000000003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34360.145589435619</v>
      </c>
      <c r="R9" s="16" t="s">
        <v>43222</v>
      </c>
      <c r="S9" s="21">
        <f>IF(D7L502C7=0,0,D7L502C5/D7L502C7)</f>
        <v>8.2885140651896144E-2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34360.145589435619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3377.4748391347116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3377.4748391347116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34360.145589435619</v>
      </c>
      <c r="R11" s="16" t="s">
        <v>43230</v>
      </c>
      <c r="S11" s="21">
        <f>IF(D7L504C7=0,0,D7L504C5/D7L504C7)</f>
        <v>9.8296290111563184E-2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71.945433062886721</v>
      </c>
      <c r="J12" s="16" t="s">
        <v>43236</v>
      </c>
      <c r="K12" s="21">
        <f>IF(FLOW_THRU_100PCT="Y",1,INDEX(VariabilityMatrix,D7L505C1,D7L505C6))</f>
        <v>0.61092672130876635</v>
      </c>
      <c r="L12" s="16" t="s">
        <v>43232</v>
      </c>
      <c r="M12" s="15">
        <f>IF(D7L505C2&lt;&gt;0,D7L505C2*D7L505C4,D7L505C3*D7L505C4)</f>
        <v>43.953387534248698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32295.123515453422</v>
      </c>
      <c r="R12" s="16" t="s">
        <v>43234</v>
      </c>
      <c r="S12" s="21">
        <f>IF(D7L505C7=0,0,D7L505C5/D7L505C7)</f>
        <v>1.3609914671240295E-3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56.815611376662766</v>
      </c>
      <c r="J13" s="16" t="s">
        <v>43241</v>
      </c>
      <c r="K13" s="21">
        <f>IF(FLOW_THRU_100PCT="Y",1,INDEX(VariabilityMatrix,D7L506C1,D7L506C6))</f>
        <v>0.61092672130876635</v>
      </c>
      <c r="L13" s="16" t="s">
        <v>43237</v>
      </c>
      <c r="M13" s="15">
        <f>IF(D7L506C2&lt;&gt;0,D7L506C2*D7L506C4,D7L506C3*D7L506C4)</f>
        <v>34.710175177497625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32295.123515453422</v>
      </c>
      <c r="R13" s="16" t="s">
        <v>43239</v>
      </c>
      <c r="S13" s="21">
        <f>IF(D7L506C7=0,0,D7L506C5/D7L506C7)</f>
        <v>1.0747806912981331E-3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67.379554101275588</v>
      </c>
      <c r="J14" s="16" t="s">
        <v>43246</v>
      </c>
      <c r="K14" s="21">
        <f>IF(FLOW_THRU_100PCT="Y",1,INDEX(VariabilityMatrix,D7L507C1,D7L507C6))</f>
        <v>0.61092672130876635</v>
      </c>
      <c r="L14" s="16" t="s">
        <v>43242</v>
      </c>
      <c r="M14" s="15">
        <f>IF(D7L507C2&lt;&gt;0,D7L507C2*D7L507C4,D7L507C3*D7L507C4)</f>
        <v>41.163970070338934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32295.123515453422</v>
      </c>
      <c r="R14" s="16" t="s">
        <v>43244</v>
      </c>
      <c r="S14" s="21">
        <f>IF(D7L507C7=0,0,D7L507C5/D7L507C7)</f>
        <v>1.27461875321956E-3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8.5665439008516859</v>
      </c>
      <c r="J15" s="16" t="s">
        <v>43251</v>
      </c>
      <c r="K15" s="21">
        <f>IF(FLOW_THRU_100PCT="Y",1,INDEX(VariabilityMatrix,D7L508C1,D7L508C6))</f>
        <v>0.61092672130876635</v>
      </c>
      <c r="L15" s="16" t="s">
        <v>43247</v>
      </c>
      <c r="M15" s="15">
        <f>IF(D7L508C2&lt;&gt;0,D7L508C2*D7L508C4,D7L508C3*D7L508C4)</f>
        <v>5.2335305782949302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32295.123515453422</v>
      </c>
      <c r="R15" s="16" t="s">
        <v>43249</v>
      </c>
      <c r="S15" s="21">
        <f>IF(D7L508C7=0,0,D7L508C5/D7L508C7)</f>
        <v>1.6205327642703247E-4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6.7650357832508865</v>
      </c>
      <c r="J16" s="16" t="s">
        <v>43256</v>
      </c>
      <c r="K16" s="21">
        <f>IF(FLOW_THRU_100PCT="Y",1,INDEX(VariabilityMatrix,D7L509C1,D7L509C6))</f>
        <v>0.61092672130876635</v>
      </c>
      <c r="L16" s="16" t="s">
        <v>43252</v>
      </c>
      <c r="M16" s="15">
        <f>IF(D7L509C2&lt;&gt;0,D7L509C2*D7L509C4,D7L509C3*D7L509C4)</f>
        <v>4.1329411305979464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32295.123515453422</v>
      </c>
      <c r="R16" s="16" t="s">
        <v>43254</v>
      </c>
      <c r="S16" s="21">
        <f>IF(D7L509C7=0,0,D7L509C5/D7L509C7)</f>
        <v>1.279741546311259E-4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8.0228846176220188</v>
      </c>
      <c r="J17" s="16" t="s">
        <v>43261</v>
      </c>
      <c r="K17" s="21">
        <f>IF(FLOW_THRU_100PCT="Y",1,INDEX(VariabilityMatrix,D7L510C1,D7L510C6))</f>
        <v>0.61092672130876635</v>
      </c>
      <c r="L17" s="16" t="s">
        <v>43257</v>
      </c>
      <c r="M17" s="15">
        <f>IF(D7L510C2&lt;&gt;0,D7L510C2*D7L510C4,D7L510C3*D7L510C4)</f>
        <v>4.9013945948823556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32295.123515453422</v>
      </c>
      <c r="R17" s="16" t="s">
        <v>43259</v>
      </c>
      <c r="S17" s="21">
        <f>IF(D7L510C7=0,0,D7L510C5/D7L510C7)</f>
        <v>1.517688759585331E-4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-0.17371614671921931</v>
      </c>
      <c r="J18" s="16" t="s">
        <v>43266</v>
      </c>
      <c r="K18" s="21">
        <f>IF(FLOW_THRU_100PCT="Y",1,INDEX(VariabilityMatrix,D7L511C1,D7L511C6))</f>
        <v>0.61905176758577873</v>
      </c>
      <c r="L18" s="16" t="s">
        <v>43262</v>
      </c>
      <c r="M18" s="15">
        <f>IF(D7L511C2&lt;&gt;0,D7L511C2*D7L511C4,D7L511C3*D7L511C4)</f>
        <v>-0.10753928768472319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35207.74177291376</v>
      </c>
      <c r="R18" s="16" t="s">
        <v>43264</v>
      </c>
      <c r="S18" s="21">
        <f>IF(D7L511C7=0,0,D7L511C5/D7L511C7)</f>
        <v>-3.0544216206293582E-6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-0.13718437240100312</v>
      </c>
      <c r="J19" s="16" t="s">
        <v>43271</v>
      </c>
      <c r="K19" s="21">
        <f>IF(FLOW_THRU_100PCT="Y",1,INDEX(VariabilityMatrix,D7L512C1,D7L512C6))</f>
        <v>0.61905176758577873</v>
      </c>
      <c r="L19" s="16" t="s">
        <v>43267</v>
      </c>
      <c r="M19" s="15">
        <f>IF(D7L512C2&lt;&gt;0,D7L512C2*D7L512C4,D7L512C3*D7L512C4)</f>
        <v>-8.49242282199867E-2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35207.74177291376</v>
      </c>
      <c r="R19" s="16" t="s">
        <v>43269</v>
      </c>
      <c r="S19" s="21">
        <f>IF(D7L512C7=0,0,D7L512C5/D7L512C7)</f>
        <v>-2.4120896127828666E-6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-0.16269158454994112</v>
      </c>
      <c r="J20" s="16" t="s">
        <v>43276</v>
      </c>
      <c r="K20" s="21">
        <f>IF(FLOW_THRU_100PCT="Y",1,INDEX(VariabilityMatrix,D7L513C1,D7L513C6))</f>
        <v>0.61905176758577873</v>
      </c>
      <c r="L20" s="16" t="s">
        <v>43272</v>
      </c>
      <c r="M20" s="15">
        <f>IF(D7L513C2&lt;&gt;0,D7L513C2*D7L513C4,D7L513C3*D7L513C4)</f>
        <v>-0.10071451298697222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35207.74177291376</v>
      </c>
      <c r="R20" s="16" t="s">
        <v>43274</v>
      </c>
      <c r="S20" s="21">
        <f>IF(D7L513C7=0,0,D7L513C5/D7L513C7)</f>
        <v>-2.8605786090050949E-6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311.09145134103136</v>
      </c>
      <c r="J21" s="16" t="s">
        <v>43281</v>
      </c>
      <c r="K21" s="21">
        <f>IF(FLOW_THRU_100PCT="Y",1,INDEX(VariabilityMatrix,D7L514C1,D7L514C6))</f>
        <v>0.61092672130876635</v>
      </c>
      <c r="L21" s="16" t="s">
        <v>43277</v>
      </c>
      <c r="M21" s="15">
        <f>IF(D7L514C2&lt;&gt;0,D7L514C2*D7L514C4,D7L514C3*D7L514C4)</f>
        <v>190.05408039496191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32295.123515453422</v>
      </c>
      <c r="R21" s="16" t="s">
        <v>43279</v>
      </c>
      <c r="S21" s="21">
        <f>IF(D7L514C7=0,0,D7L514C5/D7L514C7)</f>
        <v>5.8849157305133027E-3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245.67022880444176</v>
      </c>
      <c r="J22" s="16" t="s">
        <v>43286</v>
      </c>
      <c r="K22" s="21">
        <f>IF(FLOW_THRU_100PCT="Y",1,INDEX(VariabilityMatrix,D7L515C1,D7L515C6))</f>
        <v>0.61092672130876635</v>
      </c>
      <c r="L22" s="16" t="s">
        <v>43282</v>
      </c>
      <c r="M22" s="15">
        <f>IF(D7L515C2&lt;&gt;0,D7L515C2*D7L515C4,D7L515C3*D7L515C4)</f>
        <v>150.08650740667207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32295.123515453422</v>
      </c>
      <c r="R22" s="16" t="s">
        <v>43284</v>
      </c>
      <c r="S22" s="21">
        <f>IF(D7L515C7=0,0,D7L515C5/D7L515C7)</f>
        <v>4.6473427276057548E-3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291.34862886648273</v>
      </c>
      <c r="J23" s="16" t="s">
        <v>43291</v>
      </c>
      <c r="K23" s="21">
        <f>IF(FLOW_THRU_100PCT="Y",1,INDEX(VariabilityMatrix,D7L516C1,D7L516C6))</f>
        <v>0.61092672130876635</v>
      </c>
      <c r="L23" s="16" t="s">
        <v>43287</v>
      </c>
      <c r="M23" s="15">
        <f>IF(D7L516C2&lt;&gt;0,D7L516C2*D7L516C4,D7L516C3*D7L516C4)</f>
        <v>177.99266259120489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32295.123515453422</v>
      </c>
      <c r="R23" s="16" t="s">
        <v>43289</v>
      </c>
      <c r="S23" s="21">
        <f>IF(D7L516C7=0,0,D7L516C5/D7L516C7)</f>
        <v>5.5114408373770195E-3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110.81898747743546</v>
      </c>
      <c r="J24" s="16" t="s">
        <v>43296</v>
      </c>
      <c r="K24" s="21">
        <f>IF(FLOW_THRU_100PCT="Y",1,INDEX(VariabilityMatrix,D7L517C1,D7L517C6))</f>
        <v>0.61092672130876635</v>
      </c>
      <c r="L24" s="16" t="s">
        <v>43292</v>
      </c>
      <c r="M24" s="15">
        <f>IF(D7L517C2&lt;&gt;0,D7L517C2*D7L517C4,D7L517C3*D7L517C4)</f>
        <v>67.702280678346881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32295.123515453422</v>
      </c>
      <c r="R24" s="16" t="s">
        <v>43294</v>
      </c>
      <c r="S24" s="21">
        <f>IF(D7L517C7=0,0,D7L517C5/D7L517C7)</f>
        <v>2.0963623392228521E-3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87.514220953673984</v>
      </c>
      <c r="J25" s="16" t="s">
        <v>43301</v>
      </c>
      <c r="K25" s="21">
        <f>IF(FLOW_THRU_100PCT="Y",1,INDEX(VariabilityMatrix,D7L518C1,D7L518C6))</f>
        <v>0.61092672130876635</v>
      </c>
      <c r="L25" s="16" t="s">
        <v>43297</v>
      </c>
      <c r="M25" s="15">
        <f>IF(D7L518C2&lt;&gt;0,D7L518C2*D7L518C4,D7L518C3*D7L518C4)</f>
        <v>53.464776075118984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32295.123515453422</v>
      </c>
      <c r="R25" s="16" t="s">
        <v>43299</v>
      </c>
      <c r="S25" s="21">
        <f>IF(D7L518C7=0,0,D7L518C5/D7L518C7)</f>
        <v>1.6555061648714782E-3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103.78607292081593</v>
      </c>
      <c r="J26" s="16" t="s">
        <v>43306</v>
      </c>
      <c r="K26" s="21">
        <f>IF(FLOW_THRU_100PCT="Y",1,INDEX(VariabilityMatrix,D7L519C1,D7L519C6))</f>
        <v>0.61092672130876635</v>
      </c>
      <c r="L26" s="16" t="s">
        <v>43302</v>
      </c>
      <c r="M26" s="15">
        <f>IF(D7L519C2&lt;&gt;0,D7L519C2*D7L519C4,D7L519C3*D7L519C4)</f>
        <v>63.405685247026611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32295.123515453422</v>
      </c>
      <c r="R26" s="16" t="s">
        <v>43304</v>
      </c>
      <c r="S26" s="21">
        <f>IF(D7L519C7=0,0,D7L519C5/D7L519C7)</f>
        <v>1.9633207229161577E-3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4.0482904732066718</v>
      </c>
      <c r="J27" s="16" t="s">
        <v>43311</v>
      </c>
      <c r="K27" s="21">
        <f>IF(FLOW_THRU_100PCT="Y",1,INDEX(VariabilityMatrix,D7L520C1,D7L520C6))</f>
        <v>0.61905176758577873</v>
      </c>
      <c r="L27" s="16" t="s">
        <v>43307</v>
      </c>
      <c r="M27" s="15">
        <f>IF(D7L520C2&lt;&gt;0,D7L520C2*D7L520C4,D7L520C3*D7L520C4)</f>
        <v>2.5061013731392587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35207.74177291376</v>
      </c>
      <c r="R27" s="16" t="s">
        <v>43309</v>
      </c>
      <c r="S27" s="21">
        <f>IF(D7L520C7=0,0,D7L520C5/D7L520C7)</f>
        <v>7.1180406551017941E-5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3.1969520298044576</v>
      </c>
      <c r="J28" s="16" t="s">
        <v>43316</v>
      </c>
      <c r="K28" s="21">
        <f>IF(FLOW_THRU_100PCT="Y",1,INDEX(VariabilityMatrix,D7L521C1,D7L521C6))</f>
        <v>0.61905176758577873</v>
      </c>
      <c r="L28" s="16" t="s">
        <v>43312</v>
      </c>
      <c r="M28" s="15">
        <f>IF(D7L521C2&lt;&gt;0,D7L521C2*D7L521C4,D7L521C3*D7L521C4)</f>
        <v>1.9790788049373926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35207.74177291376</v>
      </c>
      <c r="R28" s="16" t="s">
        <v>43314</v>
      </c>
      <c r="S28" s="21">
        <f>IF(D7L521C7=0,0,D7L521C5/D7L521C7)</f>
        <v>5.6211466719514227E-5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3.7913734804915324</v>
      </c>
      <c r="J29" s="16" t="s">
        <v>43321</v>
      </c>
      <c r="K29" s="21">
        <f>IF(FLOW_THRU_100PCT="Y",1,INDEX(VariabilityMatrix,D7L522C1,D7L522C6))</f>
        <v>0.61905176758577873</v>
      </c>
      <c r="L29" s="16" t="s">
        <v>43317</v>
      </c>
      <c r="M29" s="15">
        <f>IF(D7L522C2&lt;&gt;0,D7L522C2*D7L522C4,D7L522C3*D7L522C4)</f>
        <v>2.347056454676129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35207.74177291376</v>
      </c>
      <c r="R29" s="16" t="s">
        <v>43319</v>
      </c>
      <c r="S29" s="21">
        <f>IF(D7L522C7=0,0,D7L522C5/D7L522C7)</f>
        <v>6.6663078530125472E-5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1.7606366221542498</v>
      </c>
      <c r="J30" s="16" t="s">
        <v>43326</v>
      </c>
      <c r="K30" s="21">
        <f>IF(FLOW_THRU_100PCT="Y",1,INDEX(VariabilityMatrix,D7L523C1,D7L523C6))</f>
        <v>0.61905176758577873</v>
      </c>
      <c r="L30" s="16" t="s">
        <v>43322</v>
      </c>
      <c r="M30" s="15">
        <f>IF(D7L523C2&lt;&gt;0,D7L523C2*D7L523C4,D7L523C3*D7L523C4)</f>
        <v>1.0899252130208432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35207.74177291376</v>
      </c>
      <c r="R30" s="16" t="s">
        <v>43324</v>
      </c>
      <c r="S30" s="21">
        <f>IF(D7L523C7=0,0,D7L523C5/D7L523C7)</f>
        <v>3.095697588475701E-5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1.3903821527128695</v>
      </c>
      <c r="J31" s="16" t="s">
        <v>43331</v>
      </c>
      <c r="K31" s="21">
        <f>IF(FLOW_THRU_100PCT="Y",1,INDEX(VariabilityMatrix,D7L524C1,D7L524C6))</f>
        <v>0.61905176758577873</v>
      </c>
      <c r="L31" s="16" t="s">
        <v>43327</v>
      </c>
      <c r="M31" s="15">
        <f>IF(D7L524C2&lt;&gt;0,D7L524C2*D7L524C4,D7L524C3*D7L524C4)</f>
        <v>0.86071852925662196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35207.74177291376</v>
      </c>
      <c r="R31" s="16" t="s">
        <v>43329</v>
      </c>
      <c r="S31" s="21">
        <f>IF(D7L524C7=0,0,D7L524C5/D7L524C7)</f>
        <v>2.4446854183610131E-5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1.6489011947629166</v>
      </c>
      <c r="J32" s="16" t="s">
        <v>43336</v>
      </c>
      <c r="K32" s="21">
        <f>IF(FLOW_THRU_100PCT="Y",1,INDEX(VariabilityMatrix,D7L525C1,D7L525C6))</f>
        <v>0.61905176758577873</v>
      </c>
      <c r="L32" s="16" t="s">
        <v>43332</v>
      </c>
      <c r="M32" s="15">
        <f>IF(D7L525C2&lt;&gt;0,D7L525C2*D7L525C4,D7L525C3*D7L525C4)</f>
        <v>1.0207551991922859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35207.74177291376</v>
      </c>
      <c r="R32" s="16" t="s">
        <v>43334</v>
      </c>
      <c r="S32" s="21">
        <f>IF(D7L525C7=0,0,D7L525C5/D7L525C7)</f>
        <v>2.8992350766943526E-5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3.2254862917865852</v>
      </c>
      <c r="J33" s="16" t="s">
        <v>43341</v>
      </c>
      <c r="K33" s="21">
        <f>IF(FLOW_THRU_100PCT="Y",1,INDEX(VariabilityMatrix,D7L526C1,D7L526C6))</f>
        <v>0.61905176758577873</v>
      </c>
      <c r="L33" s="16" t="s">
        <v>43337</v>
      </c>
      <c r="M33" s="15">
        <f>IF(D7L526C2&lt;&gt;0,D7L526C2*D7L526C4,D7L526C3*D7L526C4)</f>
        <v>1.9967429902541844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35207.74177291376</v>
      </c>
      <c r="R33" s="16" t="s">
        <v>43339</v>
      </c>
      <c r="S33" s="21">
        <f>IF(D7L526C7=0,0,D7L526C5/D7L526C7)</f>
        <v>5.6713179820874829E-5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2.5471801037699766</v>
      </c>
      <c r="J34" s="16" t="s">
        <v>43346</v>
      </c>
      <c r="K34" s="21">
        <f>IF(FLOW_THRU_100PCT="Y",1,INDEX(VariabilityMatrix,D7L527C1,D7L527C6))</f>
        <v>0.61905176758577873</v>
      </c>
      <c r="L34" s="16" t="s">
        <v>43342</v>
      </c>
      <c r="M34" s="15">
        <f>IF(D7L527C2&lt;&gt;0,D7L527C2*D7L527C4,D7L527C3*D7L527C4)</f>
        <v>1.5768363455981314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35207.74177291376</v>
      </c>
      <c r="R34" s="16" t="s">
        <v>43344</v>
      </c>
      <c r="S34" s="21">
        <f>IF(D7L527C7=0,0,D7L527C5/D7L527C7)</f>
        <v>4.4786636864373759E-5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3.0207869888056629</v>
      </c>
      <c r="J35" s="16" t="s">
        <v>43351</v>
      </c>
      <c r="K35" s="21">
        <f>IF(FLOW_THRU_100PCT="Y",1,INDEX(VariabilityMatrix,D7L528C1,D7L528C6))</f>
        <v>0.61905176758577873</v>
      </c>
      <c r="L35" s="16" t="s">
        <v>43347</v>
      </c>
      <c r="M35" s="15">
        <f>IF(D7L528C2&lt;&gt;0,D7L528C2*D7L528C4,D7L528C3*D7L528C4)</f>
        <v>1.8700235249202677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35207.74177291376</v>
      </c>
      <c r="R35" s="16" t="s">
        <v>43349</v>
      </c>
      <c r="S35" s="21">
        <f>IF(D7L528C7=0,0,D7L528C5/D7L528C7)</f>
        <v>5.3113986605040542E-5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0.76059502077063579</v>
      </c>
      <c r="J36" s="16" t="s">
        <v>43356</v>
      </c>
      <c r="K36" s="21">
        <f>IF(FLOW_THRU_100PCT="Y",1,INDEX(VariabilityMatrix,D7L529C1,D7L529C6))</f>
        <v>0.61905176758577873</v>
      </c>
      <c r="L36" s="16" t="s">
        <v>43352</v>
      </c>
      <c r="M36" s="15">
        <f>IF(D7L529C2&lt;&gt;0,D7L529C2*D7L529C4,D7L529C3*D7L529C4)</f>
        <v>0.47084769202500415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35207.74177291376</v>
      </c>
      <c r="R36" s="16" t="s">
        <v>43354</v>
      </c>
      <c r="S36" s="21">
        <f>IF(D7L529C7=0,0,D7L529C5/D7L529C7)</f>
        <v>1.3373413582215024E-5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0.60064508997195953</v>
      </c>
      <c r="J37" s="16" t="s">
        <v>43361</v>
      </c>
      <c r="K37" s="21">
        <f>IF(FLOW_THRU_100PCT="Y",1,INDEX(VariabilityMatrix,D7L530C1,D7L530C6))</f>
        <v>0.61905176758577873</v>
      </c>
      <c r="L37" s="16" t="s">
        <v>43357</v>
      </c>
      <c r="M37" s="15">
        <f>IF(D7L530C2&lt;&gt;0,D7L530C2*D7L530C4,D7L530C3*D7L530C4)</f>
        <v>0.37183040463886063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35207.74177291376</v>
      </c>
      <c r="R37" s="16" t="s">
        <v>43359</v>
      </c>
      <c r="S37" s="21">
        <f>IF(D7L530C7=0,0,D7L530C5/D7L530C7)</f>
        <v>1.0561041007319576E-5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0.71232531613757988</v>
      </c>
      <c r="J38" s="16" t="s">
        <v>43366</v>
      </c>
      <c r="K38" s="21">
        <f>IF(FLOW_THRU_100PCT="Y",1,INDEX(VariabilityMatrix,D7L531C1,D7L531C6))</f>
        <v>0.61905176758577873</v>
      </c>
      <c r="L38" s="16" t="s">
        <v>43362</v>
      </c>
      <c r="M38" s="15">
        <f>IF(D7L531C2&lt;&gt;0,D7L531C2*D7L531C4,D7L531C3*D7L531C4)</f>
        <v>0.44096624605106743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35207.74177291376</v>
      </c>
      <c r="R38" s="16" t="s">
        <v>43364</v>
      </c>
      <c r="S38" s="21">
        <f>IF(D7L531C7=0,0,D7L531C5/D7L531C7)</f>
        <v>1.2524695531319602E-5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9.3900619848226646E-2</v>
      </c>
      <c r="J39" s="16" t="s">
        <v>43371</v>
      </c>
      <c r="K39" s="21">
        <f>IF(FLOW_THRU_100PCT="Y",1,INDEX(VariabilityMatrix,D7L532C1,D7L532C6))</f>
        <v>0.61905176758577873</v>
      </c>
      <c r="L39" s="16" t="s">
        <v>43367</v>
      </c>
      <c r="M39" s="15">
        <f>IF(D7L532C2&lt;&gt;0,D7L532C2*D7L532C4,D7L532C3*D7L532C4)</f>
        <v>5.8129344694444966E-2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35207.74177291376</v>
      </c>
      <c r="R39" s="16" t="s">
        <v>43369</v>
      </c>
      <c r="S39" s="21">
        <f>IF(D7L532C7=0,0,D7L532C5/D7L532C7)</f>
        <v>1.651038713853707E-6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7.4153714811353036E-2</v>
      </c>
      <c r="J40" s="16" t="s">
        <v>43376</v>
      </c>
      <c r="K40" s="21">
        <f>IF(FLOW_THRU_100PCT="Y",1,INDEX(VariabilityMatrix,D7L533C1,D7L533C6))</f>
        <v>0.61905176758577873</v>
      </c>
      <c r="L40" s="16" t="s">
        <v>43372</v>
      </c>
      <c r="M40" s="15">
        <f>IF(D7L533C2&lt;&gt;0,D7L533C2*D7L533C4,D7L533C3*D7L533C4)</f>
        <v>4.5904988227019841E-2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35207.74177291376</v>
      </c>
      <c r="R40" s="16" t="s">
        <v>43374</v>
      </c>
      <c r="S40" s="21">
        <f>IF(D7L533C7=0,0,D7L533C5/D7L533C7)</f>
        <v>1.3038322231258738E-6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8.7941397054022222E-2</v>
      </c>
      <c r="J41" s="16" t="s">
        <v>43381</v>
      </c>
      <c r="K41" s="21">
        <f>IF(FLOW_THRU_100PCT="Y",1,INDEX(VariabilityMatrix,D7L534C1,D7L534C6))</f>
        <v>0.61905176758577873</v>
      </c>
      <c r="L41" s="16" t="s">
        <v>43377</v>
      </c>
      <c r="M41" s="15">
        <f>IF(D7L534C2&lt;&gt;0,D7L534C2*D7L534C4,D7L534C3*D7L534C4)</f>
        <v>5.4440277290255253E-2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35207.74177291376</v>
      </c>
      <c r="R41" s="16" t="s">
        <v>43379</v>
      </c>
      <c r="S41" s="21">
        <f>IF(D7L534C7=0,0,D7L534C5/D7L534C7)</f>
        <v>1.5462587075703216E-6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0.61905176758577873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35207.74177291376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0.61905176758577873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35207.74177291376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0.61905176758577873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35207.74177291376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3.5977330392768576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3.5977330392768576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35207.74177291376</v>
      </c>
      <c r="R45" s="16" t="s">
        <v>43399</v>
      </c>
      <c r="S45" s="21">
        <f>IF(D7L538C7=0,0,D7L538C5/D7L538C7)</f>
        <v>1.0218585055758072E-4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2.8411449274044043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2.8411449274044043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35207.74177291376</v>
      </c>
      <c r="R46" s="16" t="s">
        <v>43403</v>
      </c>
      <c r="S46" s="21">
        <f>IF(D7L539C7=0,0,D7L539C5/D7L539C7)</f>
        <v>8.0696596382962899E-5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3.3694098102100583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3.3694098102100583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35207.74177291376</v>
      </c>
      <c r="R47" s="16" t="s">
        <v>43407</v>
      </c>
      <c r="S47" s="21">
        <f>IF(D7L540C7=0,0,D7L540C5/D7L540C7)</f>
        <v>9.5700821482456842E-5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10.676033284785618</v>
      </c>
      <c r="J48" s="16" t="s">
        <v>43413</v>
      </c>
      <c r="K48" s="21">
        <f>IF(FLOW_THRU_100PCT="Y",1,INDEX(VariabilityMatrix,D7L541C1,D7L541C6))</f>
        <v>0.61092672130876635</v>
      </c>
      <c r="L48" s="16" t="s">
        <v>43409</v>
      </c>
      <c r="M48" s="15">
        <f>IF(D7L541C2&lt;&gt;0,D7L541C2*D7L541C4,D7L541C3*D7L541C4)</f>
        <v>6.5222740112573367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32295.123515453422</v>
      </c>
      <c r="R48" s="16" t="s">
        <v>43411</v>
      </c>
      <c r="S48" s="21">
        <f>IF(D7L541C7=0,0,D7L541C5/D7L541C7)</f>
        <v>2.0195847859620004E-4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8.4309084305949469</v>
      </c>
      <c r="J49" s="16" t="s">
        <v>43418</v>
      </c>
      <c r="K49" s="21">
        <f>IF(FLOW_THRU_100PCT="Y",1,INDEX(VariabilityMatrix,D7L542C1,D7L542C6))</f>
        <v>0.61092672130876635</v>
      </c>
      <c r="L49" s="16" t="s">
        <v>43414</v>
      </c>
      <c r="M49" s="15">
        <f>IF(D7L542C2&lt;&gt;0,D7L542C2*D7L542C4,D7L542C3*D7L542C4)</f>
        <v>5.1506672451578082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32295.123515453422</v>
      </c>
      <c r="R49" s="16" t="s">
        <v>43416</v>
      </c>
      <c r="S49" s="21">
        <f>IF(D7L542C7=0,0,D7L542C5/D7L542C7)</f>
        <v>1.594874607831483E-4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9.9984993025263815</v>
      </c>
      <c r="J50" s="16" t="s">
        <v>43423</v>
      </c>
      <c r="K50" s="21">
        <f>IF(FLOW_THRU_100PCT="Y",1,INDEX(VariabilityMatrix,D7L543C1,D7L543C6))</f>
        <v>0.61092672130876635</v>
      </c>
      <c r="L50" s="16" t="s">
        <v>43419</v>
      </c>
      <c r="M50" s="15">
        <f>IF(D7L543C2&lt;&gt;0,D7L543C2*D7L543C4,D7L543C3*D7L543C4)</f>
        <v>6.1083503969004296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32295.123515453422</v>
      </c>
      <c r="R50" s="16" t="s">
        <v>43421</v>
      </c>
      <c r="S50" s="21">
        <f>IF(D7L543C7=0,0,D7L543C5/D7L543C7)</f>
        <v>1.8914157098602038E-4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16.061625149028583</v>
      </c>
      <c r="J51" s="16" t="s">
        <v>43428</v>
      </c>
      <c r="K51" s="21">
        <f>IF(FLOW_THRU_100PCT="Y",1,INDEX(VariabilityMatrix,D7L544C1,D7L544C6))</f>
        <v>0.61691050769121758</v>
      </c>
      <c r="L51" s="16" t="s">
        <v>43424</v>
      </c>
      <c r="M51" s="15">
        <f>IF(D7L544C2&lt;&gt;0,D7L544C2*D7L544C4,D7L544C3*D7L544C4)</f>
        <v>9.9085853250332505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34360.145589435619</v>
      </c>
      <c r="R51" s="16" t="s">
        <v>43426</v>
      </c>
      <c r="S51" s="21">
        <f>IF(D7L544C7=0,0,D7L544C5/D7L544C7)</f>
        <v>2.883743696382866E-4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12.683932998876942</v>
      </c>
      <c r="J52" s="16" t="s">
        <v>43433</v>
      </c>
      <c r="K52" s="21">
        <f>IF(FLOW_THRU_100PCT="Y",1,INDEX(VariabilityMatrix,D7L545C1,D7L545C6))</f>
        <v>0.61691050769121758</v>
      </c>
      <c r="L52" s="16" t="s">
        <v>43429</v>
      </c>
      <c r="M52" s="15">
        <f>IF(D7L545C2&lt;&gt;0,D7L545C2*D7L545C4,D7L545C3*D7L545C4)</f>
        <v>7.8248515458585626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34360.145589435619</v>
      </c>
      <c r="R52" s="16" t="s">
        <v>43431</v>
      </c>
      <c r="S52" s="21">
        <f>IF(D7L545C7=0,0,D7L545C5/D7L545C7)</f>
        <v>2.2773045374593505E-4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15.042304905405441</v>
      </c>
      <c r="J53" s="16" t="s">
        <v>43438</v>
      </c>
      <c r="K53" s="21">
        <f>IF(FLOW_THRU_100PCT="Y",1,INDEX(VariabilityMatrix,D7L546C1,D7L546C6))</f>
        <v>0.61691050769121758</v>
      </c>
      <c r="L53" s="16" t="s">
        <v>43434</v>
      </c>
      <c r="M53" s="15">
        <f>IF(D7L546C2&lt;&gt;0,D7L546C2*D7L546C4,D7L546C3*D7L546C4)</f>
        <v>9.2797559560397627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34360.145589435619</v>
      </c>
      <c r="R53" s="16" t="s">
        <v>43436</v>
      </c>
      <c r="S53" s="21">
        <f>IF(D7L546C7=0,0,D7L546C5/D7L546C7)</f>
        <v>2.7007324319641181E-4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81.044302692122784</v>
      </c>
      <c r="J54" s="16" t="s">
        <v>43443</v>
      </c>
      <c r="K54" s="21">
        <f>IF(FLOW_THRU_100PCT="Y",1,INDEX(VariabilityMatrix,D7L547C1,D7L547C6))</f>
        <v>0.61691050769121758</v>
      </c>
      <c r="L54" s="16" t="s">
        <v>43439</v>
      </c>
      <c r="M54" s="15">
        <f>IF(D7L547C2&lt;&gt;0,D7L547C2*D7L547C4,D7L547C3*D7L547C4)</f>
        <v>49.99708191927818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34360.145589435619</v>
      </c>
      <c r="R54" s="16" t="s">
        <v>43441</v>
      </c>
      <c r="S54" s="21">
        <f>IF(D7L547C7=0,0,D7L547C5/D7L547C7)</f>
        <v>1.4550893502223779E-3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64.001027028685158</v>
      </c>
      <c r="J55" s="16" t="s">
        <v>43448</v>
      </c>
      <c r="K55" s="21">
        <f>IF(FLOW_THRU_100PCT="Y",1,INDEX(VariabilityMatrix,D7L548C1,D7L548C6))</f>
        <v>0.61691050769121758</v>
      </c>
      <c r="L55" s="16" t="s">
        <v>43444</v>
      </c>
      <c r="M55" s="15">
        <f>IF(D7L548C2&lt;&gt;0,D7L548C2*D7L548C4,D7L548C3*D7L548C4)</f>
        <v>39.482906077025497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34360.145589435619</v>
      </c>
      <c r="R55" s="16" t="s">
        <v>43446</v>
      </c>
      <c r="S55" s="21">
        <f>IF(D7L548C7=0,0,D7L548C5/D7L548C7)</f>
        <v>1.1490901857285764E-3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75.900981415608086</v>
      </c>
      <c r="J56" s="16" t="s">
        <v>43453</v>
      </c>
      <c r="K56" s="21">
        <f>IF(FLOW_THRU_100PCT="Y",1,INDEX(VariabilityMatrix,D7L549C1,D7L549C6))</f>
        <v>0.61691050769121758</v>
      </c>
      <c r="L56" s="16" t="s">
        <v>43449</v>
      </c>
      <c r="M56" s="15">
        <f>IF(D7L549C2&lt;&gt;0,D7L549C2*D7L549C4,D7L549C3*D7L549C4)</f>
        <v>46.824112979364457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34360.145589435619</v>
      </c>
      <c r="R56" s="16" t="s">
        <v>43451</v>
      </c>
      <c r="S56" s="21">
        <f>IF(D7L549C7=0,0,D7L549C5/D7L549C7)</f>
        <v>1.3627448945897661E-3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24.460261817971517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24.460261817971517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34360.145589435619</v>
      </c>
      <c r="R57" s="16" t="s">
        <v>43456</v>
      </c>
      <c r="S57" s="21">
        <f>IF(D7L550C7=0,0,D7L550C5/D7L550C7)</f>
        <v>7.1187887590010905E-4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19.316371734207912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19.316371734207912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34360.145589435619</v>
      </c>
      <c r="R58" s="16" t="s">
        <v>43460</v>
      </c>
      <c r="S58" s="21">
        <f>IF(D7L551C7=0,0,D7L551C5/D7L551C7)</f>
        <v>5.6217374527501804E-4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22.907938201647518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22.907938201647518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34360.145589435619</v>
      </c>
      <c r="R59" s="16" t="s">
        <v>43464</v>
      </c>
      <c r="S59" s="21">
        <f>IF(D7L552C7=0,0,D7L552C5/D7L552C7)</f>
        <v>6.6670084799322848E-4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497.47301541553929</v>
      </c>
      <c r="J60" s="16" t="s">
        <v>43470</v>
      </c>
      <c r="K60" s="21">
        <f>IF(FLOW_THRU_100PCT="Y",1,INDEX(VariabilityMatrix,D7L553C1,D7L553C6))</f>
        <v>0.61905176758577873</v>
      </c>
      <c r="L60" s="16" t="s">
        <v>43466</v>
      </c>
      <c r="M60" s="15">
        <f>IF(D7L553C2&lt;&gt;0,D7L553C2*D7L553C4,D7L553C3*D7L553C4)</f>
        <v>307.96154951921693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35207.74177291376</v>
      </c>
      <c r="R60" s="16" t="s">
        <v>43468</v>
      </c>
      <c r="S60" s="21">
        <f>IF(D7L553C7=0,0,D7L553C5/D7L553C7)</f>
        <v>8.7469838737609645E-3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392.85653461172978</v>
      </c>
      <c r="J61" s="16" t="s">
        <v>43475</v>
      </c>
      <c r="K61" s="21">
        <f>IF(FLOW_THRU_100PCT="Y",1,INDEX(VariabilityMatrix,D7L554C1,D7L554C6))</f>
        <v>0.61905176758577873</v>
      </c>
      <c r="L61" s="16" t="s">
        <v>43471</v>
      </c>
      <c r="M61" s="15">
        <f>IF(D7L554C2&lt;&gt;0,D7L554C2*D7L554C4,D7L554C3*D7L554C4)</f>
        <v>243.19853215901497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35207.74177291376</v>
      </c>
      <c r="R61" s="16" t="s">
        <v>43473</v>
      </c>
      <c r="S61" s="21">
        <f>IF(D7L554C7=0,0,D7L554C5/D7L554C7)</f>
        <v>6.9075299895011728E-3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465.90184434385139</v>
      </c>
      <c r="J62" s="16" t="s">
        <v>43480</v>
      </c>
      <c r="K62" s="21">
        <f>IF(FLOW_THRU_100PCT="Y",1,INDEX(VariabilityMatrix,D7L555C1,D7L555C6))</f>
        <v>0.61905176758577873</v>
      </c>
      <c r="L62" s="16" t="s">
        <v>43476</v>
      </c>
      <c r="M62" s="15">
        <f>IF(D7L555C2&lt;&gt;0,D7L555C2*D7L555C4,D7L555C3*D7L555C4)</f>
        <v>288.41736026253557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35207.74177291376</v>
      </c>
      <c r="R62" s="16" t="s">
        <v>43478</v>
      </c>
      <c r="S62" s="21">
        <f>IF(D7L555C7=0,0,D7L555C5/D7L555C7)</f>
        <v>8.19187331362509E-3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6.3645803855478982E-3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6.3645803855478982E-3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34360.145589435619</v>
      </c>
      <c r="R63" s="16" t="s">
        <v>43483</v>
      </c>
      <c r="S63" s="21">
        <f>IF(D7L556C7=0,0,D7L556C5/D7L556C7)</f>
        <v>1.8523147316071775E-7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5.026135925052291E-3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5.026135925052291E-3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34360.145589435619</v>
      </c>
      <c r="R64" s="16" t="s">
        <v>43487</v>
      </c>
      <c r="S64" s="21">
        <f>IF(D7L557C7=0,0,D7L557C5/D7L557C7)</f>
        <v>1.4627807417083904E-7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53.266409831292144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53.266409831292144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34360.145589435619</v>
      </c>
      <c r="R65" s="16" t="s">
        <v>43491</v>
      </c>
      <c r="S65" s="21">
        <f>IF(D7L558C7=0,0,D7L558C5/D7L558C7)</f>
        <v>1.5502381878052768E-3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246.9327093718089</v>
      </c>
      <c r="J66" s="16" t="s">
        <v>43497</v>
      </c>
      <c r="K66" s="21">
        <f>IF(FLOW_THRU_100PCT="Y",1,INDEX(VariabilityMatrix,D7L559C1,D7L559C6))</f>
        <v>0.61691050769121758</v>
      </c>
      <c r="L66" s="16" t="s">
        <v>43493</v>
      </c>
      <c r="M66" s="15">
        <f>IF(D7L559C2&lt;&gt;0,D7L559C2*D7L559C4,D7L559C3*D7L559C4)</f>
        <v>152.3353831041305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34360.145589435619</v>
      </c>
      <c r="R66" s="16" t="s">
        <v>43495</v>
      </c>
      <c r="S66" s="21">
        <f>IF(D7L559C7=0,0,D7L559C5/D7L559C7)</f>
        <v>4.4334906180073805E-3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195.00380016605021</v>
      </c>
      <c r="J67" s="16" t="s">
        <v>43502</v>
      </c>
      <c r="K67" s="21">
        <f>IF(FLOW_THRU_100PCT="Y",1,INDEX(VariabilityMatrix,D7L560C1,D7L560C6))</f>
        <v>0.61691050769121758</v>
      </c>
      <c r="L67" s="16" t="s">
        <v>43498</v>
      </c>
      <c r="M67" s="15">
        <f>IF(D7L560C2&lt;&gt;0,D7L560C2*D7L560C4,D7L560C3*D7L560C4)</f>
        <v>120.29989336215478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34360.145589435619</v>
      </c>
      <c r="R67" s="16" t="s">
        <v>43500</v>
      </c>
      <c r="S67" s="21">
        <f>IF(D7L560C7=0,0,D7L560C5/D7L560C7)</f>
        <v>3.5011462058281329E-3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231.26159843876499</v>
      </c>
      <c r="J68" s="16" t="s">
        <v>43507</v>
      </c>
      <c r="K68" s="21">
        <f>IF(FLOW_THRU_100PCT="Y",1,INDEX(VariabilityMatrix,D7L561C1,D7L561C6))</f>
        <v>0.61691050769121758</v>
      </c>
      <c r="L68" s="16" t="s">
        <v>43503</v>
      </c>
      <c r="M68" s="15">
        <f>IF(D7L561C2&lt;&gt;0,D7L561C2*D7L561C4,D7L561C3*D7L561C4)</f>
        <v>142.667710102341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34360.145589435619</v>
      </c>
      <c r="R68" s="16" t="s">
        <v>43505</v>
      </c>
      <c r="S68" s="21">
        <f>IF(D7L561C7=0,0,D7L561C5/D7L561C7)</f>
        <v>4.1521276366828222E-3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10.042227069581358</v>
      </c>
      <c r="J69" s="16" t="s">
        <v>43512</v>
      </c>
      <c r="K69" s="21">
        <f>IF(FLOW_THRU_100PCT="Y",1,INDEX(VariabilityMatrix,D7L562C1,D7L562C6))</f>
        <v>0.61905176758577873</v>
      </c>
      <c r="L69" s="16" t="s">
        <v>43508</v>
      </c>
      <c r="M69" s="15">
        <f>IF(D7L562C2&lt;&gt;0,D7L562C2*D7L562C4,D7L562C3*D7L562C4)</f>
        <v>6.2166584179220949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35207.74177291376</v>
      </c>
      <c r="R69" s="16" t="s">
        <v>43510</v>
      </c>
      <c r="S69" s="21">
        <f>IF(D7L562C7=0,0,D7L562C5/D7L562C7)</f>
        <v>1.7657077974551419E-4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7.9303889941536827</v>
      </c>
      <c r="J70" s="16" t="s">
        <v>43517</v>
      </c>
      <c r="K70" s="21">
        <f>IF(FLOW_THRU_100PCT="Y",1,INDEX(VariabilityMatrix,D7L563C1,D7L563C6))</f>
        <v>0.61905176758577873</v>
      </c>
      <c r="L70" s="16" t="s">
        <v>43513</v>
      </c>
      <c r="M70" s="15">
        <f>IF(D7L563C2&lt;&gt;0,D7L563C2*D7L563C4,D7L563C3*D7L563C4)</f>
        <v>4.9093213244736429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35207.74177291376</v>
      </c>
      <c r="R70" s="16" t="s">
        <v>43515</v>
      </c>
      <c r="S70" s="21">
        <f>IF(D7L563C7=0,0,D7L563C5/D7L563C7)</f>
        <v>1.3943868811973941E-4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9.4049163835139726</v>
      </c>
      <c r="J71" s="16" t="s">
        <v>43522</v>
      </c>
      <c r="K71" s="21">
        <f>IF(FLOW_THRU_100PCT="Y",1,INDEX(VariabilityMatrix,D7L564C1,D7L564C6))</f>
        <v>0.61905176758577873</v>
      </c>
      <c r="L71" s="16" t="s">
        <v>43518</v>
      </c>
      <c r="M71" s="15">
        <f>IF(D7L564C2&lt;&gt;0,D7L564C2*D7L564C4,D7L564C3*D7L564C4)</f>
        <v>5.8221301112107744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35207.74177291376</v>
      </c>
      <c r="R71" s="16" t="s">
        <v>43520</v>
      </c>
      <c r="S71" s="21">
        <f>IF(D7L564C7=0,0,D7L564C5/D7L564C7)</f>
        <v>1.6536505376467774E-4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2.2516204191886453E-2</v>
      </c>
      <c r="J72" s="16" t="s">
        <v>43527</v>
      </c>
      <c r="K72" s="21">
        <f>IF(FLOW_THRU_100PCT="Y",1,INDEX(VariabilityMatrix,D7L565C1,D7L565C6))</f>
        <v>0.61905176758577873</v>
      </c>
      <c r="L72" s="16" t="s">
        <v>43523</v>
      </c>
      <c r="M72" s="15">
        <f>IF(D7L565C2&lt;&gt;0,D7L565C2*D7L565C4,D7L565C3*D7L565C4)</f>
        <v>1.3938696004309629E-2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35207.74177291376</v>
      </c>
      <c r="R72" s="16" t="s">
        <v>43525</v>
      </c>
      <c r="S72" s="21">
        <f>IF(D7L565C7=0,0,D7L565C5/D7L565C7)</f>
        <v>3.9589860929487485E-7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1.7781141242497047E-2</v>
      </c>
      <c r="J73" s="16" t="s">
        <v>43532</v>
      </c>
      <c r="K73" s="21">
        <f>IF(FLOW_THRU_100PCT="Y",1,INDEX(VariabilityMatrix,D7L566C1,D7L566C6))</f>
        <v>0.61905176758577873</v>
      </c>
      <c r="L73" s="16" t="s">
        <v>43528</v>
      </c>
      <c r="M73" s="15">
        <f>IF(D7L566C2&lt;&gt;0,D7L566C2*D7L566C4,D7L566C3*D7L566C4)</f>
        <v>1.1007446915860187E-2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35207.74177291376</v>
      </c>
      <c r="R73" s="16" t="s">
        <v>43530</v>
      </c>
      <c r="S73" s="21">
        <f>IF(D7L566C7=0,0,D7L566C5/D7L566C7)</f>
        <v>3.1264279847475208E-7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2.1087256465277964E-2</v>
      </c>
      <c r="J74" s="16" t="s">
        <v>43537</v>
      </c>
      <c r="K74" s="21">
        <f>IF(FLOW_THRU_100PCT="Y",1,INDEX(VariabilityMatrix,D7L567C1,D7L567C6))</f>
        <v>0.61905176758577873</v>
      </c>
      <c r="L74" s="16" t="s">
        <v>43533</v>
      </c>
      <c r="M74" s="15">
        <f>IF(D7L567C2&lt;&gt;0,D7L567C2*D7L567C4,D7L567C3*D7L567C4)</f>
        <v>1.3054103388364964E-2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35207.74177291376</v>
      </c>
      <c r="R74" s="16" t="s">
        <v>43535</v>
      </c>
      <c r="S74" s="21">
        <f>IF(D7L567C7=0,0,D7L567C5/D7L567C7)</f>
        <v>3.7077366314950166E-7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0.61905176758577873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35207.74177291376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0.61905176758577873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35207.74177291376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0.61905176758577873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35207.74177291376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164.66100125526563</v>
      </c>
      <c r="J78" s="16" t="s">
        <v>43557</v>
      </c>
      <c r="K78" s="21">
        <f>IF(FLOW_THRU_100PCT="Y",1,INDEX(VariabilityMatrix,D7L571C1,D7L571C6))</f>
        <v>0.61905176758577873</v>
      </c>
      <c r="L78" s="16" t="s">
        <v>43553</v>
      </c>
      <c r="M78" s="15">
        <f>IF(D7L571C2&lt;&gt;0,D7L571C2*D7L571C4,D7L571C3*D7L571C4)</f>
        <v>101.93368387951632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35207.74177291376</v>
      </c>
      <c r="R78" s="16" t="s">
        <v>43555</v>
      </c>
      <c r="S78" s="21">
        <f>IF(D7L571C7=0,0,D7L571C5/D7L571C7)</f>
        <v>2.89520652977342E-3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130.03348590638092</v>
      </c>
      <c r="J79" s="16" t="s">
        <v>43562</v>
      </c>
      <c r="K79" s="21">
        <f>IF(FLOW_THRU_100PCT="Y",1,INDEX(VariabilityMatrix,D7L572C1,D7L572C6))</f>
        <v>0.61905176758577873</v>
      </c>
      <c r="L79" s="16" t="s">
        <v>43558</v>
      </c>
      <c r="M79" s="15">
        <f>IF(D7L572C2&lt;&gt;0,D7L572C2*D7L572C4,D7L572C3*D7L572C4)</f>
        <v>80.497459295685559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35207.74177291376</v>
      </c>
      <c r="R79" s="16" t="s">
        <v>43560</v>
      </c>
      <c r="S79" s="21">
        <f>IF(D7L572C7=0,0,D7L572C5/D7L572C7)</f>
        <v>2.2863567852458621E-3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154.21110653057775</v>
      </c>
      <c r="J80" s="16" t="s">
        <v>43567</v>
      </c>
      <c r="K80" s="21">
        <f>IF(FLOW_THRU_100PCT="Y",1,INDEX(VariabilityMatrix,D7L573C1,D7L573C6))</f>
        <v>0.61905176758577873</v>
      </c>
      <c r="L80" s="16" t="s">
        <v>43563</v>
      </c>
      <c r="M80" s="15">
        <f>IF(D7L573C2&lt;&gt;0,D7L573C2*D7L573C4,D7L573C3*D7L573C4)</f>
        <v>95.464658079112979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35207.74177291376</v>
      </c>
      <c r="R80" s="16" t="s">
        <v>43565</v>
      </c>
      <c r="S80" s="21">
        <f>IF(D7L573C7=0,0,D7L573C5/D7L573C7)</f>
        <v>2.7114677986123056E-3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78.108712341654098</v>
      </c>
      <c r="J81" s="16" t="s">
        <v>43572</v>
      </c>
      <c r="K81" s="21">
        <f>IF(FLOW_THRU_100PCT="Y",1,INDEX(VariabilityMatrix,D7L574C1,D7L574C6))</f>
        <v>0.61905176758577873</v>
      </c>
      <c r="L81" s="16" t="s">
        <v>43568</v>
      </c>
      <c r="M81" s="15">
        <f>IF(D7L574C2&lt;&gt;0,D7L574C2*D7L574C4,D7L574C3*D7L574C4)</f>
        <v>48.353336438950102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35207.74177291376</v>
      </c>
      <c r="R81" s="16" t="s">
        <v>43570</v>
      </c>
      <c r="S81" s="21">
        <f>IF(D7L574C7=0,0,D7L574C5/D7L574C7)</f>
        <v>1.3733722756439208E-3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61.682778970222259</v>
      </c>
      <c r="J82" s="16" t="s">
        <v>43577</v>
      </c>
      <c r="K82" s="21">
        <f>IF(FLOW_THRU_100PCT="Y",1,INDEX(VariabilityMatrix,D7L575C1,D7L575C6))</f>
        <v>0.61905176758577873</v>
      </c>
      <c r="L82" s="16" t="s">
        <v>43573</v>
      </c>
      <c r="M82" s="15">
        <f>IF(D7L575C2&lt;&gt;0,D7L575C2*D7L575C4,D7L575C3*D7L575C4)</f>
        <v>38.184833351118989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35207.74177291376</v>
      </c>
      <c r="R82" s="16" t="s">
        <v>43575</v>
      </c>
      <c r="S82" s="21">
        <f>IF(D7L575C7=0,0,D7L575C5/D7L575C7)</f>
        <v>1.084557867908915E-3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73.151692678049272</v>
      </c>
      <c r="J83" s="16" t="s">
        <v>43582</v>
      </c>
      <c r="K83" s="21">
        <f>IF(FLOW_THRU_100PCT="Y",1,INDEX(VariabilityMatrix,D7L576C1,D7L576C6))</f>
        <v>0.61905176758577873</v>
      </c>
      <c r="L83" s="16" t="s">
        <v>43578</v>
      </c>
      <c r="M83" s="15">
        <f>IF(D7L576C2&lt;&gt;0,D7L576C2*D7L576C4,D7L576C3*D7L576C4)</f>
        <v>45.28468465423807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35207.74177291376</v>
      </c>
      <c r="R83" s="16" t="s">
        <v>43580</v>
      </c>
      <c r="S83" s="21">
        <f>IF(D7L576C7=0,0,D7L576C5/D7L576C7)</f>
        <v>1.2862138374656214E-3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0.61905176758577873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35207.74177291376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0.61905176758577873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35207.74177291376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0.61905176758577873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35207.74177291376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56.875931788705181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56.875931788705181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35207.74177291376</v>
      </c>
      <c r="R87" s="16" t="s">
        <v>43600</v>
      </c>
      <c r="S87" s="21">
        <f>IF(D7L580C7=0,0,D7L580C5/D7L580C7)</f>
        <v>1.6154382225235851E-3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44.91516277854754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44.91516277854754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35207.74177291376</v>
      </c>
      <c r="R88" s="16" t="s">
        <v>43604</v>
      </c>
      <c r="S88" s="21">
        <f>IF(D7L581C7=0,0,D7L581C5/D7L581C7)</f>
        <v>1.2757183652460766E-3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5.9606644947858651E-3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5.9606644947858651E-3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35207.74177291376</v>
      </c>
      <c r="R89" s="16" t="s">
        <v>43608</v>
      </c>
      <c r="S89" s="21">
        <f>IF(D7L582C7=0,0,D7L582C5/D7L582C7)</f>
        <v>1.6929982426113908E-7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13921.559194356434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12397.808523454396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0.36162544770693988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37.302250621487623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18.651125310743812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35207.74177291376</v>
      </c>
      <c r="R8" s="16" t="s">
        <v>43642</v>
      </c>
      <c r="S8" s="21">
        <f>IF(D7L601C7=0,0,D7L601C5/D7L601C7)</f>
        <v>5.2974500412555892E-4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29.457744356515537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14.728872178257769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35207.74177291376</v>
      </c>
      <c r="R9" s="16" t="s">
        <v>43646</v>
      </c>
      <c r="S9" s="21">
        <f>IF(D7L602C7=0,0,D7L602C5/D7L602C7)</f>
        <v>4.1834185995959211E-4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34.934934808897765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17.467467404448882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35207.74177291376</v>
      </c>
      <c r="R10" s="16" t="s">
        <v>43650</v>
      </c>
      <c r="S10" s="21">
        <f>IF(D7L603C7=0,0,D7L603C5/D7L603C7)</f>
        <v>4.961257531684995E-4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7.0578183895057212E-2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7.0578183895057212E-2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35207.74177291376</v>
      </c>
      <c r="R11" s="16" t="s">
        <v>43654</v>
      </c>
      <c r="S11" s="21">
        <f>IF(D7L604C7=0,0,D7L604C5/D7L604C7)</f>
        <v>2.0046211526510019E-6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5.5735888952772886E-2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5.5735888952772886E-2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35207.74177291376</v>
      </c>
      <c r="R12" s="16" t="s">
        <v>43658</v>
      </c>
      <c r="S12" s="21">
        <f>IF(D7L605C7=0,0,D7L605C5/D7L605C7)</f>
        <v>1.5830577636095926E-6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6.6099074780327338E-2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6.6099074780327338E-2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35207.74177291376</v>
      </c>
      <c r="R13" s="16" t="s">
        <v>43662</v>
      </c>
      <c r="S13" s="21">
        <f>IF(D7L606C7=0,0,D7L606C5/D7L606C7)</f>
        <v>1.8774017148461106E-6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35207.74177291376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35207.74177291376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-216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-216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35207.74177291376</v>
      </c>
      <c r="R16" s="16" t="s">
        <v>43675</v>
      </c>
      <c r="S16" s="21">
        <f>IF(D7L609C7=0,0,D7L609C5/D7L609C7)</f>
        <v>-6.1350143213721956E-3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2794.9854348188601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2794.9854348188601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35207.74177291376</v>
      </c>
      <c r="R17" s="16" t="s">
        <v>43679</v>
      </c>
      <c r="S17" s="21">
        <f>IF(D7L610C7=0,0,D7L610C5/D7L610C7)</f>
        <v>7.9385535512224076E-2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-82.104208796844318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-82.104208796844318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35207.74177291376</v>
      </c>
      <c r="R18" s="16" t="s">
        <v>43684</v>
      </c>
      <c r="S18" s="21">
        <f>IF(D7L611C7=0,0,D7L611C5/D7L611C7)</f>
        <v>-2.3319930408035781E-3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4208.0660736687723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4208.0660736687723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35207.74177291376</v>
      </c>
      <c r="R19" s="16" t="s">
        <v>43688</v>
      </c>
      <c r="S19" s="21">
        <f>IF(D7L612C7=0,0,D7L612C5/D7L612C7)</f>
        <v>0.11952104457054806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14.928243379220719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7.4641216896103595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35207.74177291376</v>
      </c>
      <c r="R20" s="16" t="s">
        <v>43692</v>
      </c>
      <c r="S20" s="21">
        <f>IF(D7L613C7=0,0,D7L613C5/D7L613C7)</f>
        <v>2.1200228454733511E-4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35207.74177291376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11.788896643775542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5.8944483218877712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35207.74177291376</v>
      </c>
      <c r="R22" s="16" t="s">
        <v>43700</v>
      </c>
      <c r="S22" s="21">
        <f>IF(D7L615C7=0,0,D7L615C5/D7L615C7)</f>
        <v>1.6741909662671195E-4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35207.74177291376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13.980851036479292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6.990425518239646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35207.74177291376</v>
      </c>
      <c r="R24" s="16" t="s">
        <v>43708</v>
      </c>
      <c r="S24" s="21">
        <f>IF(D7L617C7=0,0,D7L617C5/D7L617C7)</f>
        <v>1.9854796605039759E-4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35207.74177291376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35207.74177291376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18130.905516529787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18130.905516529787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35207.74177291376</v>
      </c>
      <c r="R27" s="16" t="s">
        <v>43721</v>
      </c>
      <c r="S27" s="21">
        <f>IF(D7L620C7=0,0,D7L620C5/D7L620C7)</f>
        <v>0.51496928242294626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35207.74177291376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19861.896496018675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19861.896496018675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35207.74177291376</v>
      </c>
      <c r="R29" s="16" t="s">
        <v>43730</v>
      </c>
      <c r="S29" s="21">
        <f>IF(D7L622C7=0,0,D7L622C5/D7L622C7)</f>
        <v>0.56413434931799444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35207.74177291376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44840.334646233256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44769.138185810065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1.2715708515066462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189.54649535018672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94.773247675093359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35207.74177291376</v>
      </c>
      <c r="R32" s="16" t="s">
        <v>43742</v>
      </c>
      <c r="S32" s="21">
        <f>IF(D7L625C7=0,0,D7L625C5/D7L625C7)</f>
        <v>2.6918297767113512E-3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149.68566535990385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74.842832679951925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35207.74177291376</v>
      </c>
      <c r="R33" s="16" t="s">
        <v>43746</v>
      </c>
      <c r="S33" s="21">
        <f>IF(D7L626C7=0,0,D7L626C5/D7L626C7)</f>
        <v>2.1257493071461481E-3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177.51729045805595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88.758645229027977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35207.74177291376</v>
      </c>
      <c r="R34" s="16" t="s">
        <v>43750</v>
      </c>
      <c r="S34" s="21">
        <f>IF(D7L627C7=0,0,D7L627C5/D7L627C7)</f>
        <v>2.5209979612300024E-3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35207.74177291376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357.38855318998395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357.38855318998395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35207.74177291376</v>
      </c>
      <c r="R36" s="16" t="s">
        <v>43758</v>
      </c>
      <c r="S36" s="21">
        <f>IF(D7L629C7=0,0,D7L629C5/D7L629C7)</f>
        <v>1.0150851352384445E-2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360.93271350632745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360.93271350632745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35207.74177291376</v>
      </c>
      <c r="R37" s="16" t="s">
        <v>43762</v>
      </c>
      <c r="S37" s="21">
        <f>IF(D7L630C7=0,0,D7L630C5/D7L630C7)</f>
        <v>1.0251515585245586E-2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1235.0707178644579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976.69599228038464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2.7740943982717529E-2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572984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572984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14641.157999999999</v>
      </c>
      <c r="R8" s="16" t="s">
        <v>43792</v>
      </c>
      <c r="S8" s="21">
        <f>IF(D7L701C7=0,0,D7L701C5/D7L701C7)</f>
        <v>39.135155839449311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71886.843502841715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71886.843502841715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14641.157999999999</v>
      </c>
      <c r="R9" s="16" t="s">
        <v>43796</v>
      </c>
      <c r="S9" s="21">
        <f>IF(D7L702C7=0,0,D7L702C5/D7L702C7)</f>
        <v>4.9099151517142099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17439.976845697103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17439.976845697103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14641.157999999999</v>
      </c>
      <c r="R10" s="16" t="s">
        <v>43801</v>
      </c>
      <c r="S10" s="21">
        <f>IF(D7L703C7=0,0,D7L703C5/D7L703C7)</f>
        <v>1.1911610301382654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550.3953088679159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550.3953088679159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14641.157999999999</v>
      </c>
      <c r="R11" s="16" t="s">
        <v>43806</v>
      </c>
      <c r="S11" s="21">
        <f>IF(D7L704C7=0,0,D7L704C5/D7L704C7)</f>
        <v>3.7592334490749703E-2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14641.157999999999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14641.157999999999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7450.1221219964309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7450.1221219964309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14641.157999999999</v>
      </c>
      <c r="R14" s="16" t="s">
        <v>43821</v>
      </c>
      <c r="S14" s="21">
        <f>IF(D7L707C7=0,0,D7L707C5/D7L707C7)</f>
        <v>0.50884787405452703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28324.436979999999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28324.436979999999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13623.862799999999</v>
      </c>
      <c r="R15" s="16" t="s">
        <v>43826</v>
      </c>
      <c r="S15" s="21">
        <f>IF(D7L708C7=0,0,D7L708C5/D7L708C7)</f>
        <v>2.0790312847249166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779.97171510213616</v>
      </c>
      <c r="J16" s="16" t="s">
        <v>43832</v>
      </c>
      <c r="K16" s="21">
        <f>IF(FLOW_THRU_100PCT="Y",1,INDEX(VariabilityMatrix,D7L709C1,D7L709C6))</f>
        <v>0.61092672130876635</v>
      </c>
      <c r="L16" s="16" t="s">
        <v>43828</v>
      </c>
      <c r="M16" s="15">
        <f>IF(D7L709C2&lt;&gt;0,D7L709C2*D7L709C4,D7L709C3*D7L709C4)</f>
        <v>476.50556262092323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13623.862799999999</v>
      </c>
      <c r="R16" s="16" t="s">
        <v>43830</v>
      </c>
      <c r="S16" s="21">
        <f>IF(D7L709C7=0,0,D7L709C5/D7L709C7)</f>
        <v>3.4975804558228761E-2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-15.816609646283725</v>
      </c>
      <c r="J17" s="16" t="s">
        <v>43837</v>
      </c>
      <c r="K17" s="21">
        <f>IF(FLOW_THRU_100PCT="Y",1,INDEX(VariabilityMatrix,D7L710C1,D7L710C6))</f>
        <v>0.61905176758577873</v>
      </c>
      <c r="L17" s="16" t="s">
        <v>43833</v>
      </c>
      <c r="M17" s="15">
        <f>IF(D7L710C2&lt;&gt;0,D7L710C2*D7L710C4,D7L710C3*D7L710C4)</f>
        <v>-9.7913001587462176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14641.157999999999</v>
      </c>
      <c r="R17" s="16" t="s">
        <v>43835</v>
      </c>
      <c r="S17" s="21">
        <f>IF(D7L710C7=0,0,D7L710C5/D7L710C7)</f>
        <v>-6.6875175848428231E-4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10089.91218968294</v>
      </c>
      <c r="J18" s="16" t="s">
        <v>43842</v>
      </c>
      <c r="K18" s="21">
        <f>IF(FLOW_THRU_100PCT="Y",1,INDEX(VariabilityMatrix,D7L711C1,D7L711C6))</f>
        <v>0.61092672130876635</v>
      </c>
      <c r="L18" s="16" t="s">
        <v>43838</v>
      </c>
      <c r="M18" s="15">
        <f>IF(D7L711C2&lt;&gt;0,D7L711C2*D7L711C4,D7L711C3*D7L711C4)</f>
        <v>6164.1969723363536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13623.862799999999</v>
      </c>
      <c r="R18" s="16" t="s">
        <v>43840</v>
      </c>
      <c r="S18" s="21">
        <f>IF(D7L711C7=0,0,D7L711C5/D7L711C7)</f>
        <v>0.45245589028805794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368.59112614886874</v>
      </c>
      <c r="J19" s="16" t="s">
        <v>43847</v>
      </c>
      <c r="K19" s="21">
        <f>IF(FLOW_THRU_100PCT="Y",1,INDEX(VariabilityMatrix,D7L712C1,D7L712C6))</f>
        <v>0.61905176758577873</v>
      </c>
      <c r="L19" s="16" t="s">
        <v>43843</v>
      </c>
      <c r="M19" s="15">
        <f>IF(D7L712C2&lt;&gt;0,D7L712C2*D7L712C4,D7L712C3*D7L712C4)</f>
        <v>228.17698815888994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14641.157999999999</v>
      </c>
      <c r="R19" s="16" t="s">
        <v>43845</v>
      </c>
      <c r="S19" s="21">
        <f>IF(D7L712C7=0,0,D7L712C5/D7L712C7)</f>
        <v>1.5584627128461421E-2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160.3034761447675</v>
      </c>
      <c r="J20" s="16" t="s">
        <v>43852</v>
      </c>
      <c r="K20" s="21">
        <f>IF(FLOW_THRU_100PCT="Y",1,INDEX(VariabilityMatrix,D7L713C1,D7L713C6))</f>
        <v>0.61905176758577873</v>
      </c>
      <c r="L20" s="16" t="s">
        <v>43848</v>
      </c>
      <c r="M20" s="15">
        <f>IF(D7L713C2&lt;&gt;0,D7L713C2*D7L713C4,D7L713C3*D7L713C4)</f>
        <v>99.23615025756304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14641.157999999999</v>
      </c>
      <c r="R20" s="16" t="s">
        <v>43850</v>
      </c>
      <c r="S20" s="21">
        <f>IF(D7L713C7=0,0,D7L713C5/D7L713C7)</f>
        <v>6.7778894440974572E-3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293.67596829721407</v>
      </c>
      <c r="J21" s="16" t="s">
        <v>43857</v>
      </c>
      <c r="K21" s="21">
        <f>IF(FLOW_THRU_100PCT="Y",1,INDEX(VariabilityMatrix,D7L714C1,D7L714C6))</f>
        <v>0.61905176758577873</v>
      </c>
      <c r="L21" s="16" t="s">
        <v>43853</v>
      </c>
      <c r="M21" s="15">
        <f>IF(D7L714C2&lt;&gt;0,D7L714C2*D7L714C4,D7L714C3*D7L714C4)</f>
        <v>181.80062727185549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14641.157999999999</v>
      </c>
      <c r="R21" s="16" t="s">
        <v>43855</v>
      </c>
      <c r="S21" s="21">
        <f>IF(D7L714C7=0,0,D7L714C5/D7L714C7)</f>
        <v>1.2417093461586542E-2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69.251101694539557</v>
      </c>
      <c r="J22" s="16" t="s">
        <v>43862</v>
      </c>
      <c r="K22" s="21">
        <f>IF(FLOW_THRU_100PCT="Y",1,INDEX(VariabilityMatrix,D7L715C1,D7L715C6))</f>
        <v>0.61905176758577873</v>
      </c>
      <c r="L22" s="16" t="s">
        <v>43858</v>
      </c>
      <c r="M22" s="15">
        <f>IF(D7L715C2&lt;&gt;0,D7L715C2*D7L715C4,D7L715C3*D7L715C4)</f>
        <v>42.870016911267228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14641.157999999999</v>
      </c>
      <c r="R22" s="16" t="s">
        <v>43860</v>
      </c>
      <c r="S22" s="21">
        <f>IF(D7L715C7=0,0,D7L715C5/D7L715C7)</f>
        <v>2.9280482398501015E-3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8.5495187277209332</v>
      </c>
      <c r="J23" s="16" t="s">
        <v>43867</v>
      </c>
      <c r="K23" s="21">
        <f>IF(FLOW_THRU_100PCT="Y",1,INDEX(VariabilityMatrix,D7L716C1,D7L716C6))</f>
        <v>0.61905176758577873</v>
      </c>
      <c r="L23" s="16" t="s">
        <v>43863</v>
      </c>
      <c r="M23" s="15">
        <f>IF(D7L716C2&lt;&gt;0,D7L716C2*D7L716C4,D7L716C3*D7L716C4)</f>
        <v>5.2925946804033615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14641.157999999999</v>
      </c>
      <c r="R23" s="16" t="s">
        <v>43865</v>
      </c>
      <c r="S23" s="21">
        <f>IF(D7L716C7=0,0,D7L716C5/D7L716C7)</f>
        <v>3.6148743701853103E-4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0.61905176758577873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14641.157999999999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327.56850856100863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327.56850856100863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14641.157999999999</v>
      </c>
      <c r="R25" s="16" t="s">
        <v>43875</v>
      </c>
      <c r="S25" s="21">
        <f>IF(D7L718C7=0,0,D7L718C5/D7L718C7)</f>
        <v>2.237312844796898E-2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972.03774217439786</v>
      </c>
      <c r="J26" s="16" t="s">
        <v>43881</v>
      </c>
      <c r="K26" s="21">
        <f>IF(FLOW_THRU_100PCT="Y",1,INDEX(VariabilityMatrix,D7L719C1,D7L719C6))</f>
        <v>0.61092672130876635</v>
      </c>
      <c r="L26" s="16" t="s">
        <v>43877</v>
      </c>
      <c r="M26" s="15">
        <f>IF(D7L719C2&lt;&gt;0,D7L719C2*D7L719C4,D7L719C3*D7L719C4)</f>
        <v>593.84383081498083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13623.862799999999</v>
      </c>
      <c r="R26" s="16" t="s">
        <v>43879</v>
      </c>
      <c r="S26" s="21">
        <f>IF(D7L719C7=0,0,D7L719C5/D7L719C7)</f>
        <v>4.3588506397391265E-2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1462.3882699731371</v>
      </c>
      <c r="J27" s="16" t="s">
        <v>43886</v>
      </c>
      <c r="K27" s="21">
        <f>IF(FLOW_THRU_100PCT="Y",1,INDEX(VariabilityMatrix,D7L720C1,D7L720C6))</f>
        <v>0.61691050769121758</v>
      </c>
      <c r="L27" s="16" t="s">
        <v>43882</v>
      </c>
      <c r="M27" s="15">
        <f>IF(D7L720C2&lt;&gt;0,D7L720C2*D7L720C4,D7L720C3*D7L720C4)</f>
        <v>902.16269007080939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14214.832333333334</v>
      </c>
      <c r="R27" s="16" t="s">
        <v>43884</v>
      </c>
      <c r="S27" s="21">
        <f>IF(D7L720C7=0,0,D7L720C5/D7L720C7)</f>
        <v>6.3466291329744795E-2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712547.75679221353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707273.450957024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48.49040636774869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74114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37057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14641.157999999999</v>
      </c>
      <c r="R29" s="16" t="s">
        <v>43893</v>
      </c>
      <c r="S29" s="21">
        <f>IF(D7L722C7=0,0,D7L722C5/D7L722C7)</f>
        <v>2.531015647806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14641.157999999999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74114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37057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2.531015647806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213397.09382409669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106698.54691204835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14641.157999999999</v>
      </c>
      <c r="R32" s="16" t="s">
        <v>43907</v>
      </c>
      <c r="S32" s="21">
        <f>IF(D7L725C7=0,0,D7L725C5/D7L725C7)</f>
        <v>7.2875756761895714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58588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58588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316.64100000000002</v>
      </c>
      <c r="R8" s="16" t="s">
        <v>43923</v>
      </c>
      <c r="S8" s="21">
        <f>IF(D7L726C7=0,0,D7L726C5/D7L726C7)</f>
        <v>185.0297339889654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7350.4781759080361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7350.4781759080361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316.64100000000002</v>
      </c>
      <c r="R9" s="16" t="s">
        <v>43927</v>
      </c>
      <c r="S9" s="21">
        <f>IF(D7L727C7=0,0,D7L727C5/D7L727C7)</f>
        <v>23.213917894107318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1783.2493811968604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1783.2493811968604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316.64100000000002</v>
      </c>
      <c r="R10" s="16" t="s">
        <v>43931</v>
      </c>
      <c r="S10" s="21">
        <f>IF(D7L728C7=0,0,D7L728C5/D7L728C7)</f>
        <v>5.6317703051621875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56.278291114504874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56.278291114504874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316.64100000000002</v>
      </c>
      <c r="R11" s="16" t="s">
        <v>43935</v>
      </c>
      <c r="S11" s="21">
        <f>IF(D7L729C7=0,0,D7L729C5/D7L729C7)</f>
        <v>0.17773532522479676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316.64100000000002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316.64100000000002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761.78000587019346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761.78000587019346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316.64100000000002</v>
      </c>
      <c r="R14" s="16" t="s">
        <v>43947</v>
      </c>
      <c r="S14" s="21">
        <f>IF(D7L732C7=0,0,D7L732C5/D7L732C7)</f>
        <v>2.4058160688925105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68539.785854089598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68539.785854089598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216.4589735823522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5545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5545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9178.7190064373972</v>
      </c>
      <c r="R8" s="16" t="s">
        <v>43964</v>
      </c>
      <c r="S8" s="21">
        <f>IF(D7L734C7=0,0,D7L734C5/D7L734C7)</f>
        <v>0.60411480034535026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695.678321250257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695.678321250257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9178.7190064373972</v>
      </c>
      <c r="R9" s="16" t="s">
        <v>43968</v>
      </c>
      <c r="S9" s="21">
        <f>IF(D7L735C7=0,0,D7L735C5/D7L735C7)</f>
        <v>7.5792528430421544E-2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168.77377310603859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168.77377310603859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9178.7190064373972</v>
      </c>
      <c r="R10" s="16" t="s">
        <v>43972</v>
      </c>
      <c r="S10" s="21">
        <f>IF(D7L736C7=0,0,D7L736C5/D7L736C7)</f>
        <v>1.8387508429844174E-2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5.3264000175791884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5.3264000175791884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9178.7190064373972</v>
      </c>
      <c r="R11" s="16" t="s">
        <v>43976</v>
      </c>
      <c r="S11" s="21">
        <f>IF(D7L737C7=0,0,D7L737C5/D7L737C7)</f>
        <v>5.802988427735476E-4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9178.7190064373972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9178.7190064373972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72.097872133375816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72.097872133375816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9178.7190064373972</v>
      </c>
      <c r="R14" s="16" t="s">
        <v>43988</v>
      </c>
      <c r="S14" s="21">
        <f>IF(D7L740C7=0,0,D7L740C5/D7L740C7)</f>
        <v>7.8548947933595892E-3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6486.8763665072511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6486.8763665072511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0.70673003084174901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0.61092672130876635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0.61905176758577873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0.61092672130876635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0.61905176758577873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0.61905176758577873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0.61905176758577873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0.61905176758577873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0.61905176758577873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0.61905176758577873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0.61092672130876635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0.61691050769121758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1015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1015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7733.8559999999998</v>
      </c>
      <c r="R8" s="16" t="s">
        <v>44182</v>
      </c>
      <c r="S8" s="21">
        <f>IF(D7L901C7=0,0,D7L901C5/D7L901C7)</f>
        <v>0.13124112990984058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31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31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7733.8559999999998</v>
      </c>
      <c r="R9" s="16" t="s">
        <v>44187</v>
      </c>
      <c r="S9" s="21">
        <f>IF(D7L902C7=0,0,D7L902C5/D7L902C7)</f>
        <v>4.0083497804975941E-3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7733.8559999999998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7733.8559999999998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303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303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7733.8559999999998</v>
      </c>
      <c r="R12" s="16" t="s">
        <v>44202</v>
      </c>
      <c r="S12" s="21">
        <f>IF(D7L905C7=0,0,D7L905C5/D7L905C7)</f>
        <v>3.9178386564218418E-2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7733.8559999999998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7733.8559999999998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7733.8559999999998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7733.8559999999998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1902.1502560000001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1902.1502560000001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6945.6399999999994</v>
      </c>
      <c r="R17" s="16" t="s">
        <v>44227</v>
      </c>
      <c r="S17" s="21">
        <f>IF(D7L910C7=0,0,D7L910C5/D7L910C7)</f>
        <v>0.27386248869794583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52.379625360316254</v>
      </c>
      <c r="J18" s="16" t="s">
        <v>44233</v>
      </c>
      <c r="K18" s="21">
        <f>IF(FLOW_THRU_100PCT="Y",1,INDEX(VariabilityMatrix,D7L911C1,D7L911C6))</f>
        <v>0.61092672130876635</v>
      </c>
      <c r="L18" s="16" t="s">
        <v>44229</v>
      </c>
      <c r="M18" s="15">
        <f>IF(D7L911C2&lt;&gt;0,D7L911C2*D7L911C4,D7L911C3*D7L911C4)</f>
        <v>32.000112784759516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6945.6399999999994</v>
      </c>
      <c r="R18" s="16" t="s">
        <v>44231</v>
      </c>
      <c r="S18" s="21">
        <f>IF(D7L911C7=0,0,D7L911C5/D7L911C7)</f>
        <v>4.6072230614831056E-3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-1.0621770914272437</v>
      </c>
      <c r="J19" s="16" t="s">
        <v>44238</v>
      </c>
      <c r="K19" s="21">
        <f>IF(FLOW_THRU_100PCT="Y",1,INDEX(VariabilityMatrix,D7L912C1,D7L912C6))</f>
        <v>0.61905176758577873</v>
      </c>
      <c r="L19" s="16" t="s">
        <v>44234</v>
      </c>
      <c r="M19" s="15">
        <f>IF(D7L912C2&lt;&gt;0,D7L912C2*D7L912C4,D7L912C3*D7L912C4)</f>
        <v>-0.65754260593715652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7733.8559999999998</v>
      </c>
      <c r="R19" s="16" t="s">
        <v>44236</v>
      </c>
      <c r="S19" s="21">
        <f>IF(D7L912C7=0,0,D7L912C5/D7L912C7)</f>
        <v>-8.502131484438766E-5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677.59613609177302</v>
      </c>
      <c r="J20" s="16" t="s">
        <v>44243</v>
      </c>
      <c r="K20" s="21">
        <f>IF(FLOW_THRU_100PCT="Y",1,INDEX(VariabilityMatrix,D7L913C1,D7L913C6))</f>
        <v>0.61092672130876635</v>
      </c>
      <c r="L20" s="16" t="s">
        <v>44239</v>
      </c>
      <c r="M20" s="15">
        <f>IF(D7L913C2&lt;&gt;0,D7L913C2*D7L913C4,D7L913C3*D7L913C4)</f>
        <v>413.96158579403556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6945.6399999999994</v>
      </c>
      <c r="R20" s="16" t="s">
        <v>44241</v>
      </c>
      <c r="S20" s="21">
        <f>IF(D7L913C7=0,0,D7L913C5/D7L913C7)</f>
        <v>5.9600207582603704E-2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24.753032353598403</v>
      </c>
      <c r="J21" s="16" t="s">
        <v>44248</v>
      </c>
      <c r="K21" s="21">
        <f>IF(FLOW_THRU_100PCT="Y",1,INDEX(VariabilityMatrix,D7L914C1,D7L914C6))</f>
        <v>0.61905176758577873</v>
      </c>
      <c r="L21" s="16" t="s">
        <v>44244</v>
      </c>
      <c r="M21" s="15">
        <f>IF(D7L914C2&lt;&gt;0,D7L914C2*D7L914C4,D7L914C3*D7L914C4)</f>
        <v>15.32340843160306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7733.8559999999998</v>
      </c>
      <c r="R21" s="16" t="s">
        <v>44246</v>
      </c>
      <c r="S21" s="21">
        <f>IF(D7L914C7=0,0,D7L914C5/D7L914C7)</f>
        <v>1.9813413168803581E-3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10.765308359059903</v>
      </c>
      <c r="J22" s="16" t="s">
        <v>44253</v>
      </c>
      <c r="K22" s="21">
        <f>IF(FLOW_THRU_100PCT="Y",1,INDEX(VariabilityMatrix,D7L915C1,D7L915C6))</f>
        <v>0.61905176758577873</v>
      </c>
      <c r="L22" s="16" t="s">
        <v>44249</v>
      </c>
      <c r="M22" s="15">
        <f>IF(D7L915C2&lt;&gt;0,D7L915C2*D7L915C4,D7L915C3*D7L915C4)</f>
        <v>6.6642831682819921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7733.8559999999998</v>
      </c>
      <c r="R22" s="16" t="s">
        <v>44251</v>
      </c>
      <c r="S22" s="21">
        <f>IF(D7L915C7=0,0,D7L915C5/D7L915C7)</f>
        <v>8.6170251531473977E-4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19.722044913797742</v>
      </c>
      <c r="J23" s="16" t="s">
        <v>44258</v>
      </c>
      <c r="K23" s="21">
        <f>IF(FLOW_THRU_100PCT="Y",1,INDEX(VariabilityMatrix,D7L916C1,D7L916C6))</f>
        <v>0.61905176758577873</v>
      </c>
      <c r="L23" s="16" t="s">
        <v>44254</v>
      </c>
      <c r="M23" s="15">
        <f>IF(D7L916C2&lt;&gt;0,D7L916C2*D7L916C4,D7L916C3*D7L916C4)</f>
        <v>12.20896676429261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7733.8559999999998</v>
      </c>
      <c r="R23" s="16" t="s">
        <v>44256</v>
      </c>
      <c r="S23" s="21">
        <f>IF(D7L916C7=0,0,D7L916C5/D7L916C7)</f>
        <v>1.5786390080566033E-3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4.6506132111138783</v>
      </c>
      <c r="J24" s="16" t="s">
        <v>44263</v>
      </c>
      <c r="K24" s="21">
        <f>IF(FLOW_THRU_100PCT="Y",1,INDEX(VariabilityMatrix,D7L917C1,D7L917C6))</f>
        <v>0.61905176758577873</v>
      </c>
      <c r="L24" s="16" t="s">
        <v>44259</v>
      </c>
      <c r="M24" s="15">
        <f>IF(D7L917C2&lt;&gt;0,D7L917C2*D7L917C4,D7L917C3*D7L917C4)</f>
        <v>2.8789703286978208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7733.8559999999998</v>
      </c>
      <c r="R24" s="16" t="s">
        <v>44261</v>
      </c>
      <c r="S24" s="21">
        <f>IF(D7L917C7=0,0,D7L917C5/D7L917C7)</f>
        <v>3.7225548661596762E-4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0.57414977914986154</v>
      </c>
      <c r="J25" s="16" t="s">
        <v>44268</v>
      </c>
      <c r="K25" s="21">
        <f>IF(FLOW_THRU_100PCT="Y",1,INDEX(VariabilityMatrix,D7L918C1,D7L918C6))</f>
        <v>0.61905176758577873</v>
      </c>
      <c r="L25" s="16" t="s">
        <v>44264</v>
      </c>
      <c r="M25" s="15">
        <f>IF(D7L918C2&lt;&gt;0,D7L918C2*D7L918C4,D7L918C3*D7L918C4)</f>
        <v>0.35542843564170629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7733.8559999999998</v>
      </c>
      <c r="R25" s="16" t="s">
        <v>44266</v>
      </c>
      <c r="S25" s="21">
        <f>IF(D7L918C7=0,0,D7L918C5/D7L918C7)</f>
        <v>4.5957467483452794E-5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0.61905176758577873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7733.8559999999998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21.998125606409168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21.998125606409168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7733.8559999999998</v>
      </c>
      <c r="R27" s="16" t="s">
        <v>44276</v>
      </c>
      <c r="S27" s="21">
        <f>IF(D7L920C7=0,0,D7L920C5/D7L920C7)</f>
        <v>2.8443929659938286E-3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65.277973271781264</v>
      </c>
      <c r="J28" s="16" t="s">
        <v>44282</v>
      </c>
      <c r="K28" s="21">
        <f>IF(FLOW_THRU_100PCT="Y",1,INDEX(VariabilityMatrix,D7L921C1,D7L921C6))</f>
        <v>0.61092672130876635</v>
      </c>
      <c r="L28" s="16" t="s">
        <v>44278</v>
      </c>
      <c r="M28" s="15">
        <f>IF(D7L921C2&lt;&gt;0,D7L921C2*D7L921C4,D7L921C3*D7L921C4)</f>
        <v>39.880058184610611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6945.6399999999994</v>
      </c>
      <c r="R28" s="16" t="s">
        <v>44280</v>
      </c>
      <c r="S28" s="21">
        <f>IF(D7L921C7=0,0,D7L921C5/D7L921C7)</f>
        <v>5.7417398806460761E-3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98.207855784210537</v>
      </c>
      <c r="J29" s="16" t="s">
        <v>44287</v>
      </c>
      <c r="K29" s="21">
        <f>IF(FLOW_THRU_100PCT="Y",1,INDEX(VariabilityMatrix,D7L922C1,D7L922C6))</f>
        <v>0.61691050769121758</v>
      </c>
      <c r="L29" s="16" t="s">
        <v>44283</v>
      </c>
      <c r="M29" s="15">
        <f>IF(D7L922C2&lt;&gt;0,D7L922C2*D7L922C4,D7L922C3*D7L922C4)</f>
        <v>60.585458171103198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8457.4186666666665</v>
      </c>
      <c r="R29" s="16" t="s">
        <v>44285</v>
      </c>
      <c r="S29" s="21">
        <f>IF(D7L922C7=0,0,D7L922C5/D7L922C7)</f>
        <v>7.1635874442268592E-3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4185.4205542538884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3831.2203206636304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0.52975318741588262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658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329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7733.8559999999998</v>
      </c>
      <c r="R31" s="16" t="s">
        <v>44294</v>
      </c>
      <c r="S31" s="21">
        <f>IF(D7L924C7=0,0,D7L924C5/D7L924C7)</f>
        <v>4.2540228315603501E-2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7733.8559999999998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658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329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4.2540228315603501E-2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2693.3331849167125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1346.6665924583563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7733.8559999999998</v>
      </c>
      <c r="R34" s="16" t="s">
        <v>44306</v>
      </c>
      <c r="S34" s="21">
        <f>IF(D7L927C7=0,0,D7L927C5/D7L927C7)</f>
        <v>0.17412615291238373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910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910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69691.89</v>
      </c>
      <c r="R8" s="16" t="s">
        <v>44339</v>
      </c>
      <c r="S8" s="21">
        <f>IF(D7L1001C7=0,0,D7L1001C5/D7L1001C7)</f>
        <v>1.3057473401854936E-2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69691.89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69691.89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69691.89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69691.89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1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1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69691.89</v>
      </c>
      <c r="R13" s="16" t="s">
        <v>44364</v>
      </c>
      <c r="S13" s="21">
        <f>IF(D7L1006C7=0,0,D7L1006C5/D7L1006C7)</f>
        <v>1.434887187017026E-5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69691.89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69691.89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69691.89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4057.9370660000009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4057.9370660000009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13938.378000000001</v>
      </c>
      <c r="R17" s="16" t="s">
        <v>44384</v>
      </c>
      <c r="S17" s="21">
        <f>IF(D7L1010C7=0,0,D7L1010C5/D7L1010C7)</f>
        <v>0.29113409508624322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111.74365567723109</v>
      </c>
      <c r="J18" s="16" t="s">
        <v>44390</v>
      </c>
      <c r="K18" s="21">
        <f>IF(FLOW_THRU_100PCT="Y",1,INDEX(VariabilityMatrix,D7L1011C1,D7L1011C6))</f>
        <v>0.61092672130876635</v>
      </c>
      <c r="L18" s="16" t="s">
        <v>44386</v>
      </c>
      <c r="M18" s="15">
        <f>IF(D7L1011C2&lt;&gt;0,D7L1011C2*D7L1011C4,D7L1011C3*D7L1011C4)</f>
        <v>68.267185189946503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13938.378000000001</v>
      </c>
      <c r="R18" s="16" t="s">
        <v>44388</v>
      </c>
      <c r="S18" s="21">
        <f>IF(D7L1011C7=0,0,D7L1011C5/D7L1011C7)</f>
        <v>4.8977854661386355E-3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-2.2659870198806646</v>
      </c>
      <c r="J19" s="16" t="s">
        <v>44395</v>
      </c>
      <c r="K19" s="21">
        <f>IF(FLOW_THRU_100PCT="Y",1,INDEX(VariabilityMatrix,D7L1012C1,D7L1012C6))</f>
        <v>0.61905176758577873</v>
      </c>
      <c r="L19" s="16" t="s">
        <v>44391</v>
      </c>
      <c r="M19" s="15">
        <f>IF(D7L1012C2&lt;&gt;0,D7L1012C2*D7L1012C4,D7L1012C3*D7L1012C4)</f>
        <v>-1.4027632699835566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69691.89</v>
      </c>
      <c r="R19" s="16" t="s">
        <v>44393</v>
      </c>
      <c r="S19" s="21">
        <f>IF(D7L1012C7=0,0,D7L1012C5/D7L1012C7)</f>
        <v>-2.0128070425175106E-5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1445.5443084750641</v>
      </c>
      <c r="J20" s="16" t="s">
        <v>44400</v>
      </c>
      <c r="K20" s="21">
        <f>IF(FLOW_THRU_100PCT="Y",1,INDEX(VariabilityMatrix,D7L1013C1,D7L1013C6))</f>
        <v>0.61092672130876635</v>
      </c>
      <c r="L20" s="16" t="s">
        <v>44396</v>
      </c>
      <c r="M20" s="15">
        <f>IF(D7L1013C2&lt;&gt;0,D7L1013C2*D7L1013C4,D7L1013C3*D7L1013C4)</f>
        <v>883.12164488321889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13938.378000000001</v>
      </c>
      <c r="R20" s="16" t="s">
        <v>44398</v>
      </c>
      <c r="S20" s="21">
        <f>IF(D7L1013C7=0,0,D7L1013C5/D7L1013C7)</f>
        <v>6.3358996641016546E-2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52.806683997083873</v>
      </c>
      <c r="J21" s="16" t="s">
        <v>44405</v>
      </c>
      <c r="K21" s="21">
        <f>IF(FLOW_THRU_100PCT="Y",1,INDEX(VariabilityMatrix,D7L1014C1,D7L1014C6))</f>
        <v>0.61905176758577873</v>
      </c>
      <c r="L21" s="16" t="s">
        <v>44401</v>
      </c>
      <c r="M21" s="15">
        <f>IF(D7L1014C2&lt;&gt;0,D7L1014C2*D7L1014C4,D7L1014C3*D7L1014C4)</f>
        <v>32.690071068738426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69691.89</v>
      </c>
      <c r="R21" s="16" t="s">
        <v>44403</v>
      </c>
      <c r="S21" s="21">
        <f>IF(D7L1014C7=0,0,D7L1014C5/D7L1014C7)</f>
        <v>4.6906564119208744E-4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22.966084660952685</v>
      </c>
      <c r="J22" s="16" t="s">
        <v>44410</v>
      </c>
      <c r="K22" s="21">
        <f>IF(FLOW_THRU_100PCT="Y",1,INDEX(VariabilityMatrix,D7L1015C1,D7L1015C6))</f>
        <v>0.61905176758577873</v>
      </c>
      <c r="L22" s="16" t="s">
        <v>44406</v>
      </c>
      <c r="M22" s="15">
        <f>IF(D7L1015C2&lt;&gt;0,D7L1015C2*D7L1015C4,D7L1015C3*D7L1015C4)</f>
        <v>14.217195303887399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69691.89</v>
      </c>
      <c r="R22" s="16" t="s">
        <v>44408</v>
      </c>
      <c r="S22" s="21">
        <f>IF(D7L1015C7=0,0,D7L1015C5/D7L1015C7)</f>
        <v>2.0400071376866662E-4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42.073867098865314</v>
      </c>
      <c r="J23" s="16" t="s">
        <v>44415</v>
      </c>
      <c r="K23" s="21">
        <f>IF(FLOW_THRU_100PCT="Y",1,INDEX(VariabilityMatrix,D7L1016C1,D7L1016C6))</f>
        <v>0.61905176758577873</v>
      </c>
      <c r="L23" s="16" t="s">
        <v>44411</v>
      </c>
      <c r="M23" s="15">
        <f>IF(D7L1016C2&lt;&gt;0,D7L1016C2*D7L1016C4,D7L1016C3*D7L1016C4)</f>
        <v>26.045901796721711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69691.89</v>
      </c>
      <c r="R23" s="16" t="s">
        <v>44413</v>
      </c>
      <c r="S23" s="21">
        <f>IF(D7L1016C7=0,0,D7L1016C5/D7L1016C7)</f>
        <v>3.7372930762419717E-4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9.9213485735315601</v>
      </c>
      <c r="J24" s="16" t="s">
        <v>44420</v>
      </c>
      <c r="K24" s="21">
        <f>IF(FLOW_THRU_100PCT="Y",1,INDEX(VariabilityMatrix,D7L1017C1,D7L1017C6))</f>
        <v>0.61905176758577873</v>
      </c>
      <c r="L24" s="16" t="s">
        <v>44416</v>
      </c>
      <c r="M24" s="15">
        <f>IF(D7L1017C2&lt;&gt;0,D7L1017C2*D7L1017C4,D7L1017C3*D7L1017C4)</f>
        <v>6.1418283712793569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69691.89</v>
      </c>
      <c r="R24" s="16" t="s">
        <v>44418</v>
      </c>
      <c r="S24" s="21">
        <f>IF(D7L1017C7=0,0,D7L1017C5/D7L1017C7)</f>
        <v>8.8128308348063981E-5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1.224857848584143</v>
      </c>
      <c r="J25" s="16" t="s">
        <v>44425</v>
      </c>
      <c r="K25" s="21">
        <f>IF(FLOW_THRU_100PCT="Y",1,INDEX(VariabilityMatrix,D7L1018C1,D7L1018C6))</f>
        <v>0.61905176758577873</v>
      </c>
      <c r="L25" s="16" t="s">
        <v>44421</v>
      </c>
      <c r="M25" s="15">
        <f>IF(D7L1018C2&lt;&gt;0,D7L1018C2*D7L1018C4,D7L1018C3*D7L1018C4)</f>
        <v>0.75825041620732792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69691.89</v>
      </c>
      <c r="R25" s="16" t="s">
        <v>44423</v>
      </c>
      <c r="S25" s="21">
        <f>IF(D7L1018C7=0,0,D7L1018C5/D7L1018C7)</f>
        <v>1.0880038067662218E-5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0.61905176758577873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69691.89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46.929525677161593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46.929525677161593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69691.89</v>
      </c>
      <c r="R27" s="16" t="s">
        <v>44433</v>
      </c>
      <c r="S27" s="21">
        <f>IF(D7L1020C7=0,0,D7L1020C5/D7L1020C7)</f>
        <v>6.7338575086945687E-4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139.2602432417508</v>
      </c>
      <c r="J28" s="16" t="s">
        <v>44439</v>
      </c>
      <c r="K28" s="21">
        <f>IF(FLOW_THRU_100PCT="Y",1,INDEX(VariabilityMatrix,D7L1021C1,D7L1021C6))</f>
        <v>0.61092672130876635</v>
      </c>
      <c r="L28" s="16" t="s">
        <v>44435</v>
      </c>
      <c r="M28" s="15">
        <f>IF(D7L1021C2&lt;&gt;0,D7L1021C2*D7L1021C4,D7L1021C3*D7L1021C4)</f>
        <v>85.077803812344101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13938.378000000001</v>
      </c>
      <c r="R28" s="16" t="s">
        <v>44437</v>
      </c>
      <c r="S28" s="21">
        <f>IF(D7L1021C7=0,0,D7L1021C5/D7L1021C7)</f>
        <v>6.1038525294940414E-3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209.5109452589588</v>
      </c>
      <c r="J29" s="16" t="s">
        <v>44444</v>
      </c>
      <c r="K29" s="21">
        <f>IF(FLOW_THRU_100PCT="Y",1,INDEX(VariabilityMatrix,D7L1022C1,D7L1022C6))</f>
        <v>0.61691050769121758</v>
      </c>
      <c r="L29" s="16" t="s">
        <v>44440</v>
      </c>
      <c r="M29" s="15">
        <f>IF(D7L1022C2&lt;&gt;0,D7L1022C2*D7L1022C4,D7L1022C3*D7L1022C4)</f>
        <v>129.24950360657118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23230.63</v>
      </c>
      <c r="R29" s="16" t="s">
        <v>44442</v>
      </c>
      <c r="S29" s="21">
        <f>IF(D7L1022C7=0,0,D7L1022C5/D7L1022C7)</f>
        <v>5.5637536996013962E-3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6962.0551495944064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6206.4249084302373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0.38516014869428022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1114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557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69691.89</v>
      </c>
      <c r="R31" s="16" t="s">
        <v>44451</v>
      </c>
      <c r="S31" s="21">
        <f>IF(D7L1024C7=0,0,D7L1024C5/D7L1024C7)</f>
        <v>7.9923216316848348E-3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69691.89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1114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557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7.9923216316848348E-3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4167.0179100027308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2083.5089550013654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69691.89</v>
      </c>
      <c r="R34" s="16" t="s">
        <v>44465</v>
      </c>
      <c r="S34" s="21">
        <f>IF(D7L1027C7=0,0,D7L1027C5/D7L1027C7)</f>
        <v>2.9896003035666925E-2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60924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60924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6029.46</v>
      </c>
      <c r="R8" s="16" t="s">
        <v>44493</v>
      </c>
      <c r="S8" s="21">
        <f>IF(D7L1101C7=0,0,D7L1101C5/D7L1101C7)</f>
        <v>10.104387457583266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968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968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6029.46</v>
      </c>
      <c r="R9" s="16" t="s">
        <v>44498</v>
      </c>
      <c r="S9" s="21">
        <f>IF(D7L1102C7=0,0,D7L1102C5/D7L1102C7)</f>
        <v>0.1605450571029578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1509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1509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6029.46</v>
      </c>
      <c r="R10" s="16" t="s">
        <v>44503</v>
      </c>
      <c r="S10" s="21">
        <f>IF(D7L1103C7=0,0,D7L1103C5/D7L1103C7)</f>
        <v>0.25027116856235881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4350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4350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6029.46</v>
      </c>
      <c r="R11" s="16" t="s">
        <v>44508</v>
      </c>
      <c r="S11" s="21">
        <f>IF(D7L1104C7=0,0,D7L1104C5/D7L1104C7)</f>
        <v>0.72145764297300252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6029.46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28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28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6029.46</v>
      </c>
      <c r="R13" s="16" t="s">
        <v>44518</v>
      </c>
      <c r="S13" s="21">
        <f>IF(D7L1106C7=0,0,D7L1106C5/D7L1106C7)</f>
        <v>4.6438652881020852E-3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6029.46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6029.46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6029.46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10.368796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10.368796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4933.5264000000006</v>
      </c>
      <c r="R17" s="16" t="s">
        <v>44538</v>
      </c>
      <c r="S17" s="21">
        <f>IF(D7L1110C7=0,0,D7L1110C5/D7L1110C7)</f>
        <v>2.101700722631179E-3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0.2855261555728254</v>
      </c>
      <c r="J18" s="16" t="s">
        <v>44544</v>
      </c>
      <c r="K18" s="21">
        <f>IF(FLOW_THRU_100PCT="Y",1,INDEX(VariabilityMatrix,D7L1111C1,D7L1111C6))</f>
        <v>0.61092672130876635</v>
      </c>
      <c r="L18" s="16" t="s">
        <v>44540</v>
      </c>
      <c r="M18" s="15">
        <f>IF(D7L1111C2&lt;&gt;0,D7L1111C2*D7L1111C4,D7L1111C3*D7L1111C4)</f>
        <v>0.17443555807200298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4933.5264000000006</v>
      </c>
      <c r="R18" s="16" t="s">
        <v>44542</v>
      </c>
      <c r="S18" s="21">
        <f>IF(D7L1111C7=0,0,D7L1111C5/D7L1111C7)</f>
        <v>3.5357175360813504E-5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-5.7900250214946419E-3</v>
      </c>
      <c r="J19" s="16" t="s">
        <v>44549</v>
      </c>
      <c r="K19" s="21">
        <f>IF(FLOW_THRU_100PCT="Y",1,INDEX(VariabilityMatrix,D7L1112C1,D7L1112C6))</f>
        <v>0.61905176758577873</v>
      </c>
      <c r="L19" s="16" t="s">
        <v>44545</v>
      </c>
      <c r="M19" s="15">
        <f>IF(D7L1112C2&lt;&gt;0,D7L1112C2*D7L1112C4,D7L1112C3*D7L1112C4)</f>
        <v>-3.5843252239221445E-3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6029.46</v>
      </c>
      <c r="R19" s="16" t="s">
        <v>44547</v>
      </c>
      <c r="S19" s="21">
        <f>IF(D7L1112C7=0,0,D7L1112C5/D7L1112C7)</f>
        <v>-5.9446869602288507E-7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3.6936388612634556</v>
      </c>
      <c r="J20" s="16" t="s">
        <v>44554</v>
      </c>
      <c r="K20" s="21">
        <f>IF(FLOW_THRU_100PCT="Y",1,INDEX(VariabilityMatrix,D7L1113C1,D7L1113C6))</f>
        <v>0.61092672130876635</v>
      </c>
      <c r="L20" s="16" t="s">
        <v>44550</v>
      </c>
      <c r="M20" s="15">
        <f>IF(D7L1113C2&lt;&gt;0,D7L1113C2*D7L1113C4,D7L1113C3*D7L1113C4)</f>
        <v>2.2565426792103285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4933.5264000000006</v>
      </c>
      <c r="R20" s="16" t="s">
        <v>44552</v>
      </c>
      <c r="S20" s="21">
        <f>IF(D7L1113C7=0,0,D7L1113C5/D7L1113C7)</f>
        <v>4.573893998439591E-4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0.13493105607523662</v>
      </c>
      <c r="J21" s="16" t="s">
        <v>44559</v>
      </c>
      <c r="K21" s="21">
        <f>IF(FLOW_THRU_100PCT="Y",1,INDEX(VariabilityMatrix,D7L1114C1,D7L1114C6))</f>
        <v>0.61905176758577873</v>
      </c>
      <c r="L21" s="16" t="s">
        <v>44555</v>
      </c>
      <c r="M21" s="15">
        <f>IF(D7L1114C2&lt;&gt;0,D7L1114C2*D7L1114C4,D7L1114C3*D7L1114C4)</f>
        <v>8.3529308765591059E-2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6029.46</v>
      </c>
      <c r="R21" s="16" t="s">
        <v>44557</v>
      </c>
      <c r="S21" s="21">
        <f>IF(D7L1114C7=0,0,D7L1114C5/D7L1114C7)</f>
        <v>1.3853530625560341E-5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5.8682686028661911E-2</v>
      </c>
      <c r="J22" s="16" t="s">
        <v>44564</v>
      </c>
      <c r="K22" s="21">
        <f>IF(FLOW_THRU_100PCT="Y",1,INDEX(VariabilityMatrix,D7L1115C1,D7L1115C6))</f>
        <v>0.61905176758577873</v>
      </c>
      <c r="L22" s="16" t="s">
        <v>44560</v>
      </c>
      <c r="M22" s="15">
        <f>IF(D7L1115C2&lt;&gt;0,D7L1115C2*D7L1115C4,D7L1115C3*D7L1115C4)</f>
        <v>3.6327620512724437E-2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6029.46</v>
      </c>
      <c r="R22" s="16" t="s">
        <v>44562</v>
      </c>
      <c r="S22" s="21">
        <f>IF(D7L1115C7=0,0,D7L1115C5/D7L1115C7)</f>
        <v>6.0250205677995107E-6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0.10750668080450862</v>
      </c>
      <c r="J23" s="16" t="s">
        <v>44569</v>
      </c>
      <c r="K23" s="21">
        <f>IF(FLOW_THRU_100PCT="Y",1,INDEX(VariabilityMatrix,D7L1116C1,D7L1116C6))</f>
        <v>0.61905176758577873</v>
      </c>
      <c r="L23" s="16" t="s">
        <v>44565</v>
      </c>
      <c r="M23" s="15">
        <f>IF(D7L1116C2&lt;&gt;0,D7L1116C2*D7L1116C4,D7L1116C3*D7L1116C4)</f>
        <v>6.6552200779311163E-2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6029.46</v>
      </c>
      <c r="R23" s="16" t="s">
        <v>44567</v>
      </c>
      <c r="S23" s="21">
        <f>IF(D7L1116C7=0,0,D7L1116C5/D7L1116C7)</f>
        <v>1.1037837680208703E-5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2.5350920364381944E-2</v>
      </c>
      <c r="J24" s="16" t="s">
        <v>44574</v>
      </c>
      <c r="K24" s="21">
        <f>IF(FLOW_THRU_100PCT="Y",1,INDEX(VariabilityMatrix,D7L1117C1,D7L1117C6))</f>
        <v>0.61905176758577873</v>
      </c>
      <c r="L24" s="16" t="s">
        <v>44570</v>
      </c>
      <c r="M24" s="15">
        <f>IF(D7L1117C2&lt;&gt;0,D7L1117C2*D7L1117C4,D7L1117C3*D7L1117C4)</f>
        <v>1.5693532061496956E-2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6029.46</v>
      </c>
      <c r="R24" s="16" t="s">
        <v>44572</v>
      </c>
      <c r="S24" s="21">
        <f>IF(D7L1117C7=0,0,D7L1117C5/D7L1117C7)</f>
        <v>2.6028088852893886E-6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3.1297432548619683E-3</v>
      </c>
      <c r="J25" s="16" t="s">
        <v>44579</v>
      </c>
      <c r="K25" s="21">
        <f>IF(FLOW_THRU_100PCT="Y",1,INDEX(VariabilityMatrix,D7L1118C1,D7L1118C6))</f>
        <v>0.61905176758577873</v>
      </c>
      <c r="L25" s="16" t="s">
        <v>44575</v>
      </c>
      <c r="M25" s="15">
        <f>IF(D7L1118C2&lt;&gt;0,D7L1118C2*D7L1118C4,D7L1118C3*D7L1118C4)</f>
        <v>1.9374730940119698E-3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6029.46</v>
      </c>
      <c r="R25" s="16" t="s">
        <v>44577</v>
      </c>
      <c r="S25" s="21">
        <f>IF(D7L1118C7=0,0,D7L1118C5/D7L1118C7)</f>
        <v>3.213344302826405E-7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0.61905176758577873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6029.46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0.11991380600756964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0.11991380600756964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6029.46</v>
      </c>
      <c r="R27" s="16" t="s">
        <v>44587</v>
      </c>
      <c r="S27" s="21">
        <f>IF(D7L1120C7=0,0,D7L1120C5/D7L1120C7)</f>
        <v>1.988798433152714E-5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0.35583623639275341</v>
      </c>
      <c r="J28" s="16" t="s">
        <v>44593</v>
      </c>
      <c r="K28" s="21">
        <f>IF(FLOW_THRU_100PCT="Y",1,INDEX(VariabilityMatrix,D7L1121C1,D7L1121C6))</f>
        <v>0.61092672130876635</v>
      </c>
      <c r="L28" s="16" t="s">
        <v>44589</v>
      </c>
      <c r="M28" s="15">
        <f>IF(D7L1121C2&lt;&gt;0,D7L1121C2*D7L1121C4,D7L1121C3*D7L1121C4)</f>
        <v>0.21738986522227596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4933.5264000000006</v>
      </c>
      <c r="R28" s="16" t="s">
        <v>44591</v>
      </c>
      <c r="S28" s="21">
        <f>IF(D7L1121C7=0,0,D7L1121C5/D7L1121C7)</f>
        <v>4.4063788778403197E-5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0.53534005476794422</v>
      </c>
      <c r="J29" s="16" t="s">
        <v>44598</v>
      </c>
      <c r="K29" s="21">
        <f>IF(FLOW_THRU_100PCT="Y",1,INDEX(VariabilityMatrix,D7L1122C1,D7L1122C6))</f>
        <v>0.61691050769121758</v>
      </c>
      <c r="L29" s="16" t="s">
        <v>44594</v>
      </c>
      <c r="M29" s="15">
        <f>IF(D7L1122C2&lt;&gt;0,D7L1122C2*D7L1122C4,D7L1122C3*D7L1122C4)</f>
        <v>0.33025690497433668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5536.39</v>
      </c>
      <c r="R29" s="16" t="s">
        <v>44596</v>
      </c>
      <c r="S29" s="21">
        <f>IF(D7L1122C7=0,0,D7L1122C5/D7L1122C7)</f>
        <v>5.965203047009634E-5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67794.461589327373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67792.530811275719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11.244033770330374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8656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8656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225473</v>
      </c>
      <c r="R8" s="16" t="s">
        <v>44621</v>
      </c>
      <c r="S8" s="21">
        <f>IF(D7L1201C7=0,0,D7L1201C5/D7L1201C7)</f>
        <v>3.8390405946610015E-2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275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275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225473</v>
      </c>
      <c r="R9" s="16" t="s">
        <v>44626</v>
      </c>
      <c r="S9" s="21">
        <f>IF(D7L1202C7=0,0,D7L1202C5/D7L1202C7)</f>
        <v>1.2196582295884652E-3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34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34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225473</v>
      </c>
      <c r="R10" s="16" t="s">
        <v>44631</v>
      </c>
      <c r="S10" s="21">
        <f>IF(D7L1203C7=0,0,D7L1203C5/D7L1203C7)</f>
        <v>1.5079410838548295E-4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225473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225473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225473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225473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8965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8965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3.9760858284583964E-2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80.198682000000005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80.198682000000005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2.2084359026320466</v>
      </c>
      <c r="J18" s="16" t="s">
        <v>44727</v>
      </c>
      <c r="K18" s="21">
        <f>IF(FLOW_THRU_100PCT="Y",1,INDEX(VariabilityMatrix,D7L1311C1,D7L1311C6))</f>
        <v>0.61092672130876635</v>
      </c>
      <c r="L18" s="16" t="s">
        <v>44724</v>
      </c>
      <c r="M18" s="15">
        <f>IF(D7L1311C2&lt;&gt;0,D7L1311C2*D7L1311C4,D7L1311C3*D7L1311C4)</f>
        <v>1.3491925052155622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-4.4783635001681192E-2</v>
      </c>
      <c r="J19" s="16" t="s">
        <v>44731</v>
      </c>
      <c r="K19" s="21">
        <f>IF(FLOW_THRU_100PCT="Y",1,INDEX(VariabilityMatrix,D7L1312C1,D7L1312C6))</f>
        <v>0.61905176758577873</v>
      </c>
      <c r="L19" s="16" t="s">
        <v>44728</v>
      </c>
      <c r="M19" s="15">
        <f>IF(D7L1312C2&lt;&gt;0,D7L1312C2*D7L1312C4,D7L1312C3*D7L1312C4)</f>
        <v>-2.772338840670709E-2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28.568887695091117</v>
      </c>
      <c r="J20" s="16" t="s">
        <v>44735</v>
      </c>
      <c r="K20" s="21">
        <f>IF(FLOW_THRU_100PCT="Y",1,INDEX(VariabilityMatrix,D7L1313C1,D7L1313C6))</f>
        <v>0.61092672130876635</v>
      </c>
      <c r="L20" s="16" t="s">
        <v>44732</v>
      </c>
      <c r="M20" s="15">
        <f>IF(D7L1313C2&lt;&gt;0,D7L1313C2*D7L1313C4,D7L1313C3*D7L1313C4)</f>
        <v>17.453496891000377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1.0436402508162055</v>
      </c>
      <c r="J21" s="16" t="s">
        <v>44739</v>
      </c>
      <c r="K21" s="21">
        <f>IF(FLOW_THRU_100PCT="Y",1,INDEX(VariabilityMatrix,D7L1314C1,D7L1314C6))</f>
        <v>0.61905176758577873</v>
      </c>
      <c r="L21" s="16" t="s">
        <v>44736</v>
      </c>
      <c r="M21" s="15">
        <f>IF(D7L1314C2&lt;&gt;0,D7L1314C2*D7L1314C4,D7L1314C3*D7L1314C4)</f>
        <v>0.64606734199143745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0.45388819258460666</v>
      </c>
      <c r="J22" s="16" t="s">
        <v>44743</v>
      </c>
      <c r="K22" s="21">
        <f>IF(FLOW_THRU_100PCT="Y",1,INDEX(VariabilityMatrix,D7L1315C1,D7L1315C6))</f>
        <v>0.61905176758577873</v>
      </c>
      <c r="L22" s="16" t="s">
        <v>44740</v>
      </c>
      <c r="M22" s="15">
        <f>IF(D7L1315C2&lt;&gt;0,D7L1315C2*D7L1315C4,D7L1315C3*D7L1315C4)</f>
        <v>0.28098028790581508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0.83152316881499944</v>
      </c>
      <c r="J23" s="16" t="s">
        <v>44747</v>
      </c>
      <c r="K23" s="21">
        <f>IF(FLOW_THRU_100PCT="Y",1,INDEX(VariabilityMatrix,D7L1316C1,D7L1316C6))</f>
        <v>0.61905176758577873</v>
      </c>
      <c r="L23" s="16" t="s">
        <v>44744</v>
      </c>
      <c r="M23" s="15">
        <f>IF(D7L1316C2&lt;&gt;0,D7L1316C2*D7L1316C4,D7L1316C3*D7L1316C4)</f>
        <v>0.51475588744345324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0.19607969919655008</v>
      </c>
      <c r="J24" s="16" t="s">
        <v>44751</v>
      </c>
      <c r="K24" s="21">
        <f>IF(FLOW_THRU_100PCT="Y",1,INDEX(VariabilityMatrix,D7L1317C1,D7L1317C6))</f>
        <v>0.61905176758577873</v>
      </c>
      <c r="L24" s="16" t="s">
        <v>44748</v>
      </c>
      <c r="M24" s="15">
        <f>IF(D7L1317C2&lt;&gt;0,D7L1317C2*D7L1317C4,D7L1317C3*D7L1317C4)</f>
        <v>0.12138348437531213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2.4207370271179023E-2</v>
      </c>
      <c r="J25" s="16" t="s">
        <v>44755</v>
      </c>
      <c r="K25" s="21">
        <f>IF(FLOW_THRU_100PCT="Y",1,INDEX(VariabilityMatrix,D7L1318C1,D7L1318C6))</f>
        <v>0.61905176758577873</v>
      </c>
      <c r="L25" s="16" t="s">
        <v>44752</v>
      </c>
      <c r="M25" s="15">
        <f>IF(D7L1318C2&lt;&gt;0,D7L1318C2*D7L1318C4,D7L1318C3*D7L1318C4)</f>
        <v>1.4985615354976806E-2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0.61905176758577873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0.92748754970304825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0.92748754970304825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2.7522575587888181</v>
      </c>
      <c r="J28" s="16" t="s">
        <v>44766</v>
      </c>
      <c r="K28" s="21">
        <f>IF(FLOW_THRU_100PCT="Y",1,INDEX(VariabilityMatrix,D7L1321C1,D7L1321C6))</f>
        <v>0.61905176758577873</v>
      </c>
      <c r="L28" s="16" t="s">
        <v>44763</v>
      </c>
      <c r="M28" s="15">
        <f>IF(D7L1321C2&lt;&gt;0,D7L1321C2*D7L1321C4,D7L1321C3*D7L1321C4)</f>
        <v>1.7037899066195381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4.140651124218949</v>
      </c>
      <c r="J29" s="16" t="s">
        <v>44770</v>
      </c>
      <c r="K29" s="21">
        <f>IF(FLOW_THRU_100PCT="Y",1,INDEX(VariabilityMatrix,D7L1322C1,D7L1322C6))</f>
        <v>0.61092672130876635</v>
      </c>
      <c r="L29" s="16" t="s">
        <v>44767</v>
      </c>
      <c r="M29" s="15">
        <f>IF(D7L1322C2&lt;&gt;0,D7L1322C2*D7L1322C4,D7L1322C3*D7L1322C4)</f>
        <v>2.5296344154025401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119.58949579894347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104.65324949100849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11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5.5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11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5.5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62.880263677060519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31.44013183853026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31905275.773459334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2614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69784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72398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2786084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884394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129349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255897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48631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552087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513162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191895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874149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6235648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9112332.3391417395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1610212.8364705322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957794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119.58949579894347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11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62.880263677060519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-957794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6308165.5894957986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11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62.880263677060519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24639316.183963537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6235637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10722482.295348594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41597435.479312129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18867.108697004369</v>
      </c>
      <c r="J8" s="16" t="s">
        <v>44958</v>
      </c>
      <c r="K8" s="21">
        <f>IF(FLOW_THRU_100PCT="Y",1,INDEX(VariabilityMatrix,D8L201C1,D8L201C6))</f>
        <v>0.61092672130876635</v>
      </c>
      <c r="L8" s="16" t="s">
        <v>44956</v>
      </c>
      <c r="M8" s="15">
        <f>IF(D8L201C2&lt;&gt;0,D8L201C2*D8L201C4,D8L201C3*D8L201C4)</f>
        <v>11526.42085683699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802.21128686040208</v>
      </c>
      <c r="J9" s="16" t="s">
        <v>44962</v>
      </c>
      <c r="K9" s="21">
        <f>IF(FLOW_THRU_100PCT="Y",1,INDEX(VariabilityMatrix,D8L202C1,D8L202C6))</f>
        <v>0.61092672130876635</v>
      </c>
      <c r="L9" s="16" t="s">
        <v>44960</v>
      </c>
      <c r="M9" s="15">
        <f>IF(D8L202C2&lt;&gt;0,D8L202C2*D8L202C4,D8L202C3*D8L202C4)</f>
        <v>490.09231127851166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155.67439772404396</v>
      </c>
      <c r="J10" s="16" t="s">
        <v>44965</v>
      </c>
      <c r="K10" s="21">
        <f>IF(FLOW_THRU_100PCT="Y",1,INDEX(VariabilityMatrix,D8L203C1,D8L203C6))</f>
        <v>0.61092672130876635</v>
      </c>
      <c r="L10" s="16" t="s">
        <v>44963</v>
      </c>
      <c r="M10" s="15">
        <f>IF(D8L203C2&lt;&gt;0,D8L203C2*D8L203C4,D8L203C3*D8L203C4)</f>
        <v>95.105649393267058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660.77756506588912</v>
      </c>
      <c r="J11" s="16" t="s">
        <v>44968</v>
      </c>
      <c r="K11" s="21">
        <f>IF(FLOW_THRU_100PCT="Y",1,INDEX(VariabilityMatrix,D8L204C1,D8L204C6))</f>
        <v>0.61092672130876635</v>
      </c>
      <c r="L11" s="16" t="s">
        <v>44966</v>
      </c>
      <c r="M11" s="15">
        <f>IF(D8L204C2&lt;&gt;0,D8L204C2*D8L204C4,D8L204C3*D8L204C4)</f>
        <v>403.68667134009365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20237.071008000003</v>
      </c>
      <c r="J12" s="16" t="s">
        <v>44971</v>
      </c>
      <c r="K12" s="21">
        <f>IF(FLOW_THRU_100PCT="Y",1,INDEX(VariabilityMatrix,D8L205C1,D8L205C6))</f>
        <v>0.61092672130876635</v>
      </c>
      <c r="L12" s="16" t="s">
        <v>44969</v>
      </c>
      <c r="M12" s="15">
        <f>IF(D8L205C2&lt;&gt;0,D8L205C2*D8L205C4,D8L205C3*D8L205C4)</f>
        <v>12363.367439810132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4403.70990279958</v>
      </c>
      <c r="J13" s="16" t="s">
        <v>44974</v>
      </c>
      <c r="K13" s="21">
        <f>IF(FLOW_THRU_100PCT="Y",1,INDEX(VariabilityMatrix,D8L206C1,D8L206C6))</f>
        <v>0.61092672130876635</v>
      </c>
      <c r="L13" s="16" t="s">
        <v>44972</v>
      </c>
      <c r="M13" s="15">
        <f>IF(D8L206C2&lt;&gt;0,D8L206C2*D8L206C4,D8L206C3*D8L206C4)</f>
        <v>2690.3440525122937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95.519311151292442</v>
      </c>
      <c r="J14" s="16" t="s">
        <v>44977</v>
      </c>
      <c r="K14" s="21">
        <f>IF(FLOW_THRU_100PCT="Y",1,INDEX(VariabilityMatrix,D8L207C1,D8L207C6))</f>
        <v>0.61092672130876635</v>
      </c>
      <c r="L14" s="16" t="s">
        <v>44975</v>
      </c>
      <c r="M14" s="15">
        <f>IF(D8L207C2&lt;&gt;0,D8L207C2*D8L207C4,D8L207C3*D8L207C4)</f>
        <v>58.355299583330975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18.536153103366416</v>
      </c>
      <c r="J15" s="16" t="s">
        <v>44980</v>
      </c>
      <c r="K15" s="21">
        <f>IF(FLOW_THRU_100PCT="Y",1,INDEX(VariabilityMatrix,D8L208C1,D8L208C6))</f>
        <v>0.61092672130876635</v>
      </c>
      <c r="L15" s="16" t="s">
        <v>44978</v>
      </c>
      <c r="M15" s="15">
        <f>IF(D8L208C2&lt;&gt;0,D8L208C2*D8L208C4,D8L208C3*D8L208C4)</f>
        <v>11.324231241116959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78.67879556561941</v>
      </c>
      <c r="J16" s="16" t="s">
        <v>44983</v>
      </c>
      <c r="K16" s="21">
        <f>IF(FLOW_THRU_100PCT="Y",1,INDEX(VariabilityMatrix,D8L209C1,D8L209C6))</f>
        <v>0.61092672130876635</v>
      </c>
      <c r="L16" s="16" t="s">
        <v>44981</v>
      </c>
      <c r="M16" s="15">
        <f>IF(D8L209C2&lt;&gt;0,D8L209C2*D8L209C4,D8L209C3*D8L209C4)</f>
        <v>48.06697861142657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-89.300367153614303</v>
      </c>
      <c r="J17" s="16" t="s">
        <v>44986</v>
      </c>
      <c r="K17" s="21">
        <f>IF(FLOW_THRU_100PCT="Y",1,INDEX(VariabilityMatrix,D8L210C1,D8L210C6))</f>
        <v>0.61905176758577873</v>
      </c>
      <c r="L17" s="16" t="s">
        <v>44984</v>
      </c>
      <c r="M17" s="15">
        <f>IF(D8L210C2&lt;&gt;0,D8L210C2*D8L210C4,D8L210C3*D8L210C4)</f>
        <v>-55.281550132503952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-1.9369826224583961</v>
      </c>
      <c r="J18" s="16" t="s">
        <v>44989</v>
      </c>
      <c r="K18" s="21">
        <f>IF(FLOW_THRU_100PCT="Y",1,INDEX(VariabilityMatrix,D8L211C1,D8L211C6))</f>
        <v>0.61905176758577873</v>
      </c>
      <c r="L18" s="16" t="s">
        <v>44987</v>
      </c>
      <c r="M18" s="15">
        <f>IF(D8L211C2&lt;&gt;0,D8L211C2*D8L211C4,D8L211C3*D8L211C4)</f>
        <v>-1.1990925162158073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-0.37588426901007033</v>
      </c>
      <c r="J19" s="16" t="s">
        <v>44992</v>
      </c>
      <c r="K19" s="21">
        <f>IF(FLOW_THRU_100PCT="Y",1,INDEX(VariabilityMatrix,D8L212C1,D8L212C6))</f>
        <v>0.61905176758577873</v>
      </c>
      <c r="L19" s="16" t="s">
        <v>44990</v>
      </c>
      <c r="M19" s="15">
        <f>IF(D8L212C2&lt;&gt;0,D8L212C2*D8L212C4,D8L212C3*D8L212C4)</f>
        <v>-0.23269182113837239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-1.595483237155856</v>
      </c>
      <c r="J20" s="16" t="s">
        <v>44995</v>
      </c>
      <c r="K20" s="21">
        <f>IF(FLOW_THRU_100PCT="Y",1,INDEX(VariabilityMatrix,D8L213C1,D8L213C6))</f>
        <v>0.61905176758577873</v>
      </c>
      <c r="L20" s="16" t="s">
        <v>44993</v>
      </c>
      <c r="M20" s="15">
        <f>IF(D8L213C2&lt;&gt;0,D8L213C2*D8L213C4,D8L213C3*D8L213C4)</f>
        <v>-0.9876867181148129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78338.173152000003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0.8571701301240483</v>
      </c>
      <c r="L21" s="16" t="s">
        <v>44996</v>
      </c>
      <c r="M21" s="15">
        <f>IF(D8L214C2&lt;&gt;0,D8L214C2*D8L214C4,D8L214C3*D8L214C4)</f>
        <v>67149.14207438007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62014.321565999999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0.8571701301240483</v>
      </c>
      <c r="L22" s="16" t="s">
        <v>44998</v>
      </c>
      <c r="M22" s="15">
        <f>IF(D8L215C2&lt;&gt;0,D8L215C2*D8L215C4,D8L215C3*D8L215C4)</f>
        <v>53156.824086282795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3468.7549005844508</v>
      </c>
      <c r="J23" s="16" t="s">
        <v>45002</v>
      </c>
      <c r="K23" s="21">
        <f>IF(FLOW_THRU_100PCT="Y",1,INDEX(VariabilityMatrix,D8L216C1,D8L216C6))</f>
        <v>0.61092672130876635</v>
      </c>
      <c r="L23" s="16" t="s">
        <v>45000</v>
      </c>
      <c r="M23" s="15">
        <f>IF(D8L216C2&lt;&gt;0,D8L216C2*D8L216C4,D8L216C3*D8L216C4)</f>
        <v>2119.1550584377742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673.13479484212075</v>
      </c>
      <c r="J24" s="16" t="s">
        <v>45005</v>
      </c>
      <c r="K24" s="21">
        <f>IF(FLOW_THRU_100PCT="Y",1,INDEX(VariabilityMatrix,D8L217C1,D8L217C6))</f>
        <v>0.61092672130876635</v>
      </c>
      <c r="L24" s="16" t="s">
        <v>45003</v>
      </c>
      <c r="M24" s="15">
        <f>IF(D8L217C2&lt;&gt;0,D8L217C2*D8L217C4,D8L217C3*D8L217C4)</f>
        <v>411.23603321174591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2857.1966694572602</v>
      </c>
      <c r="J25" s="16" t="s">
        <v>45008</v>
      </c>
      <c r="K25" s="21">
        <f>IF(FLOW_THRU_100PCT="Y",1,INDEX(VariabilityMatrix,D8L218C1,D8L218C6))</f>
        <v>0.61092672130876635</v>
      </c>
      <c r="L25" s="16" t="s">
        <v>45006</v>
      </c>
      <c r="M25" s="15">
        <f>IF(D8L218C2&lt;&gt;0,D8L218C2*D8L218C4,D8L218C3*D8L218C4)</f>
        <v>1745.5377934058511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19566.898773999998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0.61092672130876635</v>
      </c>
      <c r="L26" s="16" t="s">
        <v>45009</v>
      </c>
      <c r="M26" s="15">
        <f>IF(D8L219C2&lt;&gt;0,D8L219C2*D8L219C4,D8L219C3*D8L219C4)</f>
        <v>11953.941314180338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5488.1121305120741</v>
      </c>
      <c r="J27" s="16" t="s">
        <v>45013</v>
      </c>
      <c r="K27" s="21">
        <f>IF(FLOW_THRU_100PCT="Y",1,INDEX(VariabilityMatrix,D8L220C1,D8L220C6))</f>
        <v>0.61092672130876635</v>
      </c>
      <c r="L27" s="16" t="s">
        <v>45011</v>
      </c>
      <c r="M27" s="15">
        <f>IF(D8L220C2&lt;&gt;0,D8L220C2*D8L220C4,D8L220C3*D8L220C4)</f>
        <v>3352.8343500686101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119.04069564035116</v>
      </c>
      <c r="J28" s="16" t="s">
        <v>45016</v>
      </c>
      <c r="K28" s="21">
        <f>IF(FLOW_THRU_100PCT="Y",1,INDEX(VariabilityMatrix,D8L221C1,D8L221C6))</f>
        <v>0.61092672130876635</v>
      </c>
      <c r="L28" s="16" t="s">
        <v>45014</v>
      </c>
      <c r="M28" s="15">
        <f>IF(D8L221C2&lt;&gt;0,D8L221C2*D8L221C4,D8L221C3*D8L221C4)</f>
        <v>72.725141889874493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23.100633090054856</v>
      </c>
      <c r="J29" s="16" t="s">
        <v>45019</v>
      </c>
      <c r="K29" s="21">
        <f>IF(FLOW_THRU_100PCT="Y",1,INDEX(VariabilityMatrix,D8L222C1,D8L222C6))</f>
        <v>0.61092672130876635</v>
      </c>
      <c r="L29" s="16" t="s">
        <v>45017</v>
      </c>
      <c r="M29" s="15">
        <f>IF(D8L222C2&lt;&gt;0,D8L222C2*D8L222C4,D8L222C3*D8L222C4)</f>
        <v>14.112794033864009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98.053246441880177</v>
      </c>
      <c r="J30" s="16" t="s">
        <v>45022</v>
      </c>
      <c r="K30" s="21">
        <f>IF(FLOW_THRU_100PCT="Y",1,INDEX(VariabilityMatrix,D8L223C1,D8L223C6))</f>
        <v>0.61092672130876635</v>
      </c>
      <c r="L30" s="16" t="s">
        <v>45020</v>
      </c>
      <c r="M30" s="15">
        <f>IF(D8L223C2&lt;&gt;0,D8L223C2*D8L223C4,D8L223C3*D8L223C4)</f>
        <v>59.903348362418313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56967.509677279151</v>
      </c>
      <c r="J31" s="16" t="s">
        <v>45025</v>
      </c>
      <c r="K31" s="21">
        <f>IF(FLOW_THRU_100PCT="Y",1,INDEX(VariabilityMatrix,D8L224C1,D8L224C6))</f>
        <v>0.61092672130876635</v>
      </c>
      <c r="L31" s="16" t="s">
        <v>45023</v>
      </c>
      <c r="M31" s="15">
        <f>IF(D8L224C2&lt;&gt;0,D8L224C2*D8L224C4,D8L224C3*D8L224C4)</f>
        <v>34802.973908265572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1235.6620673216817</v>
      </c>
      <c r="J32" s="16" t="s">
        <v>45028</v>
      </c>
      <c r="K32" s="21">
        <f>IF(FLOW_THRU_100PCT="Y",1,INDEX(VariabilityMatrix,D8L225C1,D8L225C6))</f>
        <v>0.61092672130876635</v>
      </c>
      <c r="L32" s="16" t="s">
        <v>45026</v>
      </c>
      <c r="M32" s="15">
        <f>IF(D8L225C2&lt;&gt;0,D8L225C2*D8L225C4,D8L225C3*D8L225C4)</f>
        <v>754.89897543444715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239.78838402235522</v>
      </c>
      <c r="J33" s="16" t="s">
        <v>45031</v>
      </c>
      <c r="K33" s="21">
        <f>IF(FLOW_THRU_100PCT="Y",1,INDEX(VariabilityMatrix,D8L226C1,D8L226C6))</f>
        <v>0.61092672130876635</v>
      </c>
      <c r="L33" s="16" t="s">
        <v>45029</v>
      </c>
      <c r="M33" s="15">
        <f>IF(D8L226C2&lt;&gt;0,D8L226C2*D8L226C4,D8L226C3*D8L226C4)</f>
        <v>146.49313125870484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1017.8088808555838</v>
      </c>
      <c r="J34" s="16" t="s">
        <v>45034</v>
      </c>
      <c r="K34" s="21">
        <f>IF(FLOW_THRU_100PCT="Y",1,INDEX(VariabilityMatrix,D8L227C1,D8L227C6))</f>
        <v>0.61092672130876635</v>
      </c>
      <c r="L34" s="16" t="s">
        <v>45032</v>
      </c>
      <c r="M34" s="15">
        <f>IF(D8L227C2&lt;&gt;0,D8L227C2*D8L227C4,D8L227C3*D8L227C4)</f>
        <v>621.80664250004656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2081.0605831947009</v>
      </c>
      <c r="J35" s="16" t="s">
        <v>45037</v>
      </c>
      <c r="K35" s="21">
        <f>IF(FLOW_THRU_100PCT="Y",1,INDEX(VariabilityMatrix,D8L228C1,D8L228C6))</f>
        <v>0.61905176758577873</v>
      </c>
      <c r="L35" s="16" t="s">
        <v>45035</v>
      </c>
      <c r="M35" s="15">
        <f>IF(D8L228C2&lt;&gt;0,D8L228C2*D8L228C4,D8L228C3*D8L228C4)</f>
        <v>1288.2842324797712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45.139547735533839</v>
      </c>
      <c r="J36" s="16" t="s">
        <v>45040</v>
      </c>
      <c r="K36" s="21">
        <f>IF(FLOW_THRU_100PCT="Y",1,INDEX(VariabilityMatrix,D8L229C1,D8L229C6))</f>
        <v>0.61905176758577873</v>
      </c>
      <c r="L36" s="16" t="s">
        <v>45038</v>
      </c>
      <c r="M36" s="15">
        <f>IF(D8L229C2&lt;&gt;0,D8L229C2*D8L229C4,D8L229C3*D8L229C4)</f>
        <v>27.94371681370486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8.7596273230792736</v>
      </c>
      <c r="J37" s="16" t="s">
        <v>45043</v>
      </c>
      <c r="K37" s="21">
        <f>IF(FLOW_THRU_100PCT="Y",1,INDEX(VariabilityMatrix,D8L230C1,D8L230C6))</f>
        <v>0.61905176758577873</v>
      </c>
      <c r="L37" s="16" t="s">
        <v>45041</v>
      </c>
      <c r="M37" s="15">
        <f>IF(D8L230C2&lt;&gt;0,D8L230C2*D8L230C4,D8L230C3*D8L230C4)</f>
        <v>5.4226627777449075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37.181227601017213</v>
      </c>
      <c r="J38" s="16" t="s">
        <v>45046</v>
      </c>
      <c r="K38" s="21">
        <f>IF(FLOW_THRU_100PCT="Y",1,INDEX(VariabilityMatrix,D8L231C1,D8L231C6))</f>
        <v>0.61905176758577873</v>
      </c>
      <c r="L38" s="16" t="s">
        <v>45044</v>
      </c>
      <c r="M38" s="15">
        <f>IF(D8L231C2&lt;&gt;0,D8L231C2*D8L231C4,D8L231C3*D8L231C4)</f>
        <v>23.017104667418849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905.07128871906389</v>
      </c>
      <c r="J39" s="16" t="s">
        <v>45049</v>
      </c>
      <c r="K39" s="21">
        <f>IF(FLOW_THRU_100PCT="Y",1,INDEX(VariabilityMatrix,D8L232C1,D8L232C6))</f>
        <v>0.61905176758577873</v>
      </c>
      <c r="L39" s="16" t="s">
        <v>45047</v>
      </c>
      <c r="M39" s="15">
        <f>IF(D8L232C2&lt;&gt;0,D8L232C2*D8L232C4,D8L232C3*D8L232C4)</f>
        <v>560.28598107267521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19.631580633024285</v>
      </c>
      <c r="J40" s="16" t="s">
        <v>45052</v>
      </c>
      <c r="K40" s="21">
        <f>IF(FLOW_THRU_100PCT="Y",1,INDEX(VariabilityMatrix,D8L233C1,D8L233C6))</f>
        <v>0.61905176758577873</v>
      </c>
      <c r="L40" s="16" t="s">
        <v>45050</v>
      </c>
      <c r="M40" s="15">
        <f>IF(D8L233C2&lt;&gt;0,D8L233C2*D8L233C4,D8L233C3*D8L233C4)</f>
        <v>12.152964691376425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3.8096378615885507</v>
      </c>
      <c r="J41" s="16" t="s">
        <v>45055</v>
      </c>
      <c r="K41" s="21">
        <f>IF(FLOW_THRU_100PCT="Y",1,INDEX(VariabilityMatrix,D8L234C1,D8L234C6))</f>
        <v>0.61905176758577873</v>
      </c>
      <c r="L41" s="16" t="s">
        <v>45053</v>
      </c>
      <c r="M41" s="15">
        <f>IF(D8L234C2&lt;&gt;0,D8L234C2*D8L234C4,D8L234C3*D8L234C4)</f>
        <v>2.3583630520780985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16.170438214417459</v>
      </c>
      <c r="J42" s="16" t="s">
        <v>45058</v>
      </c>
      <c r="K42" s="21">
        <f>IF(FLOW_THRU_100PCT="Y",1,INDEX(VariabilityMatrix,D8L235C1,D8L235C6))</f>
        <v>0.61905176758577873</v>
      </c>
      <c r="L42" s="16" t="s">
        <v>45056</v>
      </c>
      <c r="M42" s="15">
        <f>IF(D8L235C2&lt;&gt;0,D8L235C2*D8L235C4,D8L235C3*D8L235C4)</f>
        <v>10.010338359271751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1658.090600933325</v>
      </c>
      <c r="J43" s="16" t="s">
        <v>45061</v>
      </c>
      <c r="K43" s="21">
        <f>IF(FLOW_THRU_100PCT="Y",1,INDEX(VariabilityMatrix,D8L236C1,D8L236C6))</f>
        <v>0.61905176758577873</v>
      </c>
      <c r="L43" s="16" t="s">
        <v>45059</v>
      </c>
      <c r="M43" s="15">
        <f>IF(D8L236C2&lt;&gt;0,D8L236C2*D8L236C4,D8L236C3*D8L236C4)</f>
        <v>1026.443917325141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35.965055719700487</v>
      </c>
      <c r="J44" s="16" t="s">
        <v>45064</v>
      </c>
      <c r="K44" s="21">
        <f>IF(FLOW_THRU_100PCT="Y",1,INDEX(VariabilityMatrix,D8L237C1,D8L237C6))</f>
        <v>0.61905176758577873</v>
      </c>
      <c r="L44" s="16" t="s">
        <v>45062</v>
      </c>
      <c r="M44" s="15">
        <f>IF(D8L237C2&lt;&gt;0,D8L237C2*D8L237C4,D8L237C3*D8L237C4)</f>
        <v>22.264231314601609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6.9792565624302236</v>
      </c>
      <c r="J45" s="16" t="s">
        <v>45067</v>
      </c>
      <c r="K45" s="21">
        <f>IF(FLOW_THRU_100PCT="Y",1,INDEX(VariabilityMatrix,D8L238C1,D8L238C6))</f>
        <v>0.61905176758577873</v>
      </c>
      <c r="L45" s="16" t="s">
        <v>45065</v>
      </c>
      <c r="M45" s="15">
        <f>IF(D8L238C2&lt;&gt;0,D8L238C2*D8L238C4,D8L238C3*D8L238C4)</f>
        <v>4.3205211114070758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29.624242808812784</v>
      </c>
      <c r="J46" s="16" t="s">
        <v>45070</v>
      </c>
      <c r="K46" s="21">
        <f>IF(FLOW_THRU_100PCT="Y",1,INDEX(VariabilityMatrix,D8L239C1,D8L239C6))</f>
        <v>0.61905176758577873</v>
      </c>
      <c r="L46" s="16" t="s">
        <v>45068</v>
      </c>
      <c r="M46" s="15">
        <f>IF(D8L239C2&lt;&gt;0,D8L239C2*D8L239C4,D8L239C3*D8L239C4)</f>
        <v>18.338939874185847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390.99079672663555</v>
      </c>
      <c r="J47" s="16" t="s">
        <v>45073</v>
      </c>
      <c r="K47" s="21">
        <f>IF(FLOW_THRU_100PCT="Y",1,INDEX(VariabilityMatrix,D8L240C1,D8L240C6))</f>
        <v>0.61905176758577873</v>
      </c>
      <c r="L47" s="16" t="s">
        <v>45071</v>
      </c>
      <c r="M47" s="15">
        <f>IF(D8L240C2&lt;&gt;0,D8L240C2*D8L240C4,D8L240C3*D8L240C4)</f>
        <v>242.04354382339565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8.4808428334664896</v>
      </c>
      <c r="J48" s="16" t="s">
        <v>45076</v>
      </c>
      <c r="K48" s="21">
        <f>IF(FLOW_THRU_100PCT="Y",1,INDEX(VariabilityMatrix,D8L241C1,D8L241C6))</f>
        <v>0.61905176758577873</v>
      </c>
      <c r="L48" s="16" t="s">
        <v>45074</v>
      </c>
      <c r="M48" s="15">
        <f>IF(D8L241C2&lt;&gt;0,D8L241C2*D8L241C4,D8L241C3*D8L241C4)</f>
        <v>5.2500807466746142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1.6457635562062536</v>
      </c>
      <c r="J49" s="16" t="s">
        <v>45079</v>
      </c>
      <c r="K49" s="21">
        <f>IF(FLOW_THRU_100PCT="Y",1,INDEX(VariabilityMatrix,D8L242C1,D8L242C6))</f>
        <v>0.61905176758577873</v>
      </c>
      <c r="L49" s="16" t="s">
        <v>45077</v>
      </c>
      <c r="M49" s="15">
        <f>IF(D8L242C2&lt;&gt;0,D8L242C2*D8L242C4,D8L242C3*D8L242C4)</f>
        <v>1.0188128384977384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6.9856293086283419</v>
      </c>
      <c r="J50" s="16" t="s">
        <v>45082</v>
      </c>
      <c r="K50" s="21">
        <f>IF(FLOW_THRU_100PCT="Y",1,INDEX(VariabilityMatrix,D8L243C1,D8L243C6))</f>
        <v>0.61905176758577873</v>
      </c>
      <c r="L50" s="16" t="s">
        <v>45080</v>
      </c>
      <c r="M50" s="15">
        <f>IF(D8L243C2&lt;&gt;0,D8L243C2*D8L243C4,D8L243C3*D8L243C4)</f>
        <v>4.3244661712053967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48.270468731683408</v>
      </c>
      <c r="J51" s="16" t="s">
        <v>45085</v>
      </c>
      <c r="K51" s="21">
        <f>IF(FLOW_THRU_100PCT="Y",1,INDEX(VariabilityMatrix,D8L244C1,D8L244C6))</f>
        <v>0.61905176758577873</v>
      </c>
      <c r="L51" s="16" t="s">
        <v>45083</v>
      </c>
      <c r="M51" s="15">
        <f>IF(D8L244C2&lt;&gt;0,D8L244C2*D8L244C4,D8L244C3*D8L244C4)</f>
        <v>29.881918990542676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1.0470176337612951</v>
      </c>
      <c r="J52" s="16" t="s">
        <v>45088</v>
      </c>
      <c r="K52" s="21">
        <f>IF(FLOW_THRU_100PCT="Y",1,INDEX(VariabilityMatrix,D8L245C1,D8L245C6))</f>
        <v>0.61905176758577873</v>
      </c>
      <c r="L52" s="16" t="s">
        <v>45086</v>
      </c>
      <c r="M52" s="15">
        <f>IF(D8L245C2&lt;&gt;0,D8L245C2*D8L245C4,D8L245C3*D8L245C4)</f>
        <v>0.6481581168734093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0.20318068595138936</v>
      </c>
      <c r="J53" s="16" t="s">
        <v>45091</v>
      </c>
      <c r="K53" s="21">
        <f>IF(FLOW_THRU_100PCT="Y",1,INDEX(VariabilityMatrix,D8L246C1,D8L246C6))</f>
        <v>0.61905176758577873</v>
      </c>
      <c r="L53" s="16" t="s">
        <v>45089</v>
      </c>
      <c r="M53" s="15">
        <f>IF(D8L246C2&lt;&gt;0,D8L246C2*D8L246C4,D8L246C3*D8L246C4)</f>
        <v>0.12577936277749857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0.86242337143559789</v>
      </c>
      <c r="J54" s="16" t="s">
        <v>45094</v>
      </c>
      <c r="K54" s="21">
        <f>IF(FLOW_THRU_100PCT="Y",1,INDEX(VariabilityMatrix,D8L247C1,D8L247C6))</f>
        <v>0.61905176758577873</v>
      </c>
      <c r="L54" s="16" t="s">
        <v>45092</v>
      </c>
      <c r="M54" s="15">
        <f>IF(D8L247C2&lt;&gt;0,D8L247C2*D8L247C4,D8L247C3*D8L247C4)</f>
        <v>0.53388471249449343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0.61905176758577873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0.61905176758577873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0.61905176758577873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0.61905176758577873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1849.4474313167973</v>
      </c>
      <c r="J59" s="16" t="s">
        <v>45109</v>
      </c>
      <c r="K59" s="21">
        <f>IF(FLOW_THRU_100PCT="Y",1,D8L442C4)</f>
        <v>0.83679281080401047</v>
      </c>
      <c r="L59" s="16" t="s">
        <v>45107</v>
      </c>
      <c r="M59" s="15">
        <f>IF(D8L252C2&lt;&gt;0,D8L252C2*D8L252C4,D8L252C3*D8L252C4)</f>
        <v>1547.60431448584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40.115708924786475</v>
      </c>
      <c r="J60" s="16" t="s">
        <v>45109</v>
      </c>
      <c r="K60" s="21">
        <f>IF(FLOW_THRU_100PCT="Y",1,D8L442C4)</f>
        <v>0.83679281080401047</v>
      </c>
      <c r="L60" s="16" t="s">
        <v>45110</v>
      </c>
      <c r="M60" s="15">
        <f>IF(D8L253C2&lt;&gt;0,D8L253C2*D8L253C4,D8L253C3*D8L253C4)</f>
        <v>33.568536828567602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7.7847182262668921</v>
      </c>
      <c r="J61" s="16" t="s">
        <v>45109</v>
      </c>
      <c r="K61" s="21">
        <f>IF(FLOW_THRU_100PCT="Y",1,D8L442C4)</f>
        <v>0.83679281080401047</v>
      </c>
      <c r="L61" s="16" t="s">
        <v>45112</v>
      </c>
      <c r="M61" s="15">
        <f>IF(D8L254C2&lt;&gt;0,D8L254C2*D8L254C4,D8L254C3*D8L254C4)</f>
        <v>6.5141962458750831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33.043115820464784</v>
      </c>
      <c r="J62" s="16" t="s">
        <v>45109</v>
      </c>
      <c r="K62" s="21">
        <f>IF(FLOW_THRU_100PCT="Y",1,D8L442C4)</f>
        <v>0.83679281080401047</v>
      </c>
      <c r="L62" s="16" t="s">
        <v>45114</v>
      </c>
      <c r="M62" s="15">
        <f>IF(D8L255C2&lt;&gt;0,D8L255C2*D8L255C4,D8L255C3*D8L255C4)</f>
        <v>27.650241765129195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903.66617570462256</v>
      </c>
      <c r="J63" s="16" t="s">
        <v>45118</v>
      </c>
      <c r="K63" s="21">
        <f>IF(FLOW_THRU_100PCT="Y",1,INDEX(VariabilityMatrix,D8L256C1,D8L256C6))</f>
        <v>0.61691050769121758</v>
      </c>
      <c r="L63" s="16" t="s">
        <v>45116</v>
      </c>
      <c r="M63" s="15">
        <f>IF(D8L256C2&lt;&gt;0,D8L256C2*D8L256C4,D8L256C3*D8L256C4)</f>
        <v>557.48115923731973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175.36238887509876</v>
      </c>
      <c r="J64" s="16" t="s">
        <v>45122</v>
      </c>
      <c r="K64" s="21">
        <f>IF(FLOW_THRU_100PCT="Y",1,INDEX(VariabilityMatrix,D8L257C1,D8L257C6))</f>
        <v>0.61691050769121758</v>
      </c>
      <c r="L64" s="16" t="s">
        <v>45120</v>
      </c>
      <c r="M64" s="15">
        <f>IF(D8L257C2&lt;&gt;0,D8L257C2*D8L257C4,D8L257C3*D8L257C4)</f>
        <v>108.18290035088189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744.3454673287506</v>
      </c>
      <c r="J65" s="16" t="s">
        <v>45125</v>
      </c>
      <c r="K65" s="21">
        <f>IF(FLOW_THRU_100PCT="Y",1,INDEX(VariabilityMatrix,D8L258C1,D8L258C6))</f>
        <v>0.61691050769121758</v>
      </c>
      <c r="L65" s="16" t="s">
        <v>45123</v>
      </c>
      <c r="M65" s="15">
        <f>IF(D8L258C2&lt;&gt;0,D8L258C2*D8L258C4,D8L258C3*D8L258C4)</f>
        <v>459.19454014743616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40211.730000000003</v>
      </c>
      <c r="J66" s="16" t="s">
        <v>45109</v>
      </c>
      <c r="K66" s="21">
        <f>IF(FLOW_THRU_100PCT="Y",1,D8L442C4)</f>
        <v>0.83679281080401047</v>
      </c>
      <c r="L66" s="16" t="s">
        <v>45126</v>
      </c>
      <c r="M66" s="15">
        <f>IF(D8L259C2&lt;&gt;0,D8L259C2*D8L259C4,D8L259C3*D8L259C4)</f>
        <v>33648.886573991957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7848.34141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0.86023320598026998</v>
      </c>
      <c r="L67" s="16" t="s">
        <v>45127</v>
      </c>
      <c r="M67" s="15">
        <f>IF(D8L260C2&lt;&gt;0,D8L260C2*D8L260C4,D8L260C3*D8L260C4)</f>
        <v>6751.4038927520123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33101.694299999996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0.86023320598026998</v>
      </c>
      <c r="L68" s="16" t="s">
        <v>45129</v>
      </c>
      <c r="M68" s="15">
        <f>IF(D8L261C2&lt;&gt;0,D8L261C2*D8L261C4,D8L261C3*D8L261C4)</f>
        <v>28475.176611067825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272.73861973678925</v>
      </c>
      <c r="J69" s="16" t="s">
        <v>45109</v>
      </c>
      <c r="K69" s="21">
        <f>IF(FLOW_THRU_100PCT="Y",1,D8L442C4)</f>
        <v>0.83679281080401047</v>
      </c>
      <c r="L69" s="16" t="s">
        <v>45131</v>
      </c>
      <c r="M69" s="15">
        <f>IF(D8L262C2&lt;&gt;0,D8L262C2*D8L262C4,D8L262C3*D8L262C4)</f>
        <v>228.22571622435404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52.926730225624695</v>
      </c>
      <c r="J70" s="16" t="s">
        <v>45109</v>
      </c>
      <c r="K70" s="21">
        <f>IF(FLOW_THRU_100PCT="Y",1,D8L442C4)</f>
        <v>0.83679281080401047</v>
      </c>
      <c r="L70" s="16" t="s">
        <v>45133</v>
      </c>
      <c r="M70" s="15">
        <f>IF(D8L263C2&lt;&gt;0,D8L263C2*D8L263C4,D8L263C3*D8L263C4)</f>
        <v>44.288707352166071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224.65348468784163</v>
      </c>
      <c r="J71" s="16" t="s">
        <v>45109</v>
      </c>
      <c r="K71" s="21">
        <f>IF(FLOW_THRU_100PCT="Y",1,D8L442C4)</f>
        <v>0.83679281080401047</v>
      </c>
      <c r="L71" s="16" t="s">
        <v>45135</v>
      </c>
      <c r="M71" s="15">
        <f>IF(D8L264C2&lt;&gt;0,D8L264C2*D8L264C4,D8L264C3*D8L264C4)</f>
        <v>187.98842090885472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8256.6246718002458</v>
      </c>
      <c r="J72" s="16" t="s">
        <v>45139</v>
      </c>
      <c r="K72" s="21">
        <f>IF(FLOW_THRU_100PCT="Y",1,INDEX(VariabilityMatrix,D8L265C1,D8L265C6))</f>
        <v>0.61691050769121758</v>
      </c>
      <c r="L72" s="16" t="s">
        <v>45137</v>
      </c>
      <c r="M72" s="15">
        <f>IF(D8L265C2&lt;&gt;0,D8L265C2*D8L265C4,D8L265C3*D8L265C4)</f>
        <v>5093.5985180961225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179.09152021656658</v>
      </c>
      <c r="J73" s="16" t="s">
        <v>45142</v>
      </c>
      <c r="K73" s="21">
        <f>IF(FLOW_THRU_100PCT="Y",1,INDEX(VariabilityMatrix,D8L266C1,D8L266C6))</f>
        <v>0.61691050769121758</v>
      </c>
      <c r="L73" s="16" t="s">
        <v>45140</v>
      </c>
      <c r="M73" s="15">
        <f>IF(D8L266C2&lt;&gt;0,D8L266C2*D8L266C4,D8L266C3*D8L266C4)</f>
        <v>110.48344065999405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34.753892152665536</v>
      </c>
      <c r="J74" s="16" t="s">
        <v>45145</v>
      </c>
      <c r="K74" s="21">
        <f>IF(FLOW_THRU_100PCT="Y",1,INDEX(VariabilityMatrix,D8L267C1,D8L267C6))</f>
        <v>0.61691050769121758</v>
      </c>
      <c r="L74" s="16" t="s">
        <v>45143</v>
      </c>
      <c r="M74" s="15">
        <f>IF(D8L267C2&lt;&gt;0,D8L267C2*D8L267C4,D8L267C3*D8L267C4)</f>
        <v>21.440041252146717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147.5168208063923</v>
      </c>
      <c r="J75" s="16" t="s">
        <v>45148</v>
      </c>
      <c r="K75" s="21">
        <f>IF(FLOW_THRU_100PCT="Y",1,INDEX(VariabilityMatrix,D8L268C1,D8L268C6))</f>
        <v>0.61691050769121758</v>
      </c>
      <c r="L75" s="16" t="s">
        <v>45146</v>
      </c>
      <c r="M75" s="15">
        <f>IF(D8L268C2&lt;&gt;0,D8L268C2*D8L268C4,D8L268C3*D8L268C4)</f>
        <v>91.00467681666585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5546.960396026725</v>
      </c>
      <c r="J76" s="16" t="s">
        <v>45151</v>
      </c>
      <c r="K76" s="21">
        <f>IF(FLOW_THRU_100PCT="Y",1,INDEX(VariabilityMatrix,D8L269C1,D8L269C6))</f>
        <v>0.61905176758577873</v>
      </c>
      <c r="L76" s="16" t="s">
        <v>45149</v>
      </c>
      <c r="M76" s="15">
        <f>IF(D8L269C2&lt;&gt;0,D8L269C2*D8L269C4,D8L269C3*D8L269C4)</f>
        <v>3433.8556378886551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1076.4242949387117</v>
      </c>
      <c r="J77" s="16" t="s">
        <v>45154</v>
      </c>
      <c r="K77" s="21">
        <f>IF(FLOW_THRU_100PCT="Y",1,INDEX(VariabilityMatrix,D8L270C1,D8L270C6))</f>
        <v>0.61905176758577873</v>
      </c>
      <c r="L77" s="16" t="s">
        <v>45152</v>
      </c>
      <c r="M77" s="15">
        <f>IF(D8L270C2&lt;&gt;0,D8L270C2*D8L270C4,D8L270C3*D8L270C4)</f>
        <v>666.36236245408509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4569.0045054692464</v>
      </c>
      <c r="J78" s="16" t="s">
        <v>45157</v>
      </c>
      <c r="K78" s="21">
        <f>IF(FLOW_THRU_100PCT="Y",1,INDEX(VariabilityMatrix,D8L271C1,D8L271C6))</f>
        <v>0.61905176758577873</v>
      </c>
      <c r="L78" s="16" t="s">
        <v>45155</v>
      </c>
      <c r="M78" s="15">
        <f>IF(D8L271C2&lt;&gt;0,D8L271C2*D8L271C4,D8L271C3*D8L271C4)</f>
        <v>2828.4503152181237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2753.3673524479896</v>
      </c>
      <c r="J79" s="16" t="s">
        <v>45160</v>
      </c>
      <c r="K79" s="21">
        <f>IF(FLOW_THRU_100PCT="Y",1,INDEX(VariabilityMatrix,D8L272C1,D8L272C6))</f>
        <v>0.61691050769121758</v>
      </c>
      <c r="L79" s="16" t="s">
        <v>45158</v>
      </c>
      <c r="M79" s="15">
        <f>IF(D8L272C2&lt;&gt;0,D8L272C2*D8L272C4,D8L272C3*D8L272C4)</f>
        <v>1698.5812512591128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534.30911696954809</v>
      </c>
      <c r="J80" s="16" t="s">
        <v>45163</v>
      </c>
      <c r="K80" s="21">
        <f>IF(FLOW_THRU_100PCT="Y",1,INDEX(VariabilityMatrix,D8L273C1,D8L273C6))</f>
        <v>0.61691050769121758</v>
      </c>
      <c r="L80" s="16" t="s">
        <v>45161</v>
      </c>
      <c r="M80" s="15">
        <f>IF(D8L273C2&lt;&gt;0,D8L273C2*D8L273C4,D8L273C3*D8L273C4)</f>
        <v>329.62090861373008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2267.9353989182841</v>
      </c>
      <c r="J81" s="16" t="s">
        <v>45166</v>
      </c>
      <c r="K81" s="21">
        <f>IF(FLOW_THRU_100PCT="Y",1,INDEX(VariabilityMatrix,D8L274C1,D8L274C6))</f>
        <v>0.61691050769121758</v>
      </c>
      <c r="L81" s="16" t="s">
        <v>45164</v>
      </c>
      <c r="M81" s="15">
        <f>IF(D8L274C2&lt;&gt;0,D8L274C2*D8L274C4,D8L274C3*D8L274C4)</f>
        <v>1399.1131783575627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111.97358272055396</v>
      </c>
      <c r="J82" s="16" t="s">
        <v>45169</v>
      </c>
      <c r="K82" s="21">
        <f>IF(FLOW_THRU_100PCT="Y",1,INDEX(VariabilityMatrix,D8L275C1,D8L275C6))</f>
        <v>0.61905176758577873</v>
      </c>
      <c r="L82" s="16" t="s">
        <v>45167</v>
      </c>
      <c r="M82" s="15">
        <f>IF(D8L275C2&lt;&gt;0,D8L275C2*D8L275C4,D8L275C3*D8L275C4)</f>
        <v>69.317444306071337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21.729213159349388</v>
      </c>
      <c r="J83" s="16" t="s">
        <v>45172</v>
      </c>
      <c r="K83" s="21">
        <f>IF(FLOW_THRU_100PCT="Y",1,INDEX(VariabilityMatrix,D8L276C1,D8L276C6))</f>
        <v>0.61905176758577873</v>
      </c>
      <c r="L83" s="16" t="s">
        <v>45170</v>
      </c>
      <c r="M83" s="15">
        <f>IF(D8L276C2&lt;&gt;0,D8L276C2*D8L276C4,D8L276C3*D8L276C4)</f>
        <v>13.451507814543403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92.232099639688784</v>
      </c>
      <c r="J84" s="16" t="s">
        <v>45175</v>
      </c>
      <c r="K84" s="21">
        <f>IF(FLOW_THRU_100PCT="Y",1,INDEX(VariabilityMatrix,D8L277C1,D8L277C6))</f>
        <v>0.61905176758577873</v>
      </c>
      <c r="L84" s="16" t="s">
        <v>45173</v>
      </c>
      <c r="M84" s="15">
        <f>IF(D8L277C2&lt;&gt;0,D8L277C2*D8L277C4,D8L277C3*D8L277C4)</f>
        <v>57.096444310097006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0.25106184466491921</v>
      </c>
      <c r="J85" s="16" t="s">
        <v>45178</v>
      </c>
      <c r="K85" s="21">
        <f>IF(FLOW_THRU_100PCT="Y",1,INDEX(VariabilityMatrix,D8L278C1,D8L278C6))</f>
        <v>0.61905176758577873</v>
      </c>
      <c r="L85" s="16" t="s">
        <v>45176</v>
      </c>
      <c r="M85" s="15">
        <f>IF(D8L278C2&lt;&gt;0,D8L278C2*D8L278C4,D8L278C3*D8L278C4)</f>
        <v>0.15542027871316444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4.8720208877464997E-2</v>
      </c>
      <c r="J86" s="16" t="s">
        <v>45181</v>
      </c>
      <c r="K86" s="21">
        <f>IF(FLOW_THRU_100PCT="Y",1,INDEX(VariabilityMatrix,D8L279C1,D8L279C6))</f>
        <v>0.61905176758577873</v>
      </c>
      <c r="L86" s="16" t="s">
        <v>45179</v>
      </c>
      <c r="M86" s="15">
        <f>IF(D8L279C2&lt;&gt;0,D8L279C2*D8L279C4,D8L279C3*D8L279C4)</f>
        <v>3.0160331422743054E-2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0.20679842968540085</v>
      </c>
      <c r="J87" s="16" t="s">
        <v>45184</v>
      </c>
      <c r="K87" s="21">
        <f>IF(FLOW_THRU_100PCT="Y",1,INDEX(VariabilityMatrix,D8L280C1,D8L280C6))</f>
        <v>0.61905176758577873</v>
      </c>
      <c r="L87" s="16" t="s">
        <v>45182</v>
      </c>
      <c r="M87" s="15">
        <f>IF(D8L280C2&lt;&gt;0,D8L280C2*D8L280C4,D8L280C3*D8L280C4)</f>
        <v>0.12801893343071077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0.61905176758577873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0.61905176758577873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0.61905176758577873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1836.0152700345541</v>
      </c>
      <c r="J91" s="16" t="s">
        <v>45196</v>
      </c>
      <c r="K91" s="21">
        <f>IF(FLOW_THRU_100PCT="Y",1,INDEX(VariabilityMatrix,D8L284C1,D8L284C6))</f>
        <v>0.61905176758577873</v>
      </c>
      <c r="L91" s="16" t="s">
        <v>45194</v>
      </c>
      <c r="M91" s="15">
        <f>IF(D8L284C2&lt;&gt;0,D8L284C2*D8L284C4,D8L284C3*D8L284C4)</f>
        <v>1136.5884982293715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356.29088752090155</v>
      </c>
      <c r="J92" s="16" t="s">
        <v>45199</v>
      </c>
      <c r="K92" s="21">
        <f>IF(FLOW_THRU_100PCT="Y",1,INDEX(VariabilityMatrix,D8L285C1,D8L285C6))</f>
        <v>0.61905176758577873</v>
      </c>
      <c r="L92" s="16" t="s">
        <v>45197</v>
      </c>
      <c r="M92" s="15">
        <f>IF(D8L285C2&lt;&gt;0,D8L285C2*D8L285C4,D8L285C3*D8L285C4)</f>
        <v>220.56250369451999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1512.3169162893364</v>
      </c>
      <c r="J93" s="16" t="s">
        <v>45202</v>
      </c>
      <c r="K93" s="21">
        <f>IF(FLOW_THRU_100PCT="Y",1,INDEX(VariabilityMatrix,D8L286C1,D8L286C6))</f>
        <v>0.61905176758577873</v>
      </c>
      <c r="L93" s="16" t="s">
        <v>45200</v>
      </c>
      <c r="M93" s="15">
        <f>IF(D8L286C2&lt;&gt;0,D8L286C2*D8L286C4,D8L286C3*D8L286C4)</f>
        <v>936.20246017878787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870.93353914260479</v>
      </c>
      <c r="J94" s="16" t="s">
        <v>45205</v>
      </c>
      <c r="K94" s="21">
        <f>IF(FLOW_THRU_100PCT="Y",1,INDEX(VariabilityMatrix,D8L287C1,D8L287C6))</f>
        <v>0.61905176758577873</v>
      </c>
      <c r="L94" s="16" t="s">
        <v>45203</v>
      </c>
      <c r="M94" s="15">
        <f>IF(D8L287C2&lt;&gt;0,D8L287C2*D8L287C4,D8L287C3*D8L287C4)</f>
        <v>539.15294685596746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169.01040459592608</v>
      </c>
      <c r="J95" s="16" t="s">
        <v>45208</v>
      </c>
      <c r="K95" s="21">
        <f>IF(FLOW_THRU_100PCT="Y",1,INDEX(VariabilityMatrix,D8L288C1,D8L288C6))</f>
        <v>0.61905176758577873</v>
      </c>
      <c r="L95" s="16" t="s">
        <v>45206</v>
      </c>
      <c r="M95" s="15">
        <f>IF(D8L288C2&lt;&gt;0,D8L288C2*D8L288C4,D8L288C3*D8L288C4)</f>
        <v>104.62618970549566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717.3837525786555</v>
      </c>
      <c r="J96" s="16" t="s">
        <v>45211</v>
      </c>
      <c r="K96" s="21">
        <f>IF(FLOW_THRU_100PCT="Y",1,INDEX(VariabilityMatrix,D8L289C1,D8L289C6))</f>
        <v>0.61905176758577873</v>
      </c>
      <c r="L96" s="16" t="s">
        <v>45209</v>
      </c>
      <c r="M96" s="15">
        <f>IF(D8L289C2&lt;&gt;0,D8L289C2*D8L289C4,D8L289C3*D8L289C4)</f>
        <v>444.09768007113564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7.0966814765768146E-2</v>
      </c>
      <c r="J97" s="16" t="s">
        <v>45109</v>
      </c>
      <c r="K97" s="21">
        <f>IF(FLOW_THRU_100PCT="Y",1,D8L442C4)</f>
        <v>0.83679281080401047</v>
      </c>
      <c r="L97" s="16" t="s">
        <v>45212</v>
      </c>
      <c r="M97" s="15">
        <f>IF(D8L290C2&lt;&gt;0,D8L290C2*D8L290C4,D8L290C3*D8L290C4)</f>
        <v>5.9384520401654678E-2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1.3771579044084468E-2</v>
      </c>
      <c r="J98" s="16" t="s">
        <v>45109</v>
      </c>
      <c r="K98" s="21">
        <f>IF(FLOW_THRU_100PCT="Y",1,D8L442C4)</f>
        <v>0.83679281080401047</v>
      </c>
      <c r="L98" s="16" t="s">
        <v>45214</v>
      </c>
      <c r="M98" s="15">
        <f>IF(D8L291C2&lt;&gt;0,D8L291C2*D8L291C4,D8L291C3*D8L291C4)</f>
        <v>1.1523958337509049E-2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5.8455022796963539E-2</v>
      </c>
      <c r="J99" s="16" t="s">
        <v>45109</v>
      </c>
      <c r="K99" s="21">
        <f>IF(FLOW_THRU_100PCT="Y",1,D8L442C4)</f>
        <v>0.83679281080401047</v>
      </c>
      <c r="L99" s="16" t="s">
        <v>45216</v>
      </c>
      <c r="M99" s="15">
        <f>IF(D8L292C2&lt;&gt;0,D8L292C2*D8L292C4,D8L292C3*D8L292C4)</f>
        <v>4.8914742831883629E-2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0.61905176758577873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0.61905176758577873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0.61905176758577873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634.18221962358598</v>
      </c>
      <c r="J103" s="16" t="s">
        <v>45109</v>
      </c>
      <c r="K103" s="21">
        <f>IF(FLOW_THRU_100PCT="Y",1,D8L442C4)</f>
        <v>0.83679281080401047</v>
      </c>
      <c r="L103" s="16" t="s">
        <v>45227</v>
      </c>
      <c r="M103" s="15">
        <f>IF(D8L296C2&lt;&gt;0,D8L296C2*D8L296C4,D8L296C3*D8L296C4)</f>
        <v>530.6791221207468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123.06724762447658</v>
      </c>
      <c r="J104" s="16" t="s">
        <v>45109</v>
      </c>
      <c r="K104" s="21">
        <f>IF(FLOW_THRU_100PCT="Y",1,D8L442C4)</f>
        <v>0.83679281080401047</v>
      </c>
      <c r="L104" s="16" t="s">
        <v>45229</v>
      </c>
      <c r="M104" s="15">
        <f>IF(D8L297C2&lt;&gt;0,D8L297C2*D8L297C4,D8L297C3*D8L297C4)</f>
        <v>102.98178805759893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522.37283338532256</v>
      </c>
      <c r="J105" s="16" t="s">
        <v>45109</v>
      </c>
      <c r="K105" s="21">
        <f>IF(FLOW_THRU_100PCT="Y",1,D8L442C4)</f>
        <v>0.83679281080401047</v>
      </c>
      <c r="L105" s="16" t="s">
        <v>45231</v>
      </c>
      <c r="M105" s="15">
        <f>IF(D8L298C2&lt;&gt;0,D8L298C2*D8L298C4,D8L298C3*D8L298C4)</f>
        <v>437.11783153615909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150434.77071290943</v>
      </c>
      <c r="J106" s="16" t="s">
        <v>45235</v>
      </c>
      <c r="K106" s="21">
        <f>IF(FLOW_THRU_100PCT="Y",1,INDEX(VariabilityMatrix,D8L299C1,D8L299C6))</f>
        <v>0.86132015904197545</v>
      </c>
      <c r="L106" s="16" t="s">
        <v>45233</v>
      </c>
      <c r="M106" s="15">
        <f>IF(D8L299C2&lt;&gt;0,D8L299C2*D8L299C4,D8L299C3*D8L299C4)</f>
        <v>129572.50063588626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26031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0.86132015904197545</v>
      </c>
      <c r="L107" s="16" t="s">
        <v>45236</v>
      </c>
      <c r="M107" s="15">
        <f>IF(D8L300C2&lt;&gt;0,D8L300C2*D8L300C4,D8L300C3*D8L300C4)</f>
        <v>22421.025060021664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34373.626204238921</v>
      </c>
      <c r="J108" s="16" t="s">
        <v>45240</v>
      </c>
      <c r="K108" s="21">
        <f>IF(FLOW_THRU_100PCT="Y",1,INDEX(VariabilityMatrix,D8L301C1,D8L301C6))</f>
        <v>0.86132015904197545</v>
      </c>
      <c r="L108" s="16" t="s">
        <v>45238</v>
      </c>
      <c r="M108" s="15">
        <f>IF(D8L301C2&lt;&gt;0,D8L301C2*D8L301C4,D8L301C3*D8L301C4)</f>
        <v>29606.697189084483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1597.738939179118</v>
      </c>
      <c r="J109" s="16" t="s">
        <v>45243</v>
      </c>
      <c r="K109" s="21">
        <f>IF(FLOW_THRU_100PCT="Y",1,INDEX(VariabilityMatrix,D8L302C1,D8L302C6))</f>
        <v>0.86132015904197545</v>
      </c>
      <c r="L109" s="16" t="s">
        <v>45241</v>
      </c>
      <c r="M109" s="15">
        <f>IF(D8L302C2&lt;&gt;0,D8L302C2*D8L302C4,D8L302C3*D8L302C4)</f>
        <v>1376.1647572013151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0.86132015904197545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191.16086814265458</v>
      </c>
      <c r="J111" s="16" t="s">
        <v>45249</v>
      </c>
      <c r="K111" s="21">
        <f>IF(FLOW_THRU_100PCT="Y",1,INDEX(VariabilityMatrix,D8L304C1,D8L304C6))</f>
        <v>0.86132015904197545</v>
      </c>
      <c r="L111" s="16" t="s">
        <v>45247</v>
      </c>
      <c r="M111" s="15">
        <f>IF(D8L304C2&lt;&gt;0,D8L304C2*D8L304C4,D8L304C3*D8L304C4)</f>
        <v>164.65070935123333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1046.3376231504708</v>
      </c>
      <c r="J112" s="16" t="s">
        <v>45252</v>
      </c>
      <c r="K112" s="21">
        <f>IF(FLOW_THRU_100PCT="Y",1,INDEX(VariabilityMatrix,D8L305C1,D8L305C6))</f>
        <v>0.86132015904197545</v>
      </c>
      <c r="L112" s="16" t="s">
        <v>45250</v>
      </c>
      <c r="M112" s="15">
        <f>IF(D8L305C2&lt;&gt;0,D8L305C2*D8L305C4,D8L305C3*D8L305C4)</f>
        <v>901.23168798356608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257705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0.86132015904197545</v>
      </c>
      <c r="L113" s="16" t="s">
        <v>45253</v>
      </c>
      <c r="M113" s="15">
        <f>IF(D8L306C2&lt;&gt;0,D8L306C2*D8L306C4,D8L306C3*D8L306C4)</f>
        <v>221966.51158591229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123966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0.86132015904197545</v>
      </c>
      <c r="L114" s="16" t="s">
        <v>45256</v>
      </c>
      <c r="M114" s="15">
        <f>IF(D8L307C2&lt;&gt;0,D8L307C2*D8L307C4,D8L307C3*D8L307C4)</f>
        <v>106774.41483579754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293394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0.86132015904197545</v>
      </c>
      <c r="L115" s="16" t="s">
        <v>45259</v>
      </c>
      <c r="M115" s="15">
        <f>IF(D8L308C2&lt;&gt;0,D8L308C2*D8L308C4,D8L308C3*D8L308C4)</f>
        <v>252706.16674196135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165973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0.86132015904197545</v>
      </c>
      <c r="L116" s="16" t="s">
        <v>45262</v>
      </c>
      <c r="M116" s="15">
        <f>IF(D8L309C2&lt;&gt;0,D8L309C2*D8L309C4,D8L309C3*D8L309C4)</f>
        <v>142955.89075667379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62511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0.86132015904197545</v>
      </c>
      <c r="L117" s="16" t="s">
        <v>45265</v>
      </c>
      <c r="M117" s="15">
        <f>IF(D8L310C2&lt;&gt;0,D8L310C2*D8L310C4,D8L310C3*D8L310C4)</f>
        <v>53841.984461872926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13829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0.86132015904197545</v>
      </c>
      <c r="L118" s="16" t="s">
        <v>45268</v>
      </c>
      <c r="M118" s="15">
        <f>IF(D8L311C2&lt;&gt;0,D8L311C2*D8L311C4,D8L311C3*D8L311C4)</f>
        <v>11911.196479391479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100143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0.86132015904197545</v>
      </c>
      <c r="L119" s="16" t="s">
        <v>45271</v>
      </c>
      <c r="M119" s="15">
        <f>IF(D8L312C2&lt;&gt;0,D8L312C2*D8L312C4,D8L312C3*D8L312C4)</f>
        <v>86255.184686940542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238405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0.86132015904197545</v>
      </c>
      <c r="L120" s="16" t="s">
        <v>45274</v>
      </c>
      <c r="M120" s="15">
        <f>IF(D8L313C2&lt;&gt;0,D8L313C2*D8L313C4,D8L313C3*D8L313C4)</f>
        <v>205343.03251640216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32281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0.86132015904197545</v>
      </c>
      <c r="L121" s="16" t="s">
        <v>45277</v>
      </c>
      <c r="M121" s="15">
        <f>IF(D8L314C2&lt;&gt;0,D8L314C2*D8L314C4,D8L314C3*D8L314C4)</f>
        <v>27804.27605403401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215</v>
      </c>
      <c r="H122" s="16" t="s">
        <v>11112</v>
      </c>
      <c r="I122" s="15">
        <v>0</v>
      </c>
      <c r="J122" s="16" t="s">
        <v>45282</v>
      </c>
      <c r="K122" s="21">
        <f>IF(FLOW_THRU_100PCT="Y",1,INDEX(VariabilityMatrix,D8L315C1,D8L315C6))</f>
        <v>0.86132015904197545</v>
      </c>
      <c r="L122" s="16" t="s">
        <v>45280</v>
      </c>
      <c r="M122" s="15">
        <f>IF(D8L315C2&lt;&gt;0,D8L315C2*D8L315C4,D8L315C3*D8L315C4)</f>
        <v>185.18383419402471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330630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0.86132015904197545</v>
      </c>
      <c r="L123" s="16" t="s">
        <v>45283</v>
      </c>
      <c r="M123" s="15">
        <f>IF(D8L316C2&lt;&gt;0,D8L316C2*D8L316C4,D8L316C3*D8L316C4)</f>
        <v>284778.28418404836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83083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0.86132015904197545</v>
      </c>
      <c r="L124" s="16" t="s">
        <v>45286</v>
      </c>
      <c r="M124" s="15">
        <f>IF(D8L317C2&lt;&gt;0,D8L317C2*D8L317C4,D8L317C3*D8L317C4)</f>
        <v>71561.062773684447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11886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0.86132015904197545</v>
      </c>
      <c r="L125" s="16" t="s">
        <v>45289</v>
      </c>
      <c r="M125" s="15">
        <f>IF(D8L318C2&lt;&gt;0,D8L318C2*D8L318C4,D8L318C3*D8L318C4)</f>
        <v>10237.651410372921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714201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49967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9562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0.86132015904197545</v>
      </c>
      <c r="L128" s="16" t="s">
        <v>45296</v>
      </c>
      <c r="M128" s="15">
        <f>IF(D8L321C2&lt;&gt;0,D8L321C2*D8L321C4,D8L321C3*D8L321C4)</f>
        <v>8235.9433607593692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2903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0.86132015904197545</v>
      </c>
      <c r="L129" s="16" t="s">
        <v>45299</v>
      </c>
      <c r="M129" s="15">
        <f>IF(D8L322C2&lt;&gt;0,D8L322C2*D8L322C4,D8L322C3*D8L322C4)</f>
        <v>2500.4124216988548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142855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0.86132015904197545</v>
      </c>
      <c r="L130" s="16" t="s">
        <v>45302</v>
      </c>
      <c r="M130" s="15">
        <f>IF(D8L323C2&lt;&gt;0,D8L323C2*D8L323C4,D8L323C3*D8L323C4)</f>
        <v>123043.89131994141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957794</v>
      </c>
      <c r="J131" s="16" t="s">
        <v>45109</v>
      </c>
      <c r="K131" s="21">
        <f>IF(FLOW_THRU_100PCT="Y",1,D8L442C4)</f>
        <v>0.83679281080401047</v>
      </c>
      <c r="L131" s="16" t="s">
        <v>45305</v>
      </c>
      <c r="M131" s="15">
        <f>IF(D8L324C2&lt;&gt;0,D8L324C2*D8L324C4,D8L324C3*D8L324C4)</f>
        <v>801475.13343121635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2090435.4292020001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1795007.7756189725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2090435.4292020001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186128.45557997562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1282573.2905096267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186128.45557997562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-512434.48510934575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39470</v>
      </c>
      <c r="J135" s="16" t="s">
        <v>45315</v>
      </c>
      <c r="K135" s="21">
        <f>IF(FLOW_THRU_100PCT="Y",1,D8L449C4)</f>
        <v>0.76607112636047914</v>
      </c>
      <c r="L135" s="16" t="s">
        <v>45313</v>
      </c>
      <c r="M135" s="15">
        <f>IF(D8L328C2&lt;&gt;0,D8L328C2*D8L328C4,D8L328C3*D8L328C4)</f>
        <v>30236.82735744811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2917</v>
      </c>
      <c r="J136" s="16" t="s">
        <v>45315</v>
      </c>
      <c r="K136" s="21">
        <f>IF(FLOW_THRU_100PCT="Y",1,D8L449C4)</f>
        <v>0.76607112636047914</v>
      </c>
      <c r="L136" s="16" t="s">
        <v>45316</v>
      </c>
      <c r="M136" s="15">
        <f>IF(D8L329C2&lt;&gt;0,D8L329C2*D8L329C4,D8L329C3*D8L329C4)</f>
        <v>2234.6294755935178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415.93031273710341</v>
      </c>
      <c r="J137" s="16" t="s">
        <v>45315</v>
      </c>
      <c r="K137" s="21">
        <f>IF(FLOW_THRU_100PCT="Y",1,D8L449C4)</f>
        <v>0.76607112636047914</v>
      </c>
      <c r="L137" s="16" t="s">
        <v>45318</v>
      </c>
      <c r="M137" s="15">
        <f>IF(D8L330C2&lt;&gt;0,D8L330C2*D8L330C4,D8L330C3*D8L330C4)</f>
        <v>318.63220316597915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80.714023837699187</v>
      </c>
      <c r="J138" s="16" t="s">
        <v>45315</v>
      </c>
      <c r="K138" s="21">
        <f>IF(FLOW_THRU_100PCT="Y",1,D8L449C4)</f>
        <v>0.76607112636047914</v>
      </c>
      <c r="L138" s="16" t="s">
        <v>45320</v>
      </c>
      <c r="M138" s="15">
        <f>IF(D8L331C2&lt;&gt;0,D8L331C2*D8L331C4,D8L331C3*D8L331C4)</f>
        <v>61.832683154432779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342.599791088882</v>
      </c>
      <c r="J139" s="16" t="s">
        <v>45315</v>
      </c>
      <c r="K139" s="21">
        <f>IF(FLOW_THRU_100PCT="Y",1,D8L449C4)</f>
        <v>0.76607112636047914</v>
      </c>
      <c r="L139" s="16" t="s">
        <v>45322</v>
      </c>
      <c r="M139" s="15">
        <f>IF(D8L332C2&lt;&gt;0,D8L332C2*D8L332C4,D8L332C3*D8L332C4)</f>
        <v>262.45580785032467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0.78696608410479973</v>
      </c>
      <c r="J140" s="16" t="s">
        <v>45315</v>
      </c>
      <c r="K140" s="21">
        <f>IF(FLOW_THRU_100PCT="Y",1,D8L449C4)</f>
        <v>0.76607112636047914</v>
      </c>
      <c r="L140" s="16" t="s">
        <v>45324</v>
      </c>
      <c r="M140" s="15">
        <f>IF(D8L333C2&lt;&gt;0,D8L333C2*D8L333C4,D8L333C3*D8L333C4)</f>
        <v>0.60287199445765949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0.15271596545559807</v>
      </c>
      <c r="J141" s="16" t="s">
        <v>45315</v>
      </c>
      <c r="K141" s="21">
        <f>IF(FLOW_THRU_100PCT="Y",1,D8L449C4)</f>
        <v>0.76607112636047914</v>
      </c>
      <c r="L141" s="16" t="s">
        <v>45326</v>
      </c>
      <c r="M141" s="15">
        <f>IF(D8L334C2&lt;&gt;0,D8L334C2*D8L334C4,D8L334C3*D8L334C4)</f>
        <v>0.11699129166979803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0.6482201651379873</v>
      </c>
      <c r="J142" s="16" t="s">
        <v>45315</v>
      </c>
      <c r="K142" s="21">
        <f>IF(FLOW_THRU_100PCT="Y",1,D8L449C4)</f>
        <v>0.76607112636047914</v>
      </c>
      <c r="L142" s="16" t="s">
        <v>45328</v>
      </c>
      <c r="M142" s="15">
        <f>IF(D8L335C2&lt;&gt;0,D8L335C2*D8L335C4,D8L335C3*D8L335C4)</f>
        <v>0.49658275203683372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58802</v>
      </c>
      <c r="J143" s="16" t="s">
        <v>45315</v>
      </c>
      <c r="K143" s="21">
        <f>IF(FLOW_THRU_100PCT="Y",1,D8L449C4)</f>
        <v>0.76607112636047914</v>
      </c>
      <c r="L143" s="16" t="s">
        <v>45330</v>
      </c>
      <c r="M143" s="15">
        <f>IF(D8L336C2&lt;&gt;0,D8L336C2*D8L336C4,D8L336C3*D8L336C4)</f>
        <v>45046.514372248894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-2</v>
      </c>
      <c r="J144" s="16" t="s">
        <v>45315</v>
      </c>
      <c r="K144" s="21">
        <f>IF(FLOW_THRU_100PCT="Y",1,D8L449C4)</f>
        <v>0.76607112636047914</v>
      </c>
      <c r="L144" s="16" t="s">
        <v>45332</v>
      </c>
      <c r="M144" s="15">
        <f>IF(D8L337C2&lt;&gt;0,D8L337C2*D8L337C4,D8L337C3*D8L337C4)</f>
        <v>-1.5321422527209583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1866</v>
      </c>
      <c r="J145" s="16" t="s">
        <v>45315</v>
      </c>
      <c r="K145" s="21">
        <f>IF(FLOW_THRU_100PCT="Y",1,D8L449C4)</f>
        <v>0.76607112636047914</v>
      </c>
      <c r="L145" s="16" t="s">
        <v>45334</v>
      </c>
      <c r="M145" s="15">
        <f>IF(D8L338C2&lt;&gt;0,D8L338C2*D8L338C4,D8L338C3*D8L338C4)</f>
        <v>1429.4887217886542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0.76607112636047914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86</v>
      </c>
      <c r="J147" s="16" t="s">
        <v>45315</v>
      </c>
      <c r="K147" s="21">
        <f>IF(FLOW_THRU_100PCT="Y",1,D8L449C4)</f>
        <v>0.76607112636047914</v>
      </c>
      <c r="L147" s="16" t="s">
        <v>45338</v>
      </c>
      <c r="M147" s="15">
        <f>IF(D8L340C2&lt;&gt;0,D8L340C2*D8L340C4,D8L340C3*D8L340C4)</f>
        <v>65.882116867001201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43648</v>
      </c>
      <c r="J148" s="16" t="s">
        <v>45315</v>
      </c>
      <c r="K148" s="21">
        <f>IF(FLOW_THRU_100PCT="Y",1,D8L449C4)</f>
        <v>0.76607112636047914</v>
      </c>
      <c r="L148" s="16" t="s">
        <v>45340</v>
      </c>
      <c r="M148" s="15">
        <f>IF(D8L341C2&lt;&gt;0,D8L341C2*D8L341C4,D8L341C3*D8L341C4)</f>
        <v>33437.472523382196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29766</v>
      </c>
      <c r="J149" s="16" t="s">
        <v>45315</v>
      </c>
      <c r="K149" s="21">
        <f>IF(FLOW_THRU_100PCT="Y",1,D8L449C4)</f>
        <v>0.76607112636047914</v>
      </c>
      <c r="L149" s="16" t="s">
        <v>45342</v>
      </c>
      <c r="M149" s="15">
        <f>IF(D8L342C2&lt;&gt;0,D8L342C2*D8L342C4,D8L342C3*D8L342C4)</f>
        <v>22802.87314724602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93181.514414057616</v>
      </c>
      <c r="J150" s="16" t="s">
        <v>45315</v>
      </c>
      <c r="K150" s="21">
        <f>IF(FLOW_THRU_100PCT="Y",1,D8L449C4)</f>
        <v>0.76607112636047914</v>
      </c>
      <c r="L150" s="16" t="s">
        <v>45343</v>
      </c>
      <c r="M150" s="15">
        <f>IF(D8L343C2&lt;&gt;0,D8L343C2*D8L343C4,D8L343C3*D8L343C4)</f>
        <v>71383.667703152343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187257</v>
      </c>
      <c r="J151" s="16" t="s">
        <v>45315</v>
      </c>
      <c r="K151" s="21">
        <f>IF(FLOW_THRU_100PCT="Y",1,D8L449C4)</f>
        <v>0.76607112636047914</v>
      </c>
      <c r="L151" s="16" t="s">
        <v>45345</v>
      </c>
      <c r="M151" s="15">
        <f>IF(D8L344C2&lt;&gt;0,D8L344C2*D8L344C4,D8L344C3*D8L344C4)</f>
        <v>143452.18090888424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1358.9929180389377</v>
      </c>
      <c r="J152" s="16" t="s">
        <v>45315</v>
      </c>
      <c r="K152" s="21">
        <f>IF(FLOW_THRU_100PCT="Y",1,D8L449C4)</f>
        <v>0.76607112636047914</v>
      </c>
      <c r="L152" s="16" t="s">
        <v>45347</v>
      </c>
      <c r="M152" s="15">
        <f>IF(D8L345C2&lt;&gt;0,D8L345C2*D8L345C4,D8L345C3*D8L345C4)</f>
        <v>1041.0852354380033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21</v>
      </c>
      <c r="J153" s="16" t="s">
        <v>45315</v>
      </c>
      <c r="K153" s="21">
        <f>IF(FLOW_THRU_100PCT="Y",1,D8L449C4)</f>
        <v>0.76607112636047914</v>
      </c>
      <c r="L153" s="16" t="s">
        <v>45349</v>
      </c>
      <c r="M153" s="15">
        <f>IF(D8L346C2&lt;&gt;0,D8L346C2*D8L346C4,D8L346C3*D8L346C4)</f>
        <v>16.087493653570061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0.76607112636047914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166.45400301284144</v>
      </c>
      <c r="J155" s="16" t="s">
        <v>45315</v>
      </c>
      <c r="K155" s="21">
        <f>IF(FLOW_THRU_100PCT="Y",1,D8L449C4)</f>
        <v>0.76607112636047914</v>
      </c>
      <c r="L155" s="16" t="s">
        <v>45353</v>
      </c>
      <c r="M155" s="15">
        <f>IF(D8L348C2&lt;&gt;0,D8L348C2*D8L348C4,D8L348C3*D8L348C4)</f>
        <v>127.51560557525804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32.301498485759296</v>
      </c>
      <c r="J156" s="16" t="s">
        <v>45315</v>
      </c>
      <c r="K156" s="21">
        <f>IF(FLOW_THRU_100PCT="Y",1,D8L449C4)</f>
        <v>0.76607112636047914</v>
      </c>
      <c r="L156" s="16" t="s">
        <v>45355</v>
      </c>
      <c r="M156" s="15">
        <f>IF(D8L349C2&lt;&gt;0,D8L349C2*D8L349C4,D8L349C3*D8L349C4)</f>
        <v>24.745245328116937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137.10735888142077</v>
      </c>
      <c r="J157" s="16" t="s">
        <v>45315</v>
      </c>
      <c r="K157" s="21">
        <f>IF(FLOW_THRU_100PCT="Y",1,D8L449C4)</f>
        <v>0.76607112636047914</v>
      </c>
      <c r="L157" s="16" t="s">
        <v>45357</v>
      </c>
      <c r="M157" s="15">
        <f>IF(D8L350C2&lt;&gt;0,D8L350C2*D8L350C4,D8L350C3*D8L350C4)</f>
        <v>105.03398885060045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0.76607112636047914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0.76607112636047914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0.76607112636047914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459548.202222355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352046.60889341269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459548.202222355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352046.60889341269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96636.565025081043</v>
      </c>
      <c r="J164" s="16" t="s">
        <v>45373</v>
      </c>
      <c r="K164" s="21">
        <f>IF(FLOW_THRU_100PCT="Y",1,D8L456C4)</f>
        <v>0.57160648366784705</v>
      </c>
      <c r="L164" s="16" t="s">
        <v>45371</v>
      </c>
      <c r="M164" s="15">
        <f>IF(D8L357C2&lt;&gt;0,D8L357C2*D8L357C4,D8L357C3*D8L357C4)</f>
        <v>55238.087127725827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2113.495346144372</v>
      </c>
      <c r="J165" s="16" t="s">
        <v>45373</v>
      </c>
      <c r="K165" s="21">
        <f>IF(FLOW_THRU_100PCT="Y",1,D8L456C4)</f>
        <v>0.57160648366784705</v>
      </c>
      <c r="L165" s="16" t="s">
        <v>45374</v>
      </c>
      <c r="M165" s="15">
        <f>IF(D8L358C2&lt;&gt;0,D8L358C2*D8L358C4,D8L358C3*D8L358C4)</f>
        <v>1208.0876430579438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137.64358722329558</v>
      </c>
      <c r="J166" s="16" t="s">
        <v>45373</v>
      </c>
      <c r="K166" s="21">
        <f>IF(FLOW_THRU_100PCT="Y",1,D8L456C4)</f>
        <v>0.57160648366784705</v>
      </c>
      <c r="L166" s="16" t="s">
        <v>45376</v>
      </c>
      <c r="M166" s="15">
        <f>IF(D8L359C2&lt;&gt;0,D8L359C2*D8L359C4,D8L359C3*D8L359C4)</f>
        <v>78.677966892136581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1738.4767335981633</v>
      </c>
      <c r="J167" s="16" t="s">
        <v>45373</v>
      </c>
      <c r="K167" s="21">
        <f>IF(FLOW_THRU_100PCT="Y",1,D8L456C4)</f>
        <v>0.57160648366784705</v>
      </c>
      <c r="L167" s="16" t="s">
        <v>45378</v>
      </c>
      <c r="M167" s="15">
        <f>IF(D8L360C2&lt;&gt;0,D8L360C2*D8L360C4,D8L360C3*D8L360C4)</f>
        <v>993.72457263041065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112378.32597009614</v>
      </c>
      <c r="J168" s="16" t="s">
        <v>45373</v>
      </c>
      <c r="K168" s="21">
        <f>IF(FLOW_THRU_100PCT="Y",1,D8L456C4)</f>
        <v>0.57160648366784705</v>
      </c>
      <c r="L168" s="16" t="s">
        <v>45380</v>
      </c>
      <c r="M168" s="15">
        <f>IF(D8L361C2&lt;&gt;0,D8L361C2*D8L361C4,D8L361C3*D8L361C4)</f>
        <v>64236.179748245748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3928.8773180299013</v>
      </c>
      <c r="J169" s="16" t="s">
        <v>45373</v>
      </c>
      <c r="K169" s="21">
        <f>IF(FLOW_THRU_100PCT="Y",1,D8L456C4)</f>
        <v>0.57160648366784705</v>
      </c>
      <c r="L169" s="16" t="s">
        <v>45382</v>
      </c>
      <c r="M169" s="15">
        <f>IF(D8L362C2&lt;&gt;0,D8L362C2*D8L362C4,D8L362C3*D8L362C4)</f>
        <v>2245.7717485214334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-59.269962060817384</v>
      </c>
      <c r="J170" s="16" t="s">
        <v>45373</v>
      </c>
      <c r="K170" s="21">
        <f>IF(FLOW_THRU_100PCT="Y",1,D8L456C4)</f>
        <v>0.57160648366784705</v>
      </c>
      <c r="L170" s="16" t="s">
        <v>45384</v>
      </c>
      <c r="M170" s="15">
        <f>IF(D8L363C2&lt;&gt;0,D8L363C2*D8L363C4,D8L363C3*D8L363C4)</f>
        <v>-33.879094600710523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33854.27665272083</v>
      </c>
      <c r="J171" s="16" t="s">
        <v>45373</v>
      </c>
      <c r="K171" s="21">
        <f>IF(FLOW_THRU_100PCT="Y",1,D8L456C4)</f>
        <v>0.57160648366784705</v>
      </c>
      <c r="L171" s="16" t="s">
        <v>45386</v>
      </c>
      <c r="M171" s="15">
        <f>IF(D8L364C2&lt;&gt;0,D8L364C2*D8L364C4,D8L364C3*D8L364C4)</f>
        <v>19351.324034580244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91009.740817650207</v>
      </c>
      <c r="J172" s="16" t="s">
        <v>45373</v>
      </c>
      <c r="K172" s="21">
        <f>IF(FLOW_THRU_100PCT="Y",1,D8L456C4)</f>
        <v>0.57160648366784705</v>
      </c>
      <c r="L172" s="16" t="s">
        <v>45388</v>
      </c>
      <c r="M172" s="15">
        <f>IF(D8L365C2&lt;&gt;0,D8L365C2*D8L365C4,D8L365C3*D8L365C4)</f>
        <v>52021.757928299165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9302.359099710111</v>
      </c>
      <c r="J173" s="16" t="s">
        <v>45373</v>
      </c>
      <c r="K173" s="21">
        <f>IF(FLOW_THRU_100PCT="Y",1,D8L456C4)</f>
        <v>0.57160648366784705</v>
      </c>
      <c r="L173" s="16" t="s">
        <v>45390</v>
      </c>
      <c r="M173" s="15">
        <f>IF(D8L366C2&lt;&gt;0,D8L366C2*D8L366C4,D8L366C3*D8L366C4)</f>
        <v>5317.2887748008961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0.57160648366784705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351040.49058819324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200657.0204501531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351040.49058819324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200657.0204501531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1171365.3661007951</v>
      </c>
      <c r="F8" s="16" t="s">
        <v>45463</v>
      </c>
      <c r="G8" s="15">
        <f>D1L234C7</f>
        <v>1089118.8566687449</v>
      </c>
      <c r="H8" s="16" t="s">
        <v>45464</v>
      </c>
      <c r="I8" s="15">
        <f>D1L251C7</f>
        <v>3104372.302959301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4522857.7542396821</v>
      </c>
      <c r="F9" s="16" t="s">
        <v>45466</v>
      </c>
      <c r="G9" s="15">
        <f>D3L217C7</f>
        <v>611359.77053765603</v>
      </c>
      <c r="H9" s="16" t="s">
        <v>45467</v>
      </c>
      <c r="I9" s="15">
        <f>D3L224C7</f>
        <v>477956.57171700703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1.3933106761207653E-3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147428.19901167115</v>
      </c>
      <c r="F14" s="16" t="s">
        <v>45479</v>
      </c>
      <c r="G14" s="15">
        <f>D3L217C20</f>
        <v>439.95761695615903</v>
      </c>
      <c r="H14" s="16" t="s">
        <v>45480</v>
      </c>
      <c r="I14" s="15">
        <f>D3L224C20</f>
        <v>309.27404908235553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5527937.2551818332</v>
      </c>
      <c r="F15" s="16" t="s">
        <v>45482</v>
      </c>
      <c r="G15" s="15">
        <f>D3L217C16</f>
        <v>747217.49732380186</v>
      </c>
      <c r="H15" s="16" t="s">
        <v>45483</v>
      </c>
      <c r="I15" s="15">
        <f>D3L224C16</f>
        <v>584169.14320967533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2988595.0533417882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398676.40879683709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56251.793120097296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367354.0626531358</v>
      </c>
      <c r="F23" s="16" t="s">
        <v>45496</v>
      </c>
      <c r="G23" s="15">
        <f>D2L236C7</f>
        <v>284729.03846042132</v>
      </c>
      <c r="H23" s="16" t="s">
        <v>45497</v>
      </c>
      <c r="I23" s="15">
        <f>D2L255C7</f>
        <v>1205626.6433839477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494895.69667574012</v>
      </c>
      <c r="F24" s="16" t="s">
        <v>45499</v>
      </c>
      <c r="G24" s="15">
        <f>D3L217C32</f>
        <v>29528.569125582879</v>
      </c>
      <c r="H24" s="16" t="s">
        <v>45500</v>
      </c>
      <c r="I24" s="15">
        <f>D3L224C32</f>
        <v>23085.218143418806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1504314.0381783971</v>
      </c>
      <c r="F25" s="16" t="s">
        <v>45502</v>
      </c>
      <c r="G25" s="15">
        <f>D4L213C7</f>
        <v>62748.873105656683</v>
      </c>
      <c r="H25" s="16" t="s">
        <v>45503</v>
      </c>
      <c r="I25" s="15">
        <f>D4L220C7</f>
        <v>50219.650936329483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3831.2203206636304</v>
      </c>
      <c r="F28" s="16" t="s">
        <v>45511</v>
      </c>
      <c r="G28" s="15">
        <f>D7L926C5</f>
        <v>329</v>
      </c>
      <c r="H28" s="16" t="s">
        <v>45512</v>
      </c>
      <c r="I28" s="15">
        <f>D7L927C5</f>
        <v>1346.6665924583563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6206.4249084302373</v>
      </c>
      <c r="F29" s="16" t="s">
        <v>45514</v>
      </c>
      <c r="G29" s="15">
        <f>D7L1026C5</f>
        <v>557</v>
      </c>
      <c r="H29" s="16" t="s">
        <v>45515</v>
      </c>
      <c r="I29" s="15">
        <f>D7L1027C5</f>
        <v>2083.5089550013654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8965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6486.8763665072511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135.26526808386814</v>
      </c>
      <c r="F32" s="16" t="s">
        <v>45519</v>
      </c>
      <c r="G32" s="15">
        <f>D7L424C5</f>
        <v>45.794849291581585</v>
      </c>
      <c r="H32" s="16" t="s">
        <v>45520</v>
      </c>
      <c r="I32" s="15">
        <f>D7L431C5</f>
        <v>2.8189761485756257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12397.808523454396</v>
      </c>
      <c r="F33" s="16" t="s">
        <v>45522</v>
      </c>
      <c r="G33" s="15">
        <f>D7L624C5</f>
        <v>44769.138185810065</v>
      </c>
      <c r="H33" s="16" t="s">
        <v>45523</v>
      </c>
      <c r="I33" s="15">
        <f>D7L631C5</f>
        <v>976.69599228038464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707273.450957024</v>
      </c>
      <c r="F34" s="16" t="s">
        <v>45525</v>
      </c>
      <c r="G34" s="15">
        <f>D7L724C5</f>
        <v>37057</v>
      </c>
      <c r="H34" s="16" t="s">
        <v>45526</v>
      </c>
      <c r="I34" s="15">
        <f>D7L725C5</f>
        <v>106698.54691204835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68539.785854089598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67792.530811275719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287241.13916116784</v>
      </c>
      <c r="F37" s="16" t="s">
        <v>45530</v>
      </c>
      <c r="G37" s="15">
        <f>D6L1919C2</f>
        <v>109375.35374626637</v>
      </c>
      <c r="H37" s="16" t="s">
        <v>45531</v>
      </c>
      <c r="I37" s="15">
        <f>D6L1919C3</f>
        <v>143521.89549387377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15728.82405069987</v>
      </c>
      <c r="F38" s="16" t="s">
        <v>45533</v>
      </c>
      <c r="G38" s="15">
        <f>D6L1919C5</f>
        <v>4633.2239526063877</v>
      </c>
      <c r="H38" s="16" t="s">
        <v>45534</v>
      </c>
      <c r="I38" s="15">
        <f>D6L1919C6</f>
        <v>6964.1799999968598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59273.254029369484</v>
      </c>
      <c r="F39" s="16" t="s">
        <v>45536</v>
      </c>
      <c r="G39" s="15">
        <f>D6L1919C8</f>
        <v>145341.62491569342</v>
      </c>
      <c r="H39" s="16" t="s">
        <v>45537</v>
      </c>
      <c r="I39" s="15">
        <f>D6L1919C9</f>
        <v>43713.329834806857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243696.70918249813</v>
      </c>
      <c r="F40" s="16" t="s">
        <v>45539</v>
      </c>
      <c r="G40" s="15">
        <f>D6L1919C11</f>
        <v>550174.15278317919</v>
      </c>
      <c r="H40" s="16" t="s">
        <v>45540</v>
      </c>
      <c r="I40" s="15">
        <f>D6L1919C12</f>
        <v>177336.93203611407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707470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18667243.916733243</v>
      </c>
      <c r="F42" s="16" t="s">
        <v>45543</v>
      </c>
      <c r="G42" s="15">
        <f>SUM(D8L401C2:D8L434C2)</f>
        <v>4424894.8512716666</v>
      </c>
      <c r="H42" s="16" t="s">
        <v>45544</v>
      </c>
      <c r="I42" s="15">
        <f>SUM(D8L401C3:D8L434C3)</f>
        <v>5928383.3805848015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18667243.916733243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1795007.7756189725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24639316.183963537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186128.45557997562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24453187.728383563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20462251.692352217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0.83679281080401047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0.83679281080401047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4424894.8512716666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6235637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459548.202222355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5776088.7977776453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4424894.8512716666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0.76607112636047914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0.76607112636047914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5928383.3805848015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10722482.295348594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351040.49058819324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10371441.8047604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5928383.3805848015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0.57160648366784705</v>
      </c>
      <c r="J63" s="16" t="s">
        <v>45568</v>
      </c>
      <c r="K63" s="21">
        <f>D8L456C3</f>
        <v>0.57160648366784705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1282573.2905096267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352046.60889341269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200657.0204501531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18667243.916733243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4424894.8512716666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5928383.3805848015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1.068707158712376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1.0795604462312225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1.0338468360712461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1835276.9198531925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29020522.148589712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1.063240658126559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41597435.479312129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30855799.068442903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0.74177166724108701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0.25822833275891299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1.3481237477286725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5.4643068589269495E-4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4.8882053518981494E-4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1.3933106761207653E-3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2.0333924718562006E-3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2.743917327276917E-4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2.1451743834351451E-4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2.5798231577488957E-3</v>
      </c>
      <c r="F10" s="16" t="s">
        <v>45637</v>
      </c>
      <c r="G10" s="21">
        <f>D8L703C1* D8L607C1</f>
        <v>2.7570754768982122E-3</v>
      </c>
      <c r="H10" s="16" t="s">
        <v>45638</v>
      </c>
      <c r="I10" s="21">
        <f>SUM(D8L701C3:D8L702C3)</f>
        <v>7.6321226791750663E-4</v>
      </c>
      <c r="J10" s="16" t="s">
        <v>45639</v>
      </c>
      <c r="K10" s="21">
        <f>D8L703C3*D8L608C1</f>
        <v>8.2393377652216677E-4</v>
      </c>
      <c r="L10" s="16" t="s">
        <v>45640</v>
      </c>
      <c r="M10" s="21">
        <f>SUM(D8L701C5:D8L702C5)</f>
        <v>1.6078281144642798E-3</v>
      </c>
      <c r="N10" s="16" t="s">
        <v>45641</v>
      </c>
      <c r="O10" s="21">
        <f>D8L703C5* D8L609C1</f>
        <v>1.6622480090852929E-3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0.44869018774074815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1.3389695247873815E-3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9.4124640776508273E-4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0.44869018774074815</v>
      </c>
      <c r="F17" s="16" t="s">
        <v>45662</v>
      </c>
      <c r="G17" s="21">
        <f>D8L710C1* D8L607C1</f>
        <v>0.4795184156825375</v>
      </c>
      <c r="H17" s="16" t="s">
        <v>45663</v>
      </c>
      <c r="I17" s="21">
        <f>SUM(D8L708C3:D8L709C3)</f>
        <v>1.3389695247873815E-3</v>
      </c>
      <c r="J17" s="16" t="s">
        <v>45664</v>
      </c>
      <c r="K17" s="21">
        <f>D8L710C3*D8L608C1</f>
        <v>1.4454985376694735E-3</v>
      </c>
      <c r="L17" s="16" t="s">
        <v>45665</v>
      </c>
      <c r="M17" s="21">
        <f>SUM(D8L708C5:D8L709C5)</f>
        <v>9.4124640776508273E-4</v>
      </c>
      <c r="N17" s="16" t="s">
        <v>45666</v>
      </c>
      <c r="O17" s="21">
        <f>D8L710C5* D8L609C1</f>
        <v>9.7310462063135666E-4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9.0955072582678529</v>
      </c>
      <c r="F18" s="16" t="s">
        <v>45668</v>
      </c>
      <c r="G18" s="21">
        <f>D8L711C1* D8L607C1</f>
        <v>9.7204337190312291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5.5890134342136051</v>
      </c>
      <c r="F19" s="16" t="s">
        <v>45674</v>
      </c>
      <c r="G19" s="21">
        <f>D8L712C1* D8L607C1</f>
        <v>5.9730186672837204</v>
      </c>
      <c r="H19" s="16" t="s">
        <v>45675</v>
      </c>
      <c r="I19" s="21">
        <f>D3L217C18</f>
        <v>0.75449047388751178</v>
      </c>
      <c r="J19" s="16" t="s">
        <v>45676</v>
      </c>
      <c r="K19" s="21">
        <f>D8L712C3*D8L608C1</f>
        <v>0.81451807266720877</v>
      </c>
      <c r="L19" s="16" t="s">
        <v>45677</v>
      </c>
      <c r="M19" s="21">
        <f>D3L224C18</f>
        <v>0.58985510279041753</v>
      </c>
      <c r="N19" s="16" t="s">
        <v>45678</v>
      </c>
      <c r="O19" s="21">
        <f>D8L712C5* D8L609C1</f>
        <v>0.60981983176035282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2.6221282257720411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2.6221282257720411</v>
      </c>
      <c r="F22" s="16" t="s">
        <v>45684</v>
      </c>
      <c r="G22" s="21">
        <f>D8L715C1* D8L607C1</f>
        <v>2.8022872059443618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11.855183025681121</v>
      </c>
      <c r="F26" s="16" t="s">
        <v>45696</v>
      </c>
      <c r="G26" s="21">
        <f>D8L719C1* D8L607C1</f>
        <v>12.66971896739086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0.87297824426119686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0.65014324631577713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2.7528980676250523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1.1307914604331837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6.7424804628892332E-2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5.2712216312128829E-2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3.436405477478691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0.14327922534406054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0.11467030923552568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5.4401751821730713</v>
      </c>
      <c r="F30" s="16" t="s">
        <v>45707</v>
      </c>
      <c r="G30" s="21">
        <f>D8L723C1* D8L607C1</f>
        <v>5.8139541618377653</v>
      </c>
      <c r="H30" s="16" t="s">
        <v>45708</v>
      </c>
      <c r="I30" s="21">
        <f>SUM(D8L720C3:D8L722C3)</f>
        <v>0.86084727628873003</v>
      </c>
      <c r="J30" s="16" t="s">
        <v>45709</v>
      </c>
      <c r="K30" s="21">
        <f>D8L723C3*D8L608C1</f>
        <v>0.92933666972719386</v>
      </c>
      <c r="L30" s="16" t="s">
        <v>45710</v>
      </c>
      <c r="M30" s="21">
        <f>SUM(D8L720C5:D8L722C5)</f>
        <v>2.9202805931727065</v>
      </c>
      <c r="N30" s="16" t="s">
        <v>45711</v>
      </c>
      <c r="O30" s="21">
        <f>D8L723C5* D8L609C1</f>
        <v>3.0191228516918645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0.52975318741588262</v>
      </c>
      <c r="F33" s="16" t="s">
        <v>45725</v>
      </c>
      <c r="G33" s="21">
        <f>D8L726C1* D8L607C1</f>
        <v>0.56615102374205273</v>
      </c>
      <c r="H33" s="16" t="s">
        <v>45726</v>
      </c>
      <c r="I33" s="21">
        <f>D7L926C8</f>
        <v>4.2540228315603501E-2</v>
      </c>
      <c r="J33" s="16" t="s">
        <v>45727</v>
      </c>
      <c r="K33" s="21">
        <f>D8L726C3*D8L608C1</f>
        <v>4.5924747863171002E-2</v>
      </c>
      <c r="L33" s="16" t="s">
        <v>45728</v>
      </c>
      <c r="M33" s="21">
        <f>D7L927C8</f>
        <v>0.17412615291238373</v>
      </c>
      <c r="N33" s="16" t="s">
        <v>45729</v>
      </c>
      <c r="O33" s="21">
        <f>D8L726C5* D8L609C1</f>
        <v>0.18001977226572591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0.38516014869428022</v>
      </c>
      <c r="F34" s="16" t="s">
        <v>45731</v>
      </c>
      <c r="G34" s="21">
        <f>D8L727C1* D8L607C1</f>
        <v>0.41162340816030046</v>
      </c>
      <c r="H34" s="16" t="s">
        <v>45732</v>
      </c>
      <c r="I34" s="21">
        <f>D7L1026C8</f>
        <v>7.9923216316848348E-3</v>
      </c>
      <c r="J34" s="16" t="s">
        <v>45733</v>
      </c>
      <c r="K34" s="21">
        <f>D8L727C3*D8L608C1</f>
        <v>8.6281943071251331E-3</v>
      </c>
      <c r="L34" s="16" t="s">
        <v>45734</v>
      </c>
      <c r="M34" s="21">
        <f>D7L1027C8</f>
        <v>2.9896003035666925E-2</v>
      </c>
      <c r="N34" s="16" t="s">
        <v>45735</v>
      </c>
      <c r="O34" s="21">
        <f>D8L727C5* D8L609C1</f>
        <v>3.0907888149600618E-2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3.9760858284583964E-2</v>
      </c>
      <c r="F35" s="16" t="s">
        <v>45737</v>
      </c>
      <c r="G35" s="21">
        <f>D8L728C1* D8L607C1</f>
        <v>4.2492713885283161E-2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11.244033770330374</v>
      </c>
      <c r="F36" s="16" t="s">
        <v>45739</v>
      </c>
      <c r="G36" s="21">
        <f>D8L729C1* D8L607C1</f>
        <v>12.016579383155777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48.49040636774869</v>
      </c>
      <c r="F37" s="16" t="s">
        <v>45741</v>
      </c>
      <c r="G37" s="21">
        <f>D8L730C1* D8L607C1</f>
        <v>51.822044414085205</v>
      </c>
      <c r="H37" s="16" t="s">
        <v>45742</v>
      </c>
      <c r="I37" s="21">
        <f>D7L724C8</f>
        <v>2.531015647806</v>
      </c>
      <c r="J37" s="16" t="s">
        <v>45743</v>
      </c>
      <c r="K37" s="21">
        <f>D8L730C3*D8L608C1</f>
        <v>2.732384382163652</v>
      </c>
      <c r="L37" s="16" t="s">
        <v>45744</v>
      </c>
      <c r="M37" s="21">
        <f>D7L725C8</f>
        <v>7.2875756761895714</v>
      </c>
      <c r="N37" s="16" t="s">
        <v>45745</v>
      </c>
      <c r="O37" s="21">
        <f>D8L730C5* D8L609C1</f>
        <v>7.5342370554583598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1.5134094895480388E-2</v>
      </c>
      <c r="F38" s="16" t="s">
        <v>45747</v>
      </c>
      <c r="G38" s="21">
        <f>D8L731C1* D8L607C1</f>
        <v>1.6173915555432319E-2</v>
      </c>
      <c r="H38" s="16" t="s">
        <v>45748</v>
      </c>
      <c r="I38" s="21">
        <f>D7L424C8</f>
        <v>4.9892418821693802E-3</v>
      </c>
      <c r="J38" s="16" t="s">
        <v>45749</v>
      </c>
      <c r="K38" s="21">
        <f>D8L731C3*D8L608C1</f>
        <v>5.3861881926702809E-3</v>
      </c>
      <c r="L38" s="16" t="s">
        <v>45750</v>
      </c>
      <c r="M38" s="21">
        <f>D7L431C8</f>
        <v>3.0712086802075177E-4</v>
      </c>
      <c r="N38" s="16" t="s">
        <v>45751</v>
      </c>
      <c r="O38" s="21">
        <f>D8L731C5* D8L609C1</f>
        <v>3.1751593769470892E-4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0.36162544770693988</v>
      </c>
      <c r="F39" s="16" t="s">
        <v>45753</v>
      </c>
      <c r="G39" s="21">
        <f>D8L732C1* D8L607C1</f>
        <v>0.38647170473697462</v>
      </c>
      <c r="H39" s="16" t="s">
        <v>45754</v>
      </c>
      <c r="I39" s="21">
        <f>D7L624C8</f>
        <v>1.2715708515066462</v>
      </c>
      <c r="J39" s="16" t="s">
        <v>45755</v>
      </c>
      <c r="K39" s="21">
        <f>D8L732C3*D8L608C1</f>
        <v>1.3727375958671304</v>
      </c>
      <c r="L39" s="16" t="s">
        <v>45756</v>
      </c>
      <c r="M39" s="21">
        <f>D7L631C8</f>
        <v>2.7740943982717529E-2</v>
      </c>
      <c r="N39" s="16" t="s">
        <v>45757</v>
      </c>
      <c r="O39" s="21">
        <f>D8L732C5* D8L609C1</f>
        <v>2.8679887166162189E-2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0.70673003084174901</v>
      </c>
      <c r="F40" s="16" t="s">
        <v>45759</v>
      </c>
      <c r="G40" s="21">
        <f>D8L733C1* D8L607C1</f>
        <v>0.75528744323759545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216.4589735823522</v>
      </c>
      <c r="F41" s="16" t="s">
        <v>45761</v>
      </c>
      <c r="G41" s="21">
        <f>D8L734C1* D8L607C1</f>
        <v>231.33125463499286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253.16919689355424</v>
      </c>
      <c r="Z8" s="16" t="s">
        <v>45810</v>
      </c>
      <c r="AA8" s="21">
        <f>D8L801C11*D8L608C1</f>
        <v>273.31145117040563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706.45609972030002</v>
      </c>
      <c r="AH8" s="16" t="s">
        <v>45814</v>
      </c>
      <c r="AI8" s="21">
        <f>D8L801C15*D8L608C1</f>
        <v>762.66206225681606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521.62443791033024</v>
      </c>
      <c r="AP8" s="16" t="s">
        <v>45818</v>
      </c>
      <c r="AQ8" s="21">
        <f>D8L801C19*D8L609C1</f>
        <v>539.27977475103705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1454.9924547427561</v>
      </c>
      <c r="AX8" s="16" t="s">
        <v>45822</v>
      </c>
      <c r="AY8" s="21">
        <f>D8L801C23*D8L609C1</f>
        <v>1504.2393458433341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1.970543757454471E-2</v>
      </c>
      <c r="F9" s="16" t="s">
        <v>45826</v>
      </c>
      <c r="G9" s="21">
        <f>D8L802C1*D8L607C1</f>
        <v>2.1059342201475772E-2</v>
      </c>
      <c r="H9" s="16" t="s">
        <v>45827</v>
      </c>
      <c r="I9" s="21">
        <f>D6L228C16</f>
        <v>5.1234137693816233E-2</v>
      </c>
      <c r="J9" s="16" t="s">
        <v>45828</v>
      </c>
      <c r="K9" s="21">
        <f>D8L802C3*D8L607C1</f>
        <v>5.4754289723836988E-2</v>
      </c>
      <c r="L9" s="16" t="s">
        <v>45829</v>
      </c>
      <c r="M9" s="21">
        <f>D6L228C21</f>
        <v>2.6675266798958335</v>
      </c>
      <c r="N9" s="16" t="s">
        <v>45830</v>
      </c>
      <c r="O9" s="21">
        <f>D8L802C5*D8L607C1</f>
        <v>2.850804858860934</v>
      </c>
      <c r="P9" s="16" t="s">
        <v>45831</v>
      </c>
      <c r="Q9" s="21">
        <f>D6L228C24</f>
        <v>2.6675266798958339</v>
      </c>
      <c r="R9" s="16" t="s">
        <v>45832</v>
      </c>
      <c r="S9" s="21">
        <f>D8L802C7*D8L607C1</f>
        <v>2.8508048588609345</v>
      </c>
      <c r="T9" s="16" t="s">
        <v>45833</v>
      </c>
      <c r="U9" s="21">
        <f>D6L237C13</f>
        <v>7.4886397981523453E-2</v>
      </c>
      <c r="V9" s="16" t="s">
        <v>45834</v>
      </c>
      <c r="W9" s="21">
        <f>D8L802C9*D8L608C1</f>
        <v>8.0844393221582378E-2</v>
      </c>
      <c r="X9" s="16" t="s">
        <v>45835</v>
      </c>
      <c r="Y9" s="21">
        <f>D6L237C16</f>
        <v>0.19470463475196059</v>
      </c>
      <c r="Z9" s="16" t="s">
        <v>45836</v>
      </c>
      <c r="AA9" s="21">
        <f>D8L802C11*D8L608C1</f>
        <v>0.21019542237611377</v>
      </c>
      <c r="AB9" s="16" t="s">
        <v>45837</v>
      </c>
      <c r="AC9" s="21">
        <f>D6L237C21</f>
        <v>22.759269819085265</v>
      </c>
      <c r="AD9" s="16" t="s">
        <v>45838</v>
      </c>
      <c r="AE9" s="21">
        <f>D8L802C13*D8L608C1</f>
        <v>24.570007481788483</v>
      </c>
      <c r="AF9" s="16" t="s">
        <v>45839</v>
      </c>
      <c r="AG9" s="21">
        <f>D6L237C24</f>
        <v>22.759269819085269</v>
      </c>
      <c r="AH9" s="16" t="s">
        <v>45840</v>
      </c>
      <c r="AI9" s="21">
        <f>D8L802C15*D8L608C1</f>
        <v>24.570007481788487</v>
      </c>
      <c r="AJ9" s="16" t="s">
        <v>45841</v>
      </c>
      <c r="AK9" s="21">
        <f>D6L240C13</f>
        <v>2.9690434424517329E-2</v>
      </c>
      <c r="AL9" s="16" t="s">
        <v>45842</v>
      </c>
      <c r="AM9" s="21">
        <f>D8L802C17*D8L609C1</f>
        <v>3.0695361691368047E-2</v>
      </c>
      <c r="AN9" s="16" t="s">
        <v>45843</v>
      </c>
      <c r="AO9" s="21">
        <f>D6L240C16</f>
        <v>7.7195129503744866E-2</v>
      </c>
      <c r="AP9" s="16" t="s">
        <v>45844</v>
      </c>
      <c r="AQ9" s="21">
        <f>D8L802C19*D8L609C1</f>
        <v>7.9807940397556731E-2</v>
      </c>
      <c r="AR9" s="16" t="s">
        <v>45845</v>
      </c>
      <c r="AS9" s="21">
        <f>D6L240C21</f>
        <v>5.9247349105559337</v>
      </c>
      <c r="AT9" s="16" t="s">
        <v>45846</v>
      </c>
      <c r="AU9" s="21">
        <f>D8L802C21*D8L609C1</f>
        <v>6.1252684418391095</v>
      </c>
      <c r="AV9" s="16" t="s">
        <v>45847</v>
      </c>
      <c r="AW9" s="21">
        <f>D6L240C24</f>
        <v>5.9247349105559355</v>
      </c>
      <c r="AX9" s="16" t="s">
        <v>45848</v>
      </c>
      <c r="AY9" s="21">
        <f>D8L802C23*D8L609C1</f>
        <v>6.1252684418391112</v>
      </c>
      <c r="AZ9" s="16" t="s">
        <v>45849</v>
      </c>
      <c r="BA9" s="21">
        <f>D6L1802C8</f>
        <v>0.18642561129821839</v>
      </c>
      <c r="BB9" s="16" t="s">
        <v>45850</v>
      </c>
      <c r="BC9" s="21">
        <f>D8L802C25*D8L608C1</f>
        <v>0.20125771612203308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3.3632436425105834E-2</v>
      </c>
      <c r="F10" s="16" t="s">
        <v>45852</v>
      </c>
      <c r="G10" s="21">
        <f>D8L803C1*D8L607C1</f>
        <v>3.5943225572449479E-2</v>
      </c>
      <c r="H10" s="16" t="s">
        <v>45853</v>
      </c>
      <c r="I10" s="21">
        <f>D6L328C16</f>
        <v>8.744433470527517E-2</v>
      </c>
      <c r="J10" s="16" t="s">
        <v>45854</v>
      </c>
      <c r="K10" s="21">
        <f>D8L803C3*D8L607C1</f>
        <v>9.3452386488368636E-2</v>
      </c>
      <c r="L10" s="16" t="s">
        <v>45855</v>
      </c>
      <c r="M10" s="21">
        <f>D6L328C21</f>
        <v>4.2029578666184246</v>
      </c>
      <c r="N10" s="16" t="s">
        <v>45856</v>
      </c>
      <c r="O10" s="21">
        <f>D8L803C5*D8L607C1</f>
        <v>4.4917311598216063</v>
      </c>
      <c r="P10" s="16" t="s">
        <v>45857</v>
      </c>
      <c r="Q10" s="21">
        <f>D6L328C24</f>
        <v>4.2029578666184246</v>
      </c>
      <c r="R10" s="16" t="s">
        <v>45858</v>
      </c>
      <c r="S10" s="21">
        <f>D8L803C7*D8L607C1</f>
        <v>4.4917311598216063</v>
      </c>
      <c r="T10" s="16" t="s">
        <v>45859</v>
      </c>
      <c r="U10" s="21">
        <f>D6L337C13</f>
        <v>4.4610020992256361E-2</v>
      </c>
      <c r="V10" s="16" t="s">
        <v>45860</v>
      </c>
      <c r="W10" s="21">
        <f>D8L803C9*D8L608C1</f>
        <v>4.8159214168784478E-2</v>
      </c>
      <c r="X10" s="16" t="s">
        <v>45861</v>
      </c>
      <c r="Y10" s="21">
        <f>D6L337C16</f>
        <v>0.11598605457986687</v>
      </c>
      <c r="Z10" s="16" t="s">
        <v>45862</v>
      </c>
      <c r="AA10" s="21">
        <f>D8L803C11*D8L608C1</f>
        <v>0.12521395683884001</v>
      </c>
      <c r="AB10" s="16" t="s">
        <v>45863</v>
      </c>
      <c r="AC10" s="21">
        <f>D6L337C21</f>
        <v>14.524843650246039</v>
      </c>
      <c r="AD10" s="16" t="s">
        <v>45864</v>
      </c>
      <c r="AE10" s="21">
        <f>D8L803C13*D8L608C1</f>
        <v>15.680446692498352</v>
      </c>
      <c r="AF10" s="16" t="s">
        <v>45865</v>
      </c>
      <c r="AG10" s="21">
        <f>D6L337C24</f>
        <v>14.524843650246037</v>
      </c>
      <c r="AH10" s="16" t="s">
        <v>45866</v>
      </c>
      <c r="AI10" s="21">
        <f>D8L803C15*D8L608C1</f>
        <v>15.68044669249835</v>
      </c>
      <c r="AJ10" s="16" t="s">
        <v>45867</v>
      </c>
      <c r="AK10" s="21">
        <f>D6L340C13</f>
        <v>1.5816820814894092E-2</v>
      </c>
      <c r="AL10" s="16" t="s">
        <v>45868</v>
      </c>
      <c r="AM10" s="21">
        <f>D8L803C17*D8L609C1</f>
        <v>1.6352170156184086E-2</v>
      </c>
      <c r="AN10" s="16" t="s">
        <v>45869</v>
      </c>
      <c r="AO10" s="21">
        <f>D6L340C16</f>
        <v>4.1123734118724796E-2</v>
      </c>
      <c r="AP10" s="16" t="s">
        <v>45870</v>
      </c>
      <c r="AQ10" s="21">
        <f>D8L803C19*D8L609C1</f>
        <v>4.2515642406078781E-2</v>
      </c>
      <c r="AR10" s="16" t="s">
        <v>45871</v>
      </c>
      <c r="AS10" s="21">
        <f>D6L340C21</f>
        <v>2.8504688548312274</v>
      </c>
      <c r="AT10" s="16" t="s">
        <v>45872</v>
      </c>
      <c r="AU10" s="21">
        <f>D8L803C21*D8L609C1</f>
        <v>2.9469482068868924</v>
      </c>
      <c r="AV10" s="16" t="s">
        <v>45873</v>
      </c>
      <c r="AW10" s="21">
        <f>D6L340C24</f>
        <v>2.8504688548312274</v>
      </c>
      <c r="AX10" s="16" t="s">
        <v>45874</v>
      </c>
      <c r="AY10" s="21">
        <f>D8L803C23*D8L609C1</f>
        <v>2.9469482068868924</v>
      </c>
      <c r="AZ10" s="16" t="s">
        <v>45875</v>
      </c>
      <c r="BA10" s="21">
        <f>D6L1803C8</f>
        <v>0.24919374295294414</v>
      </c>
      <c r="BB10" s="16" t="s">
        <v>45876</v>
      </c>
      <c r="BC10" s="21">
        <f>D8L803C25*D8L608C1</f>
        <v>0.26901970834030892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4.2241534107039749E-2</v>
      </c>
      <c r="F11" s="16" t="s">
        <v>45878</v>
      </c>
      <c r="G11" s="21">
        <f>D8L804C1*D8L607C1</f>
        <v>4.5143829895186373E-2</v>
      </c>
      <c r="H11" s="16" t="s">
        <v>45879</v>
      </c>
      <c r="I11" s="21">
        <f>D6L428C16</f>
        <v>0.10982798867830329</v>
      </c>
      <c r="J11" s="16" t="s">
        <v>45880</v>
      </c>
      <c r="K11" s="21">
        <f>D8L804C3*D8L607C1</f>
        <v>0.1173739577274845</v>
      </c>
      <c r="L11" s="16" t="s">
        <v>45881</v>
      </c>
      <c r="M11" s="21">
        <f>D6L428C21</f>
        <v>4.7981817504221711</v>
      </c>
      <c r="N11" s="16" t="s">
        <v>45882</v>
      </c>
      <c r="O11" s="21">
        <f>D8L804C5*D8L607C1</f>
        <v>5.127851185479253</v>
      </c>
      <c r="P11" s="16" t="s">
        <v>45883</v>
      </c>
      <c r="Q11" s="21">
        <f>D6L428C24</f>
        <v>4.7981817504221711</v>
      </c>
      <c r="R11" s="16" t="s">
        <v>45884</v>
      </c>
      <c r="S11" s="21">
        <f>D8L804C7*D8L607C1</f>
        <v>5.127851185479253</v>
      </c>
      <c r="T11" s="16" t="s">
        <v>45885</v>
      </c>
      <c r="U11" s="21">
        <f>D6L437C13</f>
        <v>4.8170523373959381E-3</v>
      </c>
      <c r="V11" s="16" t="s">
        <v>45886</v>
      </c>
      <c r="W11" s="21">
        <f>D8L804C9*D8L608C1</f>
        <v>5.2002991708783126E-3</v>
      </c>
      <c r="X11" s="16" t="s">
        <v>45887</v>
      </c>
      <c r="Y11" s="21">
        <f>D6L437C16</f>
        <v>1.2524336077229404E-2</v>
      </c>
      <c r="Z11" s="16" t="s">
        <v>45888</v>
      </c>
      <c r="AA11" s="21">
        <f>D8L804C11*D8L608C1</f>
        <v>1.3520777844283575E-2</v>
      </c>
      <c r="AB11" s="16" t="s">
        <v>45889</v>
      </c>
      <c r="AC11" s="21">
        <f>D6L437C21</f>
        <v>3.6661757489275506</v>
      </c>
      <c r="AD11" s="16" t="s">
        <v>45890</v>
      </c>
      <c r="AE11" s="21">
        <f>D8L804C13*D8L608C1</f>
        <v>3.9578583274743129</v>
      </c>
      <c r="AF11" s="16" t="s">
        <v>45891</v>
      </c>
      <c r="AG11" s="21">
        <f>D6L437C24</f>
        <v>3.6661757489275502</v>
      </c>
      <c r="AH11" s="16" t="s">
        <v>45892</v>
      </c>
      <c r="AI11" s="21">
        <f>D8L804C15*D8L608C1</f>
        <v>3.9578583274743124</v>
      </c>
      <c r="AJ11" s="16" t="s">
        <v>45893</v>
      </c>
      <c r="AK11" s="21">
        <f>D6L440C13</f>
        <v>8.69089239841952E-3</v>
      </c>
      <c r="AL11" s="16" t="s">
        <v>45894</v>
      </c>
      <c r="AM11" s="21">
        <f>D8L804C17*D8L609C1</f>
        <v>8.9850516087416638E-3</v>
      </c>
      <c r="AN11" s="16" t="s">
        <v>45895</v>
      </c>
      <c r="AO11" s="21">
        <f>D6L440C16</f>
        <v>2.2596320235890685E-2</v>
      </c>
      <c r="AP11" s="16" t="s">
        <v>45896</v>
      </c>
      <c r="AQ11" s="21">
        <f>D8L804C19*D8L609C1</f>
        <v>2.3361134182728258E-2</v>
      </c>
      <c r="AR11" s="16" t="s">
        <v>45897</v>
      </c>
      <c r="AS11" s="21">
        <f>D6L440C21</f>
        <v>1.3935961243037587</v>
      </c>
      <c r="AT11" s="16" t="s">
        <v>45898</v>
      </c>
      <c r="AU11" s="21">
        <f>D8L804C21*D8L609C1</f>
        <v>1.4407649438725918</v>
      </c>
      <c r="AV11" s="16" t="s">
        <v>45899</v>
      </c>
      <c r="AW11" s="21">
        <f>D6L440C24</f>
        <v>1.3935961243037587</v>
      </c>
      <c r="AX11" s="16" t="s">
        <v>45900</v>
      </c>
      <c r="AY11" s="21">
        <f>D8L804C23*D8L609C1</f>
        <v>1.4407649438725918</v>
      </c>
      <c r="AZ11" s="16" t="s">
        <v>45901</v>
      </c>
      <c r="BA11" s="21">
        <f>D6L1804C8</f>
        <v>4.4429443861541355E-3</v>
      </c>
      <c r="BB11" s="16" t="s">
        <v>45902</v>
      </c>
      <c r="BC11" s="21">
        <f>D8L804C25*D8L608C1</f>
        <v>4.7964270240970636E-3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4.522829170475752E-2</v>
      </c>
      <c r="F12" s="16" t="s">
        <v>45904</v>
      </c>
      <c r="G12" s="21">
        <f>D8L805C1*D8L607C1</f>
        <v>4.8335799121205933E-2</v>
      </c>
      <c r="H12" s="16" t="s">
        <v>45905</v>
      </c>
      <c r="I12" s="21">
        <f>D6L528C16</f>
        <v>0.1175935584323695</v>
      </c>
      <c r="J12" s="16" t="s">
        <v>45906</v>
      </c>
      <c r="K12" s="21">
        <f>D8L805C3*D8L607C1</f>
        <v>0.12567307771513536</v>
      </c>
      <c r="L12" s="16" t="s">
        <v>45907</v>
      </c>
      <c r="M12" s="21">
        <f>D6L528C21</f>
        <v>4.9624818008769438</v>
      </c>
      <c r="N12" s="16" t="s">
        <v>45908</v>
      </c>
      <c r="O12" s="21">
        <f>D8L805C5*D8L607C1</f>
        <v>5.3034398255770734</v>
      </c>
      <c r="P12" s="16" t="s">
        <v>45909</v>
      </c>
      <c r="Q12" s="21">
        <f>D6L528C24</f>
        <v>4.9624818008769456</v>
      </c>
      <c r="R12" s="16" t="s">
        <v>45910</v>
      </c>
      <c r="S12" s="21">
        <f>D8L805C7*D8L607C1</f>
        <v>5.3034398255770752</v>
      </c>
      <c r="T12" s="16" t="s">
        <v>45911</v>
      </c>
      <c r="U12" s="21">
        <f>D6L537C13</f>
        <v>4.0177904605671957E-2</v>
      </c>
      <c r="V12" s="16" t="s">
        <v>45912</v>
      </c>
      <c r="W12" s="21">
        <f>D8L805C9*D8L608C1</f>
        <v>4.337447662473471E-2</v>
      </c>
      <c r="X12" s="16" t="s">
        <v>45913</v>
      </c>
      <c r="Y12" s="21">
        <f>D6L537C16</f>
        <v>0.10446255197474706</v>
      </c>
      <c r="Z12" s="16" t="s">
        <v>45914</v>
      </c>
      <c r="AA12" s="21">
        <f>D8L805C11*D8L608C1</f>
        <v>0.1127736392243102</v>
      </c>
      <c r="AB12" s="16" t="s">
        <v>45915</v>
      </c>
      <c r="AC12" s="21">
        <f>D6L537C21</f>
        <v>22.233698034887553</v>
      </c>
      <c r="AD12" s="16" t="s">
        <v>45916</v>
      </c>
      <c r="AE12" s="21">
        <f>D8L805C13*D8L608C1</f>
        <v>24.002620971913462</v>
      </c>
      <c r="AF12" s="16" t="s">
        <v>45917</v>
      </c>
      <c r="AG12" s="21">
        <f>D6L537C24</f>
        <v>22.233698034887556</v>
      </c>
      <c r="AH12" s="16" t="s">
        <v>45918</v>
      </c>
      <c r="AI12" s="21">
        <f>D8L805C15*D8L608C1</f>
        <v>24.002620971913466</v>
      </c>
      <c r="AJ12" s="16" t="s">
        <v>45919</v>
      </c>
      <c r="AK12" s="21">
        <f>D6L540C13</f>
        <v>1.5265571808039871E-2</v>
      </c>
      <c r="AL12" s="16" t="s">
        <v>45920</v>
      </c>
      <c r="AM12" s="21">
        <f>D8L805C17*D8L609C1</f>
        <v>1.5782263114560432E-2</v>
      </c>
      <c r="AN12" s="16" t="s">
        <v>45921</v>
      </c>
      <c r="AO12" s="21">
        <f>D6L540C16</f>
        <v>3.9690486700903548E-2</v>
      </c>
      <c r="AP12" s="16" t="s">
        <v>45922</v>
      </c>
      <c r="AQ12" s="21">
        <f>D8L805C19*D8L609C1</f>
        <v>4.1033884097857E-2</v>
      </c>
      <c r="AR12" s="16" t="s">
        <v>45923</v>
      </c>
      <c r="AS12" s="21">
        <f>D6L540C21</f>
        <v>2.4415510738171786</v>
      </c>
      <c r="AT12" s="16" t="s">
        <v>45924</v>
      </c>
      <c r="AU12" s="21">
        <f>D8L805C21*D8L609C1</f>
        <v>2.5241898527722433</v>
      </c>
      <c r="AV12" s="16" t="s">
        <v>45925</v>
      </c>
      <c r="AW12" s="21">
        <f>D6L540C24</f>
        <v>2.4415510738171782</v>
      </c>
      <c r="AX12" s="16" t="s">
        <v>45926</v>
      </c>
      <c r="AY12" s="21">
        <f>D8L805C23*D8L609C1</f>
        <v>2.5241898527722428</v>
      </c>
      <c r="AZ12" s="16" t="s">
        <v>45927</v>
      </c>
      <c r="BA12" s="21">
        <f>D6L1805C8</f>
        <v>2.0928383073123769E-5</v>
      </c>
      <c r="BB12" s="16" t="s">
        <v>45928</v>
      </c>
      <c r="BC12" s="21">
        <f>D8L805C25*D8L608C1</f>
        <v>2.2593454569319461E-5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4.3247909792149333E-2</v>
      </c>
      <c r="F13" s="16" t="s">
        <v>45930</v>
      </c>
      <c r="G13" s="21">
        <f>D8L806C1*D8L607C1</f>
        <v>4.6219350794217059E-2</v>
      </c>
      <c r="H13" s="16" t="s">
        <v>45931</v>
      </c>
      <c r="I13" s="21">
        <f>D6L628C16</f>
        <v>0.11244456545958834</v>
      </c>
      <c r="J13" s="16" t="s">
        <v>45932</v>
      </c>
      <c r="K13" s="21">
        <f>D8L806C3*D8L607C1</f>
        <v>0.12017031206496442</v>
      </c>
      <c r="L13" s="16" t="s">
        <v>45933</v>
      </c>
      <c r="M13" s="21">
        <f>D6L628C21</f>
        <v>5.0413428442832062</v>
      </c>
      <c r="N13" s="16" t="s">
        <v>45934</v>
      </c>
      <c r="O13" s="21">
        <f>D8L806C5*D8L607C1</f>
        <v>5.387719187208873</v>
      </c>
      <c r="P13" s="16" t="s">
        <v>45935</v>
      </c>
      <c r="Q13" s="21">
        <f>D6L628C24</f>
        <v>5.0413428442832071</v>
      </c>
      <c r="R13" s="16" t="s">
        <v>45936</v>
      </c>
      <c r="S13" s="21">
        <f>D8L806C7*D8L607C1</f>
        <v>5.3877191872088748</v>
      </c>
      <c r="T13" s="16" t="s">
        <v>45937</v>
      </c>
      <c r="U13" s="21">
        <f>D6L637C13</f>
        <v>3.6621603534344807E-3</v>
      </c>
      <c r="V13" s="16" t="s">
        <v>45938</v>
      </c>
      <c r="W13" s="21">
        <f>D8L806C9*D8L608C1</f>
        <v>3.9535234653240194E-3</v>
      </c>
      <c r="X13" s="16" t="s">
        <v>45939</v>
      </c>
      <c r="Y13" s="21">
        <f>D6L637C16</f>
        <v>9.5216169189296582E-3</v>
      </c>
      <c r="Z13" s="16" t="s">
        <v>45940</v>
      </c>
      <c r="AA13" s="21">
        <f>D8L806C11*D8L608C1</f>
        <v>1.027916100984246E-2</v>
      </c>
      <c r="AB13" s="16" t="s">
        <v>45941</v>
      </c>
      <c r="AC13" s="21">
        <f>D6L637C21</f>
        <v>9.995332562357925</v>
      </c>
      <c r="AD13" s="16" t="s">
        <v>45942</v>
      </c>
      <c r="AE13" s="21">
        <f>D8L806C13*D8L608C1</f>
        <v>10.790565681248591</v>
      </c>
      <c r="AF13" s="16" t="s">
        <v>45943</v>
      </c>
      <c r="AG13" s="21">
        <f>D6L637C24</f>
        <v>9.9953325623579232</v>
      </c>
      <c r="AH13" s="16" t="s">
        <v>45944</v>
      </c>
      <c r="AI13" s="21">
        <f>D8L806C15*D8L608C1</f>
        <v>10.790565681248587</v>
      </c>
      <c r="AJ13" s="16" t="s">
        <v>45945</v>
      </c>
      <c r="AK13" s="21">
        <f>D6L640C13</f>
        <v>2.3730399683506893E-2</v>
      </c>
      <c r="AL13" s="16" t="s">
        <v>45946</v>
      </c>
      <c r="AM13" s="21">
        <f>D8L806C17*D8L609C1</f>
        <v>2.45335986314997E-2</v>
      </c>
      <c r="AN13" s="16" t="s">
        <v>45947</v>
      </c>
      <c r="AO13" s="21">
        <f>D6L640C16</f>
        <v>6.1699039177117894E-2</v>
      </c>
      <c r="AP13" s="16" t="s">
        <v>45948</v>
      </c>
      <c r="AQ13" s="21">
        <f>D8L806C19*D8L609C1</f>
        <v>6.3787356441899187E-2</v>
      </c>
      <c r="AR13" s="16" t="s">
        <v>45949</v>
      </c>
      <c r="AS13" s="21">
        <f>D6L640C21</f>
        <v>4.0394610382266469</v>
      </c>
      <c r="AT13" s="16" t="s">
        <v>45950</v>
      </c>
      <c r="AU13" s="21">
        <f>D8L806C21*D8L609C1</f>
        <v>4.1761840138036899</v>
      </c>
      <c r="AV13" s="16" t="s">
        <v>45951</v>
      </c>
      <c r="AW13" s="21">
        <f>D6L640C24</f>
        <v>4.0394610382266469</v>
      </c>
      <c r="AX13" s="16" t="s">
        <v>45952</v>
      </c>
      <c r="AY13" s="21">
        <f>D8L806C23*D8L609C1</f>
        <v>4.1761840138036899</v>
      </c>
      <c r="AZ13" s="16" t="s">
        <v>45953</v>
      </c>
      <c r="BA13" s="21">
        <f>D6L1806C8</f>
        <v>2.7571255061302525E-2</v>
      </c>
      <c r="BB13" s="16" t="s">
        <v>45954</v>
      </c>
      <c r="BC13" s="21">
        <f>D8L806C25*D8L608C1</f>
        <v>2.9764836417134604E-2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4.075167423115978E-2</v>
      </c>
      <c r="F14" s="16" t="s">
        <v>45956</v>
      </c>
      <c r="G14" s="21">
        <f>D8L807C1*D8L607C1</f>
        <v>4.3551605980355117E-2</v>
      </c>
      <c r="H14" s="16" t="s">
        <v>45957</v>
      </c>
      <c r="I14" s="21">
        <f>D6L728C16</f>
        <v>0.10595435300101527</v>
      </c>
      <c r="J14" s="16" t="s">
        <v>45958</v>
      </c>
      <c r="K14" s="21">
        <f>D8L807C3*D8L607C1</f>
        <v>0.11323417554892314</v>
      </c>
      <c r="L14" s="16" t="s">
        <v>45959</v>
      </c>
      <c r="M14" s="21">
        <f>D6L728C21</f>
        <v>4.5667502783487919</v>
      </c>
      <c r="N14" s="16" t="s">
        <v>45960</v>
      </c>
      <c r="O14" s="21">
        <f>D8L807C5*D8L607C1</f>
        <v>4.8805187145230899</v>
      </c>
      <c r="P14" s="16" t="s">
        <v>45961</v>
      </c>
      <c r="Q14" s="21">
        <f>D6L728C24</f>
        <v>4.5667502783487919</v>
      </c>
      <c r="R14" s="16" t="s">
        <v>45962</v>
      </c>
      <c r="S14" s="21">
        <f>D8L807C7*D8L607C1</f>
        <v>4.8805187145230899</v>
      </c>
      <c r="T14" s="16" t="s">
        <v>45963</v>
      </c>
      <c r="U14" s="21">
        <f>D6L737C13</f>
        <v>1.3389448218029002E-3</v>
      </c>
      <c r="V14" s="16" t="s">
        <v>45964</v>
      </c>
      <c r="W14" s="21">
        <f>D8L807C9*D8L608C1</f>
        <v>1.4454718693045236E-3</v>
      </c>
      <c r="X14" s="16" t="s">
        <v>45965</v>
      </c>
      <c r="Y14" s="21">
        <f>D6L737C16</f>
        <v>3.4812565366875436E-3</v>
      </c>
      <c r="Z14" s="16" t="s">
        <v>45966</v>
      </c>
      <c r="AA14" s="21">
        <f>D8L807C11*D8L608C1</f>
        <v>3.758226860191765E-3</v>
      </c>
      <c r="AB14" s="16" t="s">
        <v>45967</v>
      </c>
      <c r="AC14" s="21">
        <f>D6L737C21</f>
        <v>1.9982560021799991</v>
      </c>
      <c r="AD14" s="16" t="s">
        <v>45968</v>
      </c>
      <c r="AE14" s="21">
        <f>D8L807C13*D8L608C1</f>
        <v>2.1572381413976585</v>
      </c>
      <c r="AF14" s="16" t="s">
        <v>45969</v>
      </c>
      <c r="AG14" s="21">
        <f>D6L737C24</f>
        <v>1.9982560021799995</v>
      </c>
      <c r="AH14" s="16" t="s">
        <v>45970</v>
      </c>
      <c r="AI14" s="21">
        <f>D8L807C15*D8L608C1</f>
        <v>2.1572381413976589</v>
      </c>
      <c r="AJ14" s="16" t="s">
        <v>45971</v>
      </c>
      <c r="AK14" s="21">
        <f>D6L740C13</f>
        <v>1.0635285250141957E-2</v>
      </c>
      <c r="AL14" s="16" t="s">
        <v>45972</v>
      </c>
      <c r="AM14" s="21">
        <f>D8L807C17*D8L609C1</f>
        <v>1.0995256006574453E-2</v>
      </c>
      <c r="AN14" s="16" t="s">
        <v>45973</v>
      </c>
      <c r="AO14" s="21">
        <f>D6L740C16</f>
        <v>2.7651741650369103E-2</v>
      </c>
      <c r="AP14" s="16" t="s">
        <v>45974</v>
      </c>
      <c r="AQ14" s="21">
        <f>D8L807C19*D8L609C1</f>
        <v>2.8587665617093593E-2</v>
      </c>
      <c r="AR14" s="16" t="s">
        <v>45975</v>
      </c>
      <c r="AS14" s="21">
        <f>D6L740C21</f>
        <v>1.696289199699329</v>
      </c>
      <c r="AT14" s="16" t="s">
        <v>45976</v>
      </c>
      <c r="AU14" s="21">
        <f>D8L807C21*D8L609C1</f>
        <v>1.7537032221709774</v>
      </c>
      <c r="AV14" s="16" t="s">
        <v>45977</v>
      </c>
      <c r="AW14" s="21">
        <f>D6L740C24</f>
        <v>1.6962891996993288</v>
      </c>
      <c r="AX14" s="16" t="s">
        <v>45978</v>
      </c>
      <c r="AY14" s="21">
        <f>D8L807C23*D8L609C1</f>
        <v>1.7537032221709772</v>
      </c>
      <c r="AZ14" s="16" t="s">
        <v>45979</v>
      </c>
      <c r="BA14" s="21">
        <f>D6L1807C8</f>
        <v>9.9290028100041923E-4</v>
      </c>
      <c r="BB14" s="16" t="s">
        <v>45980</v>
      </c>
      <c r="BC14" s="21">
        <f>D8L807C25*D8L608C1</f>
        <v>1.0718958704199189E-3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2.6741980156037942E-2</v>
      </c>
      <c r="F15" s="16" t="s">
        <v>45982</v>
      </c>
      <c r="G15" s="21">
        <f>D8L808C1*D8L607C1</f>
        <v>2.8579345630902048E-2</v>
      </c>
      <c r="H15" s="16" t="s">
        <v>45983</v>
      </c>
      <c r="I15" s="21">
        <f>D6L828C16</f>
        <v>6.9529148405698682E-2</v>
      </c>
      <c r="J15" s="16" t="s">
        <v>45984</v>
      </c>
      <c r="K15" s="21">
        <f>D8L808C3*D8L607C1</f>
        <v>7.4306298640345367E-2</v>
      </c>
      <c r="L15" s="16" t="s">
        <v>45985</v>
      </c>
      <c r="M15" s="21">
        <f>D6L828C21</f>
        <v>3.0035806341576423</v>
      </c>
      <c r="N15" s="16" t="s">
        <v>45986</v>
      </c>
      <c r="O15" s="21">
        <f>D8L808C5*D8L607C1</f>
        <v>3.2099481254941304</v>
      </c>
      <c r="P15" s="16" t="s">
        <v>45987</v>
      </c>
      <c r="Q15" s="21">
        <f>D6L828C24</f>
        <v>3.0035806341576428</v>
      </c>
      <c r="R15" s="16" t="s">
        <v>45988</v>
      </c>
      <c r="S15" s="21">
        <f>D8L808C7*D8L607C1</f>
        <v>3.2099481254941309</v>
      </c>
      <c r="T15" s="16" t="s">
        <v>45989</v>
      </c>
      <c r="U15" s="21">
        <f>D6L837C13</f>
        <v>2.5050132702877652E-3</v>
      </c>
      <c r="V15" s="16" t="s">
        <v>45990</v>
      </c>
      <c r="W15" s="21">
        <f>D8L808C9*D8L608C1</f>
        <v>2.7043132438869938E-3</v>
      </c>
      <c r="X15" s="16" t="s">
        <v>45991</v>
      </c>
      <c r="Y15" s="21">
        <f>D6L837C16</f>
        <v>6.5130345027481773E-3</v>
      </c>
      <c r="Z15" s="16" t="s">
        <v>45992</v>
      </c>
      <c r="AA15" s="21">
        <f>D8L808C11*D8L608C1</f>
        <v>7.0312144341061703E-3</v>
      </c>
      <c r="AB15" s="16" t="s">
        <v>45993</v>
      </c>
      <c r="AC15" s="21">
        <f>D6L837C21</f>
        <v>10.378925117405073</v>
      </c>
      <c r="AD15" s="16" t="s">
        <v>45994</v>
      </c>
      <c r="AE15" s="21">
        <f>D8L808C13*D8L608C1</f>
        <v>11.204677031146264</v>
      </c>
      <c r="AF15" s="16" t="s">
        <v>45995</v>
      </c>
      <c r="AG15" s="21">
        <f>D6L837C24</f>
        <v>10.378925117405073</v>
      </c>
      <c r="AH15" s="16" t="s">
        <v>45996</v>
      </c>
      <c r="AI15" s="21">
        <f>D8L808C15*D8L608C1</f>
        <v>11.204677031146264</v>
      </c>
      <c r="AJ15" s="16" t="s">
        <v>45997</v>
      </c>
      <c r="AK15" s="21">
        <f>D6L840C13</f>
        <v>9.7678528333512427E-3</v>
      </c>
      <c r="AL15" s="16" t="s">
        <v>45998</v>
      </c>
      <c r="AM15" s="21">
        <f>D8L808C17*D8L609C1</f>
        <v>1.0098463746969738E-2</v>
      </c>
      <c r="AN15" s="16" t="s">
        <v>45999</v>
      </c>
      <c r="AO15" s="21">
        <f>D6L840C16</f>
        <v>2.5396417366713154E-2</v>
      </c>
      <c r="AP15" s="16" t="s">
        <v>46000</v>
      </c>
      <c r="AQ15" s="21">
        <f>D8L808C19*D8L609C1</f>
        <v>2.6256005742121242E-2</v>
      </c>
      <c r="AR15" s="16" t="s">
        <v>46001</v>
      </c>
      <c r="AS15" s="21">
        <f>D6L840C21</f>
        <v>1.5953237100472144</v>
      </c>
      <c r="AT15" s="16" t="s">
        <v>46002</v>
      </c>
      <c r="AU15" s="21">
        <f>D8L808C21*D8L609C1</f>
        <v>1.6493203701417545</v>
      </c>
      <c r="AV15" s="16" t="s">
        <v>46003</v>
      </c>
      <c r="AW15" s="21">
        <f>D6L840C24</f>
        <v>1.5953237100472144</v>
      </c>
      <c r="AX15" s="16" t="s">
        <v>46004</v>
      </c>
      <c r="AY15" s="21">
        <f>D8L808C23*D8L609C1</f>
        <v>1.6493203701417545</v>
      </c>
      <c r="AZ15" s="16" t="s">
        <v>46005</v>
      </c>
      <c r="BA15" s="21">
        <f>D6L1808C8</f>
        <v>8.7520457907035774E-6</v>
      </c>
      <c r="BB15" s="16" t="s">
        <v>46006</v>
      </c>
      <c r="BC15" s="21">
        <f>D8L808C25*D8L608C1</f>
        <v>9.4483624592480472E-6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8.2103382016958215E-2</v>
      </c>
      <c r="F16" s="16" t="s">
        <v>46008</v>
      </c>
      <c r="G16" s="21">
        <f>D8L809C1*D8L607C1</f>
        <v>8.7744472116020197E-2</v>
      </c>
      <c r="H16" s="16" t="s">
        <v>46009</v>
      </c>
      <c r="I16" s="21">
        <f>D6L928C16</f>
        <v>0.21346879324409213</v>
      </c>
      <c r="J16" s="16" t="s">
        <v>46010</v>
      </c>
      <c r="K16" s="21">
        <f>D8L809C3*D8L607C1</f>
        <v>0.22813562750165334</v>
      </c>
      <c r="L16" s="16" t="s">
        <v>46011</v>
      </c>
      <c r="M16" s="21">
        <f>D6L928C21</f>
        <v>12.394924291615283</v>
      </c>
      <c r="N16" s="16" t="s">
        <v>46012</v>
      </c>
      <c r="O16" s="21">
        <f>D8L809C5*D8L607C1</f>
        <v>13.246544322147178</v>
      </c>
      <c r="P16" s="16" t="s">
        <v>46013</v>
      </c>
      <c r="Q16" s="21">
        <f>D6L928C24</f>
        <v>12.394924291615281</v>
      </c>
      <c r="R16" s="16" t="s">
        <v>46014</v>
      </c>
      <c r="S16" s="21">
        <f>D8L809C7*D8L607C1</f>
        <v>13.246544322147177</v>
      </c>
      <c r="T16" s="16" t="s">
        <v>46015</v>
      </c>
      <c r="U16" s="21">
        <f>D6L937C13</f>
        <v>-2.1699515978634919E-2</v>
      </c>
      <c r="V16" s="16" t="s">
        <v>46016</v>
      </c>
      <c r="W16" s="21">
        <f>D8L809C9*D8L608C1</f>
        <v>-2.3425939152896657E-2</v>
      </c>
      <c r="X16" s="16" t="s">
        <v>46017</v>
      </c>
      <c r="Y16" s="21">
        <f>D6L937C16</f>
        <v>-5.6418741544450604E-2</v>
      </c>
      <c r="Z16" s="16" t="s">
        <v>46018</v>
      </c>
      <c r="AA16" s="21">
        <f>D8L809C11*D8L608C1</f>
        <v>-6.0907441797531103E-2</v>
      </c>
      <c r="AB16" s="16" t="s">
        <v>46019</v>
      </c>
      <c r="AC16" s="21">
        <f>D6L937C21</f>
        <v>11.439670994752079</v>
      </c>
      <c r="AD16" s="16" t="s">
        <v>46020</v>
      </c>
      <c r="AE16" s="21">
        <f>D8L809C13*D8L608C1</f>
        <v>12.349816323832927</v>
      </c>
      <c r="AF16" s="16" t="s">
        <v>46021</v>
      </c>
      <c r="AG16" s="21">
        <f>D6L937C24</f>
        <v>11.439670994752081</v>
      </c>
      <c r="AH16" s="16" t="s">
        <v>46022</v>
      </c>
      <c r="AI16" s="21">
        <f>D8L809C15*D8L608C1</f>
        <v>12.349816323832929</v>
      </c>
      <c r="AJ16" s="16" t="s">
        <v>46023</v>
      </c>
      <c r="AK16" s="21">
        <f>D6L940C13</f>
        <v>4.2500559661294075E-2</v>
      </c>
      <c r="AL16" s="16" t="s">
        <v>46024</v>
      </c>
      <c r="AM16" s="21">
        <f>D8L809C17*D8L609C1</f>
        <v>4.3939069137086111E-2</v>
      </c>
      <c r="AN16" s="16" t="s">
        <v>46025</v>
      </c>
      <c r="AO16" s="21">
        <f>D6L940C16</f>
        <v>0.11050145511936413</v>
      </c>
      <c r="AP16" s="16" t="s">
        <v>46026</v>
      </c>
      <c r="AQ16" s="21">
        <f>D8L809C19*D8L609C1</f>
        <v>0.11424157975642341</v>
      </c>
      <c r="AR16" s="16" t="s">
        <v>46027</v>
      </c>
      <c r="AS16" s="21">
        <f>D6L940C21</f>
        <v>9.3806353142158692</v>
      </c>
      <c r="AT16" s="16" t="s">
        <v>46028</v>
      </c>
      <c r="AU16" s="21">
        <f>D8L809C21*D8L609C1</f>
        <v>9.6981401399402749</v>
      </c>
      <c r="AV16" s="16" t="s">
        <v>46029</v>
      </c>
      <c r="AW16" s="21">
        <f>D6L940C24</f>
        <v>9.3806353142158709</v>
      </c>
      <c r="AX16" s="16" t="s">
        <v>46030</v>
      </c>
      <c r="AY16" s="21">
        <f>D8L809C23*D8L609C1</f>
        <v>9.6981401399402767</v>
      </c>
      <c r="AZ16" s="16" t="s">
        <v>46031</v>
      </c>
      <c r="BA16" s="21">
        <f>D6L1809C8</f>
        <v>3.2218441030184653E-4</v>
      </c>
      <c r="BB16" s="16" t="s">
        <v>46032</v>
      </c>
      <c r="BC16" s="21">
        <f>D8L809C25*D8L608C1</f>
        <v>3.4781754575420473E-4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4.1774102574317261E-2</v>
      </c>
      <c r="F17" s="16" t="s">
        <v>46034</v>
      </c>
      <c r="G17" s="21">
        <f>D8L810C1*D8L607C1</f>
        <v>4.4644282469957948E-2</v>
      </c>
      <c r="H17" s="16" t="s">
        <v>46035</v>
      </c>
      <c r="I17" s="21">
        <f>D6L1028C16</f>
        <v>0.10861266669322509</v>
      </c>
      <c r="J17" s="16" t="s">
        <v>46036</v>
      </c>
      <c r="K17" s="21">
        <f>D8L810C3*D8L607C1</f>
        <v>0.11607513442189089</v>
      </c>
      <c r="L17" s="16" t="s">
        <v>46037</v>
      </c>
      <c r="M17" s="21">
        <f>D6L1028C21</f>
        <v>6.0358211257900996</v>
      </c>
      <c r="N17" s="16" t="s">
        <v>46038</v>
      </c>
      <c r="O17" s="21">
        <f>D8L810C5*D8L607C1</f>
        <v>6.4505252458392714</v>
      </c>
      <c r="P17" s="16" t="s">
        <v>46039</v>
      </c>
      <c r="Q17" s="21">
        <f>D6L1028C24</f>
        <v>6.0358211257900987</v>
      </c>
      <c r="R17" s="16" t="s">
        <v>46040</v>
      </c>
      <c r="S17" s="21">
        <f>D8L810C7*D8L607C1</f>
        <v>6.4505252458392706</v>
      </c>
      <c r="T17" s="16" t="s">
        <v>46041</v>
      </c>
      <c r="U17" s="21">
        <f>D6L1037C13</f>
        <v>1.3664755670231038E-2</v>
      </c>
      <c r="V17" s="16" t="s">
        <v>46042</v>
      </c>
      <c r="W17" s="21">
        <f>D8L810C9*D8L608C1</f>
        <v>1.4751929728995247E-2</v>
      </c>
      <c r="X17" s="16" t="s">
        <v>46043</v>
      </c>
      <c r="Y17" s="21">
        <f>D6L1037C16</f>
        <v>3.552836474260071E-2</v>
      </c>
      <c r="Z17" s="16" t="s">
        <v>46044</v>
      </c>
      <c r="AA17" s="21">
        <f>D8L810C11*D8L608C1</f>
        <v>3.8355017295387657E-2</v>
      </c>
      <c r="AB17" s="16" t="s">
        <v>46045</v>
      </c>
      <c r="AC17" s="21">
        <f>D6L1037C21</f>
        <v>16.024500940571755</v>
      </c>
      <c r="AD17" s="16" t="s">
        <v>46046</v>
      </c>
      <c r="AE17" s="21">
        <f>D8L810C13*D8L608C1</f>
        <v>17.299417386036289</v>
      </c>
      <c r="AF17" s="16" t="s">
        <v>46047</v>
      </c>
      <c r="AG17" s="21">
        <f>D6L1037C24</f>
        <v>16.024500940571752</v>
      </c>
      <c r="AH17" s="16" t="s">
        <v>46048</v>
      </c>
      <c r="AI17" s="21">
        <f>D8L810C15*D8L608C1</f>
        <v>17.299417386036286</v>
      </c>
      <c r="AJ17" s="16" t="s">
        <v>46049</v>
      </c>
      <c r="AK17" s="21">
        <f>D6L1040C13</f>
        <v>3.1327632549742836E-2</v>
      </c>
      <c r="AL17" s="16" t="s">
        <v>46050</v>
      </c>
      <c r="AM17" s="21">
        <f>D8L810C17*D8L609C1</f>
        <v>3.2387973793154216E-2</v>
      </c>
      <c r="AN17" s="16" t="s">
        <v>46051</v>
      </c>
      <c r="AO17" s="21">
        <f>D6L1040C16</f>
        <v>8.1451844629331541E-2</v>
      </c>
      <c r="AP17" s="16" t="s">
        <v>46052</v>
      </c>
      <c r="AQ17" s="21">
        <f>D8L810C19*D8L609C1</f>
        <v>8.4208731862201125E-2</v>
      </c>
      <c r="AR17" s="16" t="s">
        <v>46053</v>
      </c>
      <c r="AS17" s="21">
        <f>D6L1040C21</f>
        <v>6.5277978737648219</v>
      </c>
      <c r="AT17" s="16" t="s">
        <v>46054</v>
      </c>
      <c r="AU17" s="21">
        <f>D8L810C21*D8L609C1</f>
        <v>6.7487431783043688</v>
      </c>
      <c r="AV17" s="16" t="s">
        <v>46055</v>
      </c>
      <c r="AW17" s="21">
        <f>D6L1040C24</f>
        <v>6.5277978737648201</v>
      </c>
      <c r="AX17" s="16" t="s">
        <v>46056</v>
      </c>
      <c r="AY17" s="21">
        <f>D8L810C23*D8L609C1</f>
        <v>6.748743178304367</v>
      </c>
      <c r="AZ17" s="16" t="s">
        <v>46057</v>
      </c>
      <c r="BA17" s="21">
        <f>D6L1810C8</f>
        <v>5.0009617234083479E-3</v>
      </c>
      <c r="BB17" s="16" t="s">
        <v>46058</v>
      </c>
      <c r="BC17" s="21">
        <f>D8L810C25*D8L608C1</f>
        <v>5.3988404697079793E-3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6.3343764842422896E-3</v>
      </c>
      <c r="F18" s="16" t="s">
        <v>46060</v>
      </c>
      <c r="G18" s="21">
        <f>D8L811C1*D8L607C1</f>
        <v>6.7695934946890666E-3</v>
      </c>
      <c r="H18" s="16" t="s">
        <v>46061</v>
      </c>
      <c r="I18" s="21">
        <f>D6L1128C16</f>
        <v>1.6469378859029989E-2</v>
      </c>
      <c r="J18" s="16" t="s">
        <v>46062</v>
      </c>
      <c r="K18" s="21">
        <f>D8L811C3*D8L607C1</f>
        <v>1.7600943086191614E-2</v>
      </c>
      <c r="L18" s="16" t="s">
        <v>46063</v>
      </c>
      <c r="M18" s="21">
        <f>D6L1128C21</f>
        <v>0.96942824130769278</v>
      </c>
      <c r="N18" s="16" t="s">
        <v>46064</v>
      </c>
      <c r="O18" s="21">
        <f>D8L811C5*D8L607C1</f>
        <v>1.03603490134348</v>
      </c>
      <c r="P18" s="16" t="s">
        <v>46065</v>
      </c>
      <c r="Q18" s="21">
        <f>D6L1128C24</f>
        <v>0.9694282413076929</v>
      </c>
      <c r="R18" s="16" t="s">
        <v>46066</v>
      </c>
      <c r="S18" s="21">
        <f>D8L811C7*D8L607C1</f>
        <v>1.03603490134348</v>
      </c>
      <c r="T18" s="16" t="s">
        <v>46067</v>
      </c>
      <c r="U18" s="21">
        <f>D6L1137C13</f>
        <v>1.9319618091388088E-2</v>
      </c>
      <c r="V18" s="16" t="s">
        <v>46068</v>
      </c>
      <c r="W18" s="21">
        <f>D8L811C9*D8L608C1</f>
        <v>2.0856695527755723E-2</v>
      </c>
      <c r="X18" s="16" t="s">
        <v>46069</v>
      </c>
      <c r="Y18" s="21">
        <f>D6L1137C16</f>
        <v>5.0231007037608986E-2</v>
      </c>
      <c r="Z18" s="16" t="s">
        <v>46070</v>
      </c>
      <c r="AA18" s="21">
        <f>D8L811C11*D8L608C1</f>
        <v>5.4227408372164831E-2</v>
      </c>
      <c r="AB18" s="16" t="s">
        <v>46071</v>
      </c>
      <c r="AC18" s="21">
        <f>D6L1137C21</f>
        <v>14.260226452949208</v>
      </c>
      <c r="AD18" s="16" t="s">
        <v>46072</v>
      </c>
      <c r="AE18" s="21">
        <f>D8L811C13*D8L608C1</f>
        <v>15.394776432904131</v>
      </c>
      <c r="AF18" s="16" t="s">
        <v>46073</v>
      </c>
      <c r="AG18" s="21">
        <f>D6L1137C24</f>
        <v>14.260226452949208</v>
      </c>
      <c r="AH18" s="16" t="s">
        <v>46074</v>
      </c>
      <c r="AI18" s="21">
        <f>D8L811C15*D8L608C1</f>
        <v>15.394776432904131</v>
      </c>
      <c r="AJ18" s="16" t="s">
        <v>46075</v>
      </c>
      <c r="AK18" s="21">
        <f>D6L1140C13</f>
        <v>1.0457527217797401E-2</v>
      </c>
      <c r="AL18" s="16" t="s">
        <v>46076</v>
      </c>
      <c r="AM18" s="21">
        <f>D8L811C17*D8L609C1</f>
        <v>1.0811481427248783E-2</v>
      </c>
      <c r="AN18" s="16" t="s">
        <v>46077</v>
      </c>
      <c r="AO18" s="21">
        <f>D6L1140C16</f>
        <v>2.7189570766273218E-2</v>
      </c>
      <c r="AP18" s="16" t="s">
        <v>46078</v>
      </c>
      <c r="AQ18" s="21">
        <f>D8L811C19*D8L609C1</f>
        <v>2.810985171084681E-2</v>
      </c>
      <c r="AR18" s="16" t="s">
        <v>46079</v>
      </c>
      <c r="AS18" s="21">
        <f>D6L1140C21</f>
        <v>2.0132646683193904</v>
      </c>
      <c r="AT18" s="16" t="s">
        <v>46080</v>
      </c>
      <c r="AU18" s="21">
        <f>D8L811C21*D8L609C1</f>
        <v>2.0814073075160282</v>
      </c>
      <c r="AV18" s="16" t="s">
        <v>46081</v>
      </c>
      <c r="AW18" s="21">
        <f>D6L1140C24</f>
        <v>2.01326466831939</v>
      </c>
      <c r="AX18" s="16" t="s">
        <v>46082</v>
      </c>
      <c r="AY18" s="21">
        <f>D8L811C23*D8L609C1</f>
        <v>2.0814073075160278</v>
      </c>
      <c r="AZ18" s="16" t="s">
        <v>46083</v>
      </c>
      <c r="BA18" s="21">
        <f>D6L1811C8</f>
        <v>0.13736945038787957</v>
      </c>
      <c r="BB18" s="16" t="s">
        <v>46084</v>
      </c>
      <c r="BC18" s="21">
        <f>D8L811C25*D8L608C1</f>
        <v>0.14829862515927705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3.6669003468560481E-2</v>
      </c>
      <c r="F19" s="16" t="s">
        <v>46086</v>
      </c>
      <c r="G19" s="21">
        <f>D8L812C1*D8L607C1</f>
        <v>3.9188426509699531E-2</v>
      </c>
      <c r="H19" s="16" t="s">
        <v>46087</v>
      </c>
      <c r="I19" s="21">
        <f>D6L1228C16</f>
        <v>9.5339409018257174E-2</v>
      </c>
      <c r="J19" s="16" t="s">
        <v>46088</v>
      </c>
      <c r="K19" s="21">
        <f>D8L812C3*D8L607C1</f>
        <v>0.10188990892521869</v>
      </c>
      <c r="L19" s="16" t="s">
        <v>46089</v>
      </c>
      <c r="M19" s="21">
        <f>D6L1228C21</f>
        <v>2.0927841276687311</v>
      </c>
      <c r="N19" s="16" t="s">
        <v>46090</v>
      </c>
      <c r="O19" s="21">
        <f>D8L812C5*D8L607C1</f>
        <v>2.2365733788792079</v>
      </c>
      <c r="P19" s="16" t="s">
        <v>46091</v>
      </c>
      <c r="Q19" s="21">
        <f>D6L1228C24</f>
        <v>2.0927841276687311</v>
      </c>
      <c r="R19" s="16" t="s">
        <v>46092</v>
      </c>
      <c r="S19" s="21">
        <f>D8L812C7*D8L607C1</f>
        <v>2.2365733788792079</v>
      </c>
      <c r="T19" s="16" t="s">
        <v>46093</v>
      </c>
      <c r="U19" s="21">
        <f>D6L1237C13</f>
        <v>1.9452919376368109E-2</v>
      </c>
      <c r="V19" s="16" t="s">
        <v>46094</v>
      </c>
      <c r="W19" s="21">
        <f>D8L812C9*D8L608C1</f>
        <v>2.1000602322451951E-2</v>
      </c>
      <c r="X19" s="16" t="s">
        <v>46095</v>
      </c>
      <c r="Y19" s="21">
        <f>D6L1237C16</f>
        <v>5.0577590378557094E-2</v>
      </c>
      <c r="Z19" s="16" t="s">
        <v>46096</v>
      </c>
      <c r="AA19" s="21">
        <f>D8L812C11*D8L608C1</f>
        <v>5.4601566038375085E-2</v>
      </c>
      <c r="AB19" s="16" t="s">
        <v>46097</v>
      </c>
      <c r="AC19" s="21">
        <f>D6L1237C21</f>
        <v>7.2542037807640751</v>
      </c>
      <c r="AD19" s="16" t="s">
        <v>46098</v>
      </c>
      <c r="AE19" s="21">
        <f>D8L812C13*D8L608C1</f>
        <v>7.8313514706138863</v>
      </c>
      <c r="AF19" s="16" t="s">
        <v>46099</v>
      </c>
      <c r="AG19" s="21">
        <f>D6L1237C24</f>
        <v>7.2542037807640742</v>
      </c>
      <c r="AH19" s="16" t="s">
        <v>46100</v>
      </c>
      <c r="AI19" s="21">
        <f>D8L812C15*D8L608C1</f>
        <v>7.8313514706138854</v>
      </c>
      <c r="AJ19" s="16" t="s">
        <v>46101</v>
      </c>
      <c r="AK19" s="21">
        <f>D6L1240C13</f>
        <v>2.4719890819833477E-2</v>
      </c>
      <c r="AL19" s="16" t="s">
        <v>46102</v>
      </c>
      <c r="AM19" s="21">
        <f>D8L812C17*D8L609C1</f>
        <v>2.5556580912111479E-2</v>
      </c>
      <c r="AN19" s="16" t="s">
        <v>46103</v>
      </c>
      <c r="AO19" s="21">
        <f>D6L1240C16</f>
        <v>6.4271716131567E-2</v>
      </c>
      <c r="AP19" s="16" t="s">
        <v>46104</v>
      </c>
      <c r="AQ19" s="21">
        <f>D8L812C19*D8L609C1</f>
        <v>6.6447110371489815E-2</v>
      </c>
      <c r="AR19" s="16" t="s">
        <v>46105</v>
      </c>
      <c r="AS19" s="21">
        <f>D6L1240C21</f>
        <v>2.5485845515699239</v>
      </c>
      <c r="AT19" s="16" t="s">
        <v>46106</v>
      </c>
      <c r="AU19" s="21">
        <f>D8L812C21*D8L609C1</f>
        <v>2.6348460751006213</v>
      </c>
      <c r="AV19" s="16" t="s">
        <v>46107</v>
      </c>
      <c r="AW19" s="21">
        <f>D6L1240C24</f>
        <v>2.5485845515699235</v>
      </c>
      <c r="AX19" s="16" t="s">
        <v>46108</v>
      </c>
      <c r="AY19" s="21">
        <f>D8L812C23*D8L609C1</f>
        <v>2.6348460751006209</v>
      </c>
      <c r="AZ19" s="16" t="s">
        <v>46109</v>
      </c>
      <c r="BA19" s="21">
        <f>D6L1812C8</f>
        <v>0.12362161291889869</v>
      </c>
      <c r="BB19" s="16" t="s">
        <v>46110</v>
      </c>
      <c r="BC19" s="21">
        <f>D8L812C25*D8L608C1</f>
        <v>0.13345700360654972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1.0417192541701101</v>
      </c>
      <c r="F20" s="16" t="s">
        <v>46112</v>
      </c>
      <c r="G20" s="21">
        <f>D8L813C1*D8L607C1</f>
        <v>1.1132928243001139</v>
      </c>
      <c r="H20" s="16" t="s">
        <v>46113</v>
      </c>
      <c r="I20" s="21">
        <f>D6L1328C16</f>
        <v>2.708470060842282</v>
      </c>
      <c r="J20" s="16" t="s">
        <v>46114</v>
      </c>
      <c r="K20" s="21">
        <f>D8L813C3*D8L607C1</f>
        <v>2.8945613431802912</v>
      </c>
      <c r="L20" s="16" t="s">
        <v>46115</v>
      </c>
      <c r="M20" s="21">
        <f>D6L1328C21</f>
        <v>103.32348960202175</v>
      </c>
      <c r="N20" s="16" t="s">
        <v>46116</v>
      </c>
      <c r="O20" s="21">
        <f>D8L813C5*D8L607C1</f>
        <v>110.42255300082439</v>
      </c>
      <c r="P20" s="16" t="s">
        <v>46117</v>
      </c>
      <c r="Q20" s="21">
        <f>D6L1328C24</f>
        <v>103.32348960202175</v>
      </c>
      <c r="R20" s="16" t="s">
        <v>46118</v>
      </c>
      <c r="S20" s="21">
        <f>D8L813C7*D8L607C1</f>
        <v>110.42255300082439</v>
      </c>
      <c r="T20" s="16" t="s">
        <v>46119</v>
      </c>
      <c r="U20" s="21">
        <f>D6L1337C13</f>
        <v>-1.5478891414532826E-2</v>
      </c>
      <c r="V20" s="16" t="s">
        <v>46120</v>
      </c>
      <c r="W20" s="21">
        <f>D8L813C9*D8L608C1</f>
        <v>-1.6710398922637697E-2</v>
      </c>
      <c r="X20" s="16" t="s">
        <v>46121</v>
      </c>
      <c r="Y20" s="21">
        <f>D6L1337C16</f>
        <v>-4.0245117677785477E-2</v>
      </c>
      <c r="Z20" s="16" t="s">
        <v>46122</v>
      </c>
      <c r="AA20" s="21">
        <f>D8L813C11*D8L608C1</f>
        <v>-4.3447037198858153E-2</v>
      </c>
      <c r="AB20" s="16" t="s">
        <v>46123</v>
      </c>
      <c r="AC20" s="21">
        <f>D6L1337C21</f>
        <v>1.8943231171902486</v>
      </c>
      <c r="AD20" s="16" t="s">
        <v>46124</v>
      </c>
      <c r="AE20" s="21">
        <f>D8L813C13*D8L608C1</f>
        <v>2.0450363097000253</v>
      </c>
      <c r="AF20" s="16" t="s">
        <v>46125</v>
      </c>
      <c r="AG20" s="21">
        <f>D6L1337C24</f>
        <v>1.8943231171902468</v>
      </c>
      <c r="AH20" s="16" t="s">
        <v>46126</v>
      </c>
      <c r="AI20" s="21">
        <f>D8L813C15*D8L608C1</f>
        <v>2.045036309700023</v>
      </c>
      <c r="AJ20" s="16" t="s">
        <v>46127</v>
      </c>
      <c r="AK20" s="21">
        <f>D6L1340C13</f>
        <v>5.0297113138089558E-2</v>
      </c>
      <c r="AL20" s="16" t="s">
        <v>46128</v>
      </c>
      <c r="AM20" s="21">
        <f>D8L813C17*D8L609C1</f>
        <v>5.1999511281331394E-2</v>
      </c>
      <c r="AN20" s="16" t="s">
        <v>46129</v>
      </c>
      <c r="AO20" s="21">
        <f>D6L1340C16</f>
        <v>0.13077249415903253</v>
      </c>
      <c r="AP20" s="16" t="s">
        <v>46130</v>
      </c>
      <c r="AQ20" s="21">
        <f>D8L813C19*D8L609C1</f>
        <v>0.13519872933146129</v>
      </c>
      <c r="AR20" s="16" t="s">
        <v>46131</v>
      </c>
      <c r="AS20" s="21">
        <f>D6L1340C21</f>
        <v>6.7500902411201071</v>
      </c>
      <c r="AT20" s="16" t="s">
        <v>46132</v>
      </c>
      <c r="AU20" s="21">
        <f>D8L813C21*D8L609C1</f>
        <v>6.9785594389774168</v>
      </c>
      <c r="AV20" s="16" t="s">
        <v>46133</v>
      </c>
      <c r="AW20" s="21">
        <f>D6L1340C24</f>
        <v>6.7500902411201071</v>
      </c>
      <c r="AX20" s="16" t="s">
        <v>46134</v>
      </c>
      <c r="AY20" s="21">
        <f>D8L813C23*D8L609C1</f>
        <v>6.9785594389774168</v>
      </c>
      <c r="AZ20" s="16" t="s">
        <v>46135</v>
      </c>
      <c r="BA20" s="21">
        <f>D6L1813C8</f>
        <v>0.170316301703163</v>
      </c>
      <c r="BB20" s="16" t="s">
        <v>46136</v>
      </c>
      <c r="BC20" s="21">
        <f>D8L813C25*D8L608C1</f>
        <v>0.18386674266711817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4.2392162888196937E-2</v>
      </c>
      <c r="F21" s="16" t="s">
        <v>46138</v>
      </c>
      <c r="G21" s="21">
        <f>D8L814C1*D8L607C1</f>
        <v>4.530480795191718E-2</v>
      </c>
      <c r="H21" s="16" t="s">
        <v>46139</v>
      </c>
      <c r="I21" s="21">
        <f>D6L1428C16</f>
        <v>0.11021962350931216</v>
      </c>
      <c r="J21" s="16" t="s">
        <v>46140</v>
      </c>
      <c r="K21" s="21">
        <f>D8L814C3*D8L607C1</f>
        <v>0.1177925006749848</v>
      </c>
      <c r="L21" s="16" t="s">
        <v>46141</v>
      </c>
      <c r="M21" s="21">
        <f>D6L1428C21</f>
        <v>4.4322524190025536</v>
      </c>
      <c r="N21" s="16" t="s">
        <v>46142</v>
      </c>
      <c r="O21" s="21">
        <f>D8L814C5*D8L607C1</f>
        <v>4.7367798894082744</v>
      </c>
      <c r="P21" s="16" t="s">
        <v>46143</v>
      </c>
      <c r="Q21" s="21">
        <f>D6L1428C24</f>
        <v>4.4322524190025536</v>
      </c>
      <c r="R21" s="16" t="s">
        <v>46144</v>
      </c>
      <c r="S21" s="21">
        <f>D8L814C7*D8L607C1</f>
        <v>4.7367798894082744</v>
      </c>
      <c r="T21" s="16" t="s">
        <v>46145</v>
      </c>
      <c r="U21" s="21">
        <f>D6L1437C13</f>
        <v>3.4187347113198666E-2</v>
      </c>
      <c r="V21" s="16" t="s">
        <v>46146</v>
      </c>
      <c r="W21" s="21">
        <f>D8L814C9*D8L608C1</f>
        <v>3.6907307704986445E-2</v>
      </c>
      <c r="X21" s="16" t="s">
        <v>46147</v>
      </c>
      <c r="Y21" s="21">
        <f>D6L1437C16</f>
        <v>8.8887102494316458E-2</v>
      </c>
      <c r="Z21" s="16" t="s">
        <v>46148</v>
      </c>
      <c r="AA21" s="21">
        <f>D8L814C11*D8L608C1</f>
        <v>9.5959000032964689E-2</v>
      </c>
      <c r="AB21" s="16" t="s">
        <v>46149</v>
      </c>
      <c r="AC21" s="21">
        <f>D6L1437C21</f>
        <v>12.636505832465936</v>
      </c>
      <c r="AD21" s="16" t="s">
        <v>46150</v>
      </c>
      <c r="AE21" s="21">
        <f>D8L814C13*D8L608C1</f>
        <v>13.641871875300371</v>
      </c>
      <c r="AF21" s="16" t="s">
        <v>46151</v>
      </c>
      <c r="AG21" s="21">
        <f>D6L1437C24</f>
        <v>12.636505832465936</v>
      </c>
      <c r="AH21" s="16" t="s">
        <v>46152</v>
      </c>
      <c r="AI21" s="21">
        <f>D8L814C15*D8L608C1</f>
        <v>13.641871875300371</v>
      </c>
      <c r="AJ21" s="16" t="s">
        <v>46153</v>
      </c>
      <c r="AK21" s="21">
        <f>D6L1440C13</f>
        <v>1.1546097356586642E-2</v>
      </c>
      <c r="AL21" s="16" t="s">
        <v>46154</v>
      </c>
      <c r="AM21" s="21">
        <f>D8L814C17*D8L609C1</f>
        <v>1.1936896221077678E-2</v>
      </c>
      <c r="AN21" s="16" t="s">
        <v>46155</v>
      </c>
      <c r="AO21" s="21">
        <f>D6L1440C16</f>
        <v>3.0019853127125278E-2</v>
      </c>
      <c r="AP21" s="16" t="s">
        <v>46156</v>
      </c>
      <c r="AQ21" s="21">
        <f>D8L814C19*D8L609C1</f>
        <v>3.1035930174801971E-2</v>
      </c>
      <c r="AR21" s="16" t="s">
        <v>46157</v>
      </c>
      <c r="AS21" s="21">
        <f>D6L1440C21</f>
        <v>1.8101247116364374</v>
      </c>
      <c r="AT21" s="16" t="s">
        <v>46158</v>
      </c>
      <c r="AU21" s="21">
        <f>D8L814C21*D8L609C1</f>
        <v>1.8713917060197074</v>
      </c>
      <c r="AV21" s="16" t="s">
        <v>46159</v>
      </c>
      <c r="AW21" s="21">
        <f>D6L1440C24</f>
        <v>1.8101247116364374</v>
      </c>
      <c r="AX21" s="16" t="s">
        <v>46160</v>
      </c>
      <c r="AY21" s="21">
        <f>D8L814C23*D8L609C1</f>
        <v>1.8713917060197074</v>
      </c>
      <c r="AZ21" s="16" t="s">
        <v>46161</v>
      </c>
      <c r="BA21" s="21">
        <f>D6L1814C8</f>
        <v>0.21522469805724004</v>
      </c>
      <c r="BB21" s="16" t="s">
        <v>46162</v>
      </c>
      <c r="BC21" s="21">
        <f>D8L814C25*D8L608C1</f>
        <v>0.23234807107465419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5.1442309779973399E-3</v>
      </c>
      <c r="BB22" s="16" t="s">
        <v>46164</v>
      </c>
      <c r="BC22" s="21">
        <f>D8L815C25*D8L608C1</f>
        <v>5.553508290123286E-3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1.8494855067590287E-4</v>
      </c>
      <c r="BB23" s="16" t="s">
        <v>46166</v>
      </c>
      <c r="BC23" s="21">
        <f>D8L816C25*D8L608C1</f>
        <v>1.9966313989749557E-4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0.2484969745769742</v>
      </c>
      <c r="F24" s="16" t="s">
        <v>46168</v>
      </c>
      <c r="G24" s="21">
        <f>D8L817C1*D8L607C1</f>
        <v>0.2655704956487796</v>
      </c>
      <c r="H24" s="16" t="s">
        <v>46169</v>
      </c>
      <c r="I24" s="21">
        <f>D6L1528C16</f>
        <v>0.64609213390013231</v>
      </c>
      <c r="J24" s="16" t="s">
        <v>46170</v>
      </c>
      <c r="K24" s="21">
        <f>D8L817C3*D8L607C1</f>
        <v>0.6904832886868264</v>
      </c>
      <c r="L24" s="16" t="s">
        <v>46171</v>
      </c>
      <c r="M24" s="21">
        <f>D6L1528C21</f>
        <v>5.7823710123773475</v>
      </c>
      <c r="N24" s="16" t="s">
        <v>46172</v>
      </c>
      <c r="O24" s="21">
        <f>D8L817C5*D8L607C1</f>
        <v>6.1796612952586001</v>
      </c>
      <c r="P24" s="16" t="s">
        <v>46173</v>
      </c>
      <c r="Q24" s="21">
        <f>D6L1528C24</f>
        <v>5.7823710123773475</v>
      </c>
      <c r="R24" s="16" t="s">
        <v>46174</v>
      </c>
      <c r="S24" s="21">
        <f>D8L817C7*D8L607C1</f>
        <v>6.1796612952586001</v>
      </c>
      <c r="T24" s="16" t="s">
        <v>46175</v>
      </c>
      <c r="U24" s="21">
        <f>D6L1537C13</f>
        <v>9.0913027649613919E-3</v>
      </c>
      <c r="V24" s="16" t="s">
        <v>46176</v>
      </c>
      <c r="W24" s="21">
        <f>D8L817C9*D8L608C1</f>
        <v>9.8146108697648674E-3</v>
      </c>
      <c r="X24" s="16" t="s">
        <v>46177</v>
      </c>
      <c r="Y24" s="21">
        <f>D6L1537C16</f>
        <v>2.3637387188899621E-2</v>
      </c>
      <c r="Z24" s="16" t="s">
        <v>46178</v>
      </c>
      <c r="AA24" s="21">
        <f>D8L817C11*D8L608C1</f>
        <v>2.5517988261388656E-2</v>
      </c>
      <c r="AB24" s="16" t="s">
        <v>46179</v>
      </c>
      <c r="AC24" s="21">
        <f>D6L1537C21</f>
        <v>1.6598147939636141</v>
      </c>
      <c r="AD24" s="16" t="s">
        <v>46180</v>
      </c>
      <c r="AE24" s="21">
        <f>D8L817C13*D8L608C1</f>
        <v>1.7918703996325438</v>
      </c>
      <c r="AF24" s="16" t="s">
        <v>46181</v>
      </c>
      <c r="AG24" s="21">
        <f>D6L1537C24</f>
        <v>1.6598147939636139</v>
      </c>
      <c r="AH24" s="16" t="s">
        <v>46182</v>
      </c>
      <c r="AI24" s="21">
        <f>D8L817C15*D8L608C1</f>
        <v>1.7918703996325436</v>
      </c>
      <c r="AJ24" s="16" t="s">
        <v>46183</v>
      </c>
      <c r="AK24" s="21">
        <f>D6L1540C13</f>
        <v>4.2743729401356151E-2</v>
      </c>
      <c r="AL24" s="16" t="s">
        <v>46184</v>
      </c>
      <c r="AM24" s="21">
        <f>D8L817C17*D8L609C1</f>
        <v>4.4190469403477553E-2</v>
      </c>
      <c r="AN24" s="16" t="s">
        <v>46185</v>
      </c>
      <c r="AO24" s="21">
        <f>D6L1540C16</f>
        <v>0.11113369644352601</v>
      </c>
      <c r="AP24" s="16" t="s">
        <v>46186</v>
      </c>
      <c r="AQ24" s="21">
        <f>D8L817C19*D8L609C1</f>
        <v>0.11489522044904166</v>
      </c>
      <c r="AR24" s="16" t="s">
        <v>46187</v>
      </c>
      <c r="AS24" s="21">
        <f>D6L1540C21</f>
        <v>1.2888032726372454</v>
      </c>
      <c r="AT24" s="16" t="s">
        <v>46188</v>
      </c>
      <c r="AU24" s="21">
        <f>D8L817C21*D8L609C1</f>
        <v>1.3324251857342837</v>
      </c>
      <c r="AV24" s="16" t="s">
        <v>46189</v>
      </c>
      <c r="AW24" s="21">
        <f>D6L1540C24</f>
        <v>1.2888032726372454</v>
      </c>
      <c r="AX24" s="16" t="s">
        <v>46190</v>
      </c>
      <c r="AY24" s="21">
        <f>D8L817C23*D8L609C1</f>
        <v>1.3324251857342837</v>
      </c>
      <c r="AZ24" s="16" t="s">
        <v>46191</v>
      </c>
      <c r="BA24" s="21">
        <f>D6L1817C8</f>
        <v>1.045027353064946E-2</v>
      </c>
      <c r="BB24" s="16" t="s">
        <v>46192</v>
      </c>
      <c r="BC24" s="21">
        <f>D8L817C25*D8L608C1</f>
        <v>1.1281701955986264E-2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2.2079608251777672E-2</v>
      </c>
      <c r="V25" s="16" t="s">
        <v>46202</v>
      </c>
      <c r="W25" s="21">
        <f>D8L818C9*D8L608C1</f>
        <v>2.3836271736899686E-2</v>
      </c>
      <c r="X25" s="16" t="s">
        <v>46203</v>
      </c>
      <c r="Y25" s="21">
        <f>D6L1637C16</f>
        <v>5.7406981454621871E-2</v>
      </c>
      <c r="Z25" s="16" t="s">
        <v>46204</v>
      </c>
      <c r="AA25" s="21">
        <f>D8L818C11*D8L608C1</f>
        <v>6.1974306515939104E-2</v>
      </c>
      <c r="AB25" s="16" t="s">
        <v>46205</v>
      </c>
      <c r="AC25" s="21">
        <f>D6L1637C21</f>
        <v>3.9712189094252524</v>
      </c>
      <c r="AD25" s="16" t="s">
        <v>46206</v>
      </c>
      <c r="AE25" s="21">
        <f>D8L818C13*D8L608C1</f>
        <v>4.2871708579409944</v>
      </c>
      <c r="AF25" s="16" t="s">
        <v>46207</v>
      </c>
      <c r="AG25" s="21">
        <f>D6L1637C24</f>
        <v>3.9712189094252524</v>
      </c>
      <c r="AH25" s="16" t="s">
        <v>46208</v>
      </c>
      <c r="AI25" s="21">
        <f>D8L818C15*D8L608C1</f>
        <v>4.2871708579409944</v>
      </c>
      <c r="AJ25" s="16" t="s">
        <v>46209</v>
      </c>
      <c r="AK25" s="21">
        <f>D6L1640C13</f>
        <v>7.6463207623208504E-2</v>
      </c>
      <c r="AL25" s="16" t="s">
        <v>46210</v>
      </c>
      <c r="AM25" s="21">
        <f>D8L818C17*D8L609C1</f>
        <v>7.9051245277112894E-2</v>
      </c>
      <c r="AN25" s="16" t="s">
        <v>46211</v>
      </c>
      <c r="AO25" s="21">
        <f>D6L1640C16</f>
        <v>0.19880433982034207</v>
      </c>
      <c r="AP25" s="16" t="s">
        <v>46212</v>
      </c>
      <c r="AQ25" s="21">
        <f>D8L818C19*D8L609C1</f>
        <v>0.20553323772049348</v>
      </c>
      <c r="AR25" s="16" t="s">
        <v>46213</v>
      </c>
      <c r="AS25" s="21">
        <f>D6L1640C21</f>
        <v>7.9531809936417996</v>
      </c>
      <c r="AT25" s="16" t="s">
        <v>46214</v>
      </c>
      <c r="AU25" s="21">
        <f>D8L818C21*D8L609C1</f>
        <v>8.222371006978543</v>
      </c>
      <c r="AV25" s="16" t="s">
        <v>46215</v>
      </c>
      <c r="AW25" s="21">
        <f>D6L1640C24</f>
        <v>7.9531809936417996</v>
      </c>
      <c r="AX25" s="16" t="s">
        <v>46216</v>
      </c>
      <c r="AY25" s="21">
        <f>D8L818C23*D8L609C1</f>
        <v>8.222371006978543</v>
      </c>
      <c r="AZ25" s="16" t="s">
        <v>46217</v>
      </c>
      <c r="BA25" s="21">
        <f>D6L1818C8</f>
        <v>2.0431804909463488E-2</v>
      </c>
      <c r="BB25" s="16" t="s">
        <v>46218</v>
      </c>
      <c r="BC25" s="21">
        <f>D8L818C25*D8L608C1</f>
        <v>2.2057368425369685E-2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9.4629947947235849E-5</v>
      </c>
      <c r="F26" s="16" t="s">
        <v>46220</v>
      </c>
      <c r="G26" s="21">
        <f>D8L819C1*D8L607C1</f>
        <v>1.0113170279979046E-4</v>
      </c>
      <c r="H26" s="16" t="s">
        <v>46221</v>
      </c>
      <c r="I26" s="21">
        <f>D6L1728C16</f>
        <v>2.4603786466281379E-4</v>
      </c>
      <c r="J26" s="16" t="s">
        <v>46222</v>
      </c>
      <c r="K26" s="21">
        <f>D8L819C3*D8L607C1</f>
        <v>2.629424272794558E-4</v>
      </c>
      <c r="L26" s="16" t="s">
        <v>46223</v>
      </c>
      <c r="M26" s="21">
        <f>D6L1728C21</f>
        <v>1.103428814981041E-2</v>
      </c>
      <c r="N26" s="16" t="s">
        <v>46224</v>
      </c>
      <c r="O26" s="21">
        <f>D8L819C5*D8L607C1</f>
        <v>1.1792422736997524E-2</v>
      </c>
      <c r="P26" s="16" t="s">
        <v>46225</v>
      </c>
      <c r="Q26" s="21">
        <f>D6L1728C24</f>
        <v>1.103428814981041E-2</v>
      </c>
      <c r="R26" s="16" t="s">
        <v>46226</v>
      </c>
      <c r="S26" s="21">
        <f>D8L819C7*D8L607C1</f>
        <v>1.1792422736997524E-2</v>
      </c>
      <c r="T26" s="16" t="s">
        <v>46227</v>
      </c>
      <c r="U26" s="21">
        <f>D6L1737C13</f>
        <v>8.348244967409296E-4</v>
      </c>
      <c r="V26" s="16" t="s">
        <v>46228</v>
      </c>
      <c r="W26" s="21">
        <f>D8L819C9*D8L608C1</f>
        <v>9.0124350622639373E-4</v>
      </c>
      <c r="X26" s="16" t="s">
        <v>46229</v>
      </c>
      <c r="Y26" s="21">
        <f>D6L1737C16</f>
        <v>2.1705436915264186E-3</v>
      </c>
      <c r="Z26" s="16" t="s">
        <v>46230</v>
      </c>
      <c r="AA26" s="21">
        <f>D8L819C11*D8L608C1</f>
        <v>2.3432331161886252E-3</v>
      </c>
      <c r="AB26" s="16" t="s">
        <v>46231</v>
      </c>
      <c r="AC26" s="21">
        <f>D6L1737C21</f>
        <v>0.13934985849151998</v>
      </c>
      <c r="AD26" s="16" t="s">
        <v>46232</v>
      </c>
      <c r="AE26" s="21">
        <f>D8L819C13*D8L608C1</f>
        <v>0.15043659541536303</v>
      </c>
      <c r="AF26" s="16" t="s">
        <v>46233</v>
      </c>
      <c r="AG26" s="21">
        <f>D6L1737C24</f>
        <v>0.13934985849152001</v>
      </c>
      <c r="AH26" s="16" t="s">
        <v>46234</v>
      </c>
      <c r="AI26" s="21">
        <f>D8L819C15*D8L608C1</f>
        <v>0.15043659541536306</v>
      </c>
      <c r="AJ26" s="16" t="s">
        <v>46235</v>
      </c>
      <c r="AK26" s="21">
        <f>D6L1740C13</f>
        <v>8.059508300472055E-4</v>
      </c>
      <c r="AL26" s="16" t="s">
        <v>46236</v>
      </c>
      <c r="AM26" s="21">
        <f>D8L819C17*D8L609C1</f>
        <v>8.3322971567329797E-4</v>
      </c>
      <c r="AN26" s="16" t="s">
        <v>46237</v>
      </c>
      <c r="AO26" s="21">
        <f>D6L1740C16</f>
        <v>2.0954721581227381E-3</v>
      </c>
      <c r="AP26" s="16" t="s">
        <v>46238</v>
      </c>
      <c r="AQ26" s="21">
        <f>D8L819C19*D8L609C1</f>
        <v>2.1663972607505787E-3</v>
      </c>
      <c r="AR26" s="16" t="s">
        <v>46239</v>
      </c>
      <c r="AS26" s="21">
        <f>D6L1740C21</f>
        <v>0.1331430226714905</v>
      </c>
      <c r="AT26" s="16" t="s">
        <v>46240</v>
      </c>
      <c r="AU26" s="21">
        <f>D8L819C21*D8L609C1</f>
        <v>0.13764949273388263</v>
      </c>
      <c r="AV26" s="16" t="s">
        <v>46241</v>
      </c>
      <c r="AW26" s="21">
        <f>D6L1740C24</f>
        <v>0.13314302267149053</v>
      </c>
      <c r="AX26" s="16" t="s">
        <v>46242</v>
      </c>
      <c r="AY26" s="21">
        <f>D8L819C23*D8L609C1</f>
        <v>0.13764949273388266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4.0116938306629844E-2</v>
      </c>
      <c r="F27" s="16" t="s">
        <v>46244</v>
      </c>
      <c r="G27" s="21">
        <f>D8L820C1*D8L607C1</f>
        <v>4.2873259153918056E-2</v>
      </c>
      <c r="H27" s="16" t="s">
        <v>46245</v>
      </c>
      <c r="I27" s="21">
        <f>D6L1924C4</f>
        <v>0.14339580450889258</v>
      </c>
      <c r="J27" s="16" t="s">
        <v>46246</v>
      </c>
      <c r="K27" s="21">
        <f>D8L820C3*D8L607C1</f>
        <v>0.1532481228079739</v>
      </c>
      <c r="L27" s="16" t="s">
        <v>46247</v>
      </c>
      <c r="M27" s="21">
        <f>D6L1924C7</f>
        <v>4.4150799062378274</v>
      </c>
      <c r="N27" s="16" t="s">
        <v>46248</v>
      </c>
      <c r="O27" s="21">
        <f>D8L820C5*D8L607C1</f>
        <v>4.7184275020835322</v>
      </c>
      <c r="P27" s="16" t="s">
        <v>46249</v>
      </c>
      <c r="Q27" s="21">
        <f>D6L1924C10</f>
        <v>4.6018848318363741</v>
      </c>
      <c r="R27" s="16" t="s">
        <v>46250</v>
      </c>
      <c r="S27" s="21">
        <f>D8L820C7*D8L607C1</f>
        <v>4.9180672633534313</v>
      </c>
      <c r="T27" s="16" t="s">
        <v>46251</v>
      </c>
      <c r="U27" s="21">
        <f>D6L1924C2</f>
        <v>1.4480538459911499E-2</v>
      </c>
      <c r="V27" s="16" t="s">
        <v>46252</v>
      </c>
      <c r="W27" s="21">
        <f>D8L820C9*D8L608C1</f>
        <v>1.5632616561450437E-2</v>
      </c>
      <c r="X27" s="16" t="s">
        <v>46253</v>
      </c>
      <c r="Y27" s="21">
        <f>D6L1924C5</f>
        <v>4.0145534934114747E-2</v>
      </c>
      <c r="Z27" s="16" t="s">
        <v>46254</v>
      </c>
      <c r="AA27" s="21">
        <f>D8L820C11*D8L608C1</f>
        <v>4.3339531607664045E-2</v>
      </c>
      <c r="AB27" s="16" t="s">
        <v>46255</v>
      </c>
      <c r="AC27" s="21">
        <f>D6L1924C8</f>
        <v>10.715738406692749</v>
      </c>
      <c r="AD27" s="16" t="s">
        <v>46256</v>
      </c>
      <c r="AE27" s="21">
        <f>D8L820C13*D8L608C1</f>
        <v>11.568287336026273</v>
      </c>
      <c r="AF27" s="16" t="s">
        <v>46257</v>
      </c>
      <c r="AG27" s="21">
        <f>D6L1924C11</f>
        <v>10.276188474744659</v>
      </c>
      <c r="AH27" s="16" t="s">
        <v>46258</v>
      </c>
      <c r="AI27" s="21">
        <f>D8L820C15*D8L608C1</f>
        <v>11.093766615351489</v>
      </c>
      <c r="AJ27" s="16" t="s">
        <v>46259</v>
      </c>
      <c r="AK27" s="21">
        <f>D6L1924C3</f>
        <v>1.9290806313382369E-2</v>
      </c>
      <c r="AL27" s="16" t="s">
        <v>46260</v>
      </c>
      <c r="AM27" s="21">
        <f>D8L820C17*D8L609C1</f>
        <v>1.994373907235358E-2</v>
      </c>
      <c r="AN27" s="16" t="s">
        <v>46261</v>
      </c>
      <c r="AO27" s="21">
        <f>D6L1924C6</f>
        <v>6.1509652795357063E-2</v>
      </c>
      <c r="AP27" s="16" t="s">
        <v>46262</v>
      </c>
      <c r="AQ27" s="21">
        <f>D8L820C19*D8L609C1</f>
        <v>6.3591559930320771E-2</v>
      </c>
      <c r="AR27" s="16" t="s">
        <v>46263</v>
      </c>
      <c r="AS27" s="21">
        <f>D6L1924C9</f>
        <v>3.1316619084498307</v>
      </c>
      <c r="AT27" s="16" t="s">
        <v>46264</v>
      </c>
      <c r="AU27" s="21">
        <f>D8L820C21*D8L609C1</f>
        <v>3.2376587556956977</v>
      </c>
      <c r="AV27" s="16" t="s">
        <v>46265</v>
      </c>
      <c r="AW27" s="21">
        <f>D6L1924C12</f>
        <v>3.2240841465382593</v>
      </c>
      <c r="AX27" s="16" t="s">
        <v>46266</v>
      </c>
      <c r="AY27" s="21">
        <f>D8L820C23*D8L609C1</f>
        <v>3.3332091941260429</v>
      </c>
      <c r="AZ27" s="16" t="s">
        <v>46267</v>
      </c>
      <c r="BA27" s="21">
        <f>D6L1819C5/D6L1819C7</f>
        <v>3.910946919925453E-2</v>
      </c>
      <c r="BB27" s="16" t="s">
        <v>46268</v>
      </c>
      <c r="BC27" s="21">
        <f>D8L820C25*D8L608C1</f>
        <v>4.2221036020613473E-2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2.7570754768982122E-3</v>
      </c>
      <c r="F8" s="16" t="s">
        <v>46298</v>
      </c>
      <c r="G8" s="6">
        <f>D8L703C4</f>
        <v>8.2393377652216677E-4</v>
      </c>
      <c r="H8" s="16" t="s">
        <v>46299</v>
      </c>
      <c r="I8" s="6">
        <f>D8L703C6</f>
        <v>1.6622480090852929E-3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0.4795184156825375</v>
      </c>
      <c r="F10" s="16" t="s">
        <v>46304</v>
      </c>
      <c r="G10" s="6">
        <f>D8L710C4</f>
        <v>1.4454985376694735E-3</v>
      </c>
      <c r="H10" s="16" t="s">
        <v>46305</v>
      </c>
      <c r="I10" s="6">
        <f>D8L710C6</f>
        <v>9.7310462063135666E-4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9.7204337190312291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5.9730186672837204</v>
      </c>
      <c r="F12" s="16" t="s">
        <v>46308</v>
      </c>
      <c r="G12" s="6">
        <f>D8L712C4</f>
        <v>0.81451807266720877</v>
      </c>
      <c r="H12" s="16" t="s">
        <v>46309</v>
      </c>
      <c r="I12" s="6">
        <f>D8L712C6</f>
        <v>0.60981983176035282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2.8022872059443618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12.66971896739086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5.8139541618377653</v>
      </c>
      <c r="F18" s="16" t="s">
        <v>46318</v>
      </c>
      <c r="G18" s="6">
        <f>D8L723C4</f>
        <v>0.92933666972719386</v>
      </c>
      <c r="H18" s="16" t="s">
        <v>46319</v>
      </c>
      <c r="I18" s="6">
        <f>D8L723C6</f>
        <v>3.0191228516918645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0.56615102374205273</v>
      </c>
      <c r="F21" s="16" t="s">
        <v>46327</v>
      </c>
      <c r="G21" s="6">
        <f>D8L726C4</f>
        <v>4.5924747863171002E-2</v>
      </c>
      <c r="H21" s="16" t="s">
        <v>46328</v>
      </c>
      <c r="I21" s="6">
        <f>D8L726C6</f>
        <v>0.18001977226572591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0.41162340816030046</v>
      </c>
      <c r="F22" s="16" t="s">
        <v>46330</v>
      </c>
      <c r="G22" s="6">
        <f>D8L727C4</f>
        <v>8.6281943071251331E-3</v>
      </c>
      <c r="H22" s="16" t="s">
        <v>46331</v>
      </c>
      <c r="I22" s="6">
        <f>D8L727C6</f>
        <v>3.0907888149600618E-2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4.2492713885283161E-2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0.75528744323759545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1.6173915555432319E-2</v>
      </c>
      <c r="F25" s="16" t="s">
        <v>46335</v>
      </c>
      <c r="G25" s="6">
        <f>D8L731C4</f>
        <v>5.3861881926702809E-3</v>
      </c>
      <c r="H25" s="16" t="s">
        <v>46336</v>
      </c>
      <c r="I25" s="6">
        <f>D8L731C6</f>
        <v>3.1751593769470892E-4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0.38647170473697462</v>
      </c>
      <c r="F26" s="16" t="s">
        <v>46338</v>
      </c>
      <c r="G26" s="6">
        <f>D8L732C4</f>
        <v>1.3727375958671304</v>
      </c>
      <c r="H26" s="16" t="s">
        <v>46339</v>
      </c>
      <c r="I26" s="6">
        <f>D8L732C6</f>
        <v>2.8679887166162189E-2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51.822044414085205</v>
      </c>
      <c r="F27" s="16" t="s">
        <v>46341</v>
      </c>
      <c r="G27" s="6">
        <f>D8L730C4</f>
        <v>2.732384382163652</v>
      </c>
      <c r="H27" s="16" t="s">
        <v>46342</v>
      </c>
      <c r="I27" s="6">
        <f>D8L730C6</f>
        <v>7.5342370554583598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12.016579383155777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231.33125463499286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273.31145117040563</v>
      </c>
      <c r="N8" s="16" t="s">
        <v>46375</v>
      </c>
      <c r="O8" s="6">
        <f>D8L801C20</f>
        <v>539.27977475103705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762.66206225681606</v>
      </c>
      <c r="Z8" s="16" t="s">
        <v>46381</v>
      </c>
      <c r="AA8" s="6">
        <f>D8L801C24</f>
        <v>1504.2393458433341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2.1059342201475772E-2</v>
      </c>
      <c r="F9" s="16" t="s">
        <v>46384</v>
      </c>
      <c r="G9" s="6">
        <f>D8L802C10</f>
        <v>8.0844393221582378E-2</v>
      </c>
      <c r="H9" s="16" t="s">
        <v>46385</v>
      </c>
      <c r="I9" s="6">
        <f>D8L802C18</f>
        <v>3.0695361691368047E-2</v>
      </c>
      <c r="J9" s="16" t="s">
        <v>46386</v>
      </c>
      <c r="K9" s="6">
        <f>D8L802C4</f>
        <v>5.4754289723836988E-2</v>
      </c>
      <c r="L9" s="16" t="s">
        <v>46387</v>
      </c>
      <c r="M9" s="6">
        <f>D8L802C12</f>
        <v>0.21019542237611377</v>
      </c>
      <c r="N9" s="16" t="s">
        <v>46388</v>
      </c>
      <c r="O9" s="6">
        <f>D8L802C20</f>
        <v>7.9807940397556731E-2</v>
      </c>
      <c r="P9" s="16" t="s">
        <v>46389</v>
      </c>
      <c r="Q9" s="6">
        <f>D8L802C6</f>
        <v>2.850804858860934</v>
      </c>
      <c r="R9" s="16" t="s">
        <v>46390</v>
      </c>
      <c r="S9" s="6">
        <f>D8L802C14</f>
        <v>24.570007481788483</v>
      </c>
      <c r="T9" s="16" t="s">
        <v>46391</v>
      </c>
      <c r="U9" s="6">
        <f>D8L802C22</f>
        <v>6.1252684418391095</v>
      </c>
      <c r="V9" s="16" t="s">
        <v>46392</v>
      </c>
      <c r="W9" s="6">
        <f>D8L802C8</f>
        <v>2.8508048588609345</v>
      </c>
      <c r="X9" s="16" t="s">
        <v>46393</v>
      </c>
      <c r="Y9" s="6">
        <f>D8L802C16</f>
        <v>24.570007481788487</v>
      </c>
      <c r="Z9" s="16" t="s">
        <v>46394</v>
      </c>
      <c r="AA9" s="6">
        <f>D8L802C24</f>
        <v>6.1252684418391112</v>
      </c>
      <c r="AB9" s="16" t="s">
        <v>46395</v>
      </c>
      <c r="AC9" s="6">
        <f>D8L802C26</f>
        <v>0.20125771612203308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3.5943225572449479E-2</v>
      </c>
      <c r="F10" s="16" t="s">
        <v>46397</v>
      </c>
      <c r="G10" s="6">
        <f>D8L803C10</f>
        <v>4.8159214168784478E-2</v>
      </c>
      <c r="H10" s="16" t="s">
        <v>46398</v>
      </c>
      <c r="I10" s="6">
        <f>D8L803C18</f>
        <v>1.6352170156184086E-2</v>
      </c>
      <c r="J10" s="16" t="s">
        <v>46399</v>
      </c>
      <c r="K10" s="6">
        <f>D8L803C4</f>
        <v>9.3452386488368636E-2</v>
      </c>
      <c r="L10" s="16" t="s">
        <v>46400</v>
      </c>
      <c r="M10" s="6">
        <f>D8L803C12</f>
        <v>0.12521395683884001</v>
      </c>
      <c r="N10" s="16" t="s">
        <v>46401</v>
      </c>
      <c r="O10" s="6">
        <f>D8L803C20</f>
        <v>4.2515642406078781E-2</v>
      </c>
      <c r="P10" s="16" t="s">
        <v>46402</v>
      </c>
      <c r="Q10" s="6">
        <f>D8L803C6</f>
        <v>4.4917311598216063</v>
      </c>
      <c r="R10" s="16" t="s">
        <v>46403</v>
      </c>
      <c r="S10" s="6">
        <f>D8L803C14</f>
        <v>15.680446692498352</v>
      </c>
      <c r="T10" s="16" t="s">
        <v>46404</v>
      </c>
      <c r="U10" s="6">
        <f>D8L803C22</f>
        <v>2.9469482068868924</v>
      </c>
      <c r="V10" s="16" t="s">
        <v>46405</v>
      </c>
      <c r="W10" s="6">
        <f>D8L803C8</f>
        <v>4.4917311598216063</v>
      </c>
      <c r="X10" s="16" t="s">
        <v>46406</v>
      </c>
      <c r="Y10" s="6">
        <f>D8L803C16</f>
        <v>15.68044669249835</v>
      </c>
      <c r="Z10" s="16" t="s">
        <v>46407</v>
      </c>
      <c r="AA10" s="6">
        <f>D8L803C24</f>
        <v>2.9469482068868924</v>
      </c>
      <c r="AB10" s="16" t="s">
        <v>46408</v>
      </c>
      <c r="AC10" s="6">
        <f>D8L803C26</f>
        <v>0.26901970834030892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4.5143829895186373E-2</v>
      </c>
      <c r="F11" s="16" t="s">
        <v>46410</v>
      </c>
      <c r="G11" s="6">
        <f>D8L804C10</f>
        <v>5.2002991708783126E-3</v>
      </c>
      <c r="H11" s="16" t="s">
        <v>46411</v>
      </c>
      <c r="I11" s="6">
        <f>D8L804C18</f>
        <v>8.9850516087416638E-3</v>
      </c>
      <c r="J11" s="16" t="s">
        <v>46412</v>
      </c>
      <c r="K11" s="6">
        <f>D8L804C4</f>
        <v>0.1173739577274845</v>
      </c>
      <c r="L11" s="16" t="s">
        <v>46413</v>
      </c>
      <c r="M11" s="6">
        <f>D8L804C12</f>
        <v>1.3520777844283575E-2</v>
      </c>
      <c r="N11" s="16" t="s">
        <v>46414</v>
      </c>
      <c r="O11" s="6">
        <f>D8L804C20</f>
        <v>2.3361134182728258E-2</v>
      </c>
      <c r="P11" s="16" t="s">
        <v>46415</v>
      </c>
      <c r="Q11" s="6">
        <f>D8L804C6</f>
        <v>5.127851185479253</v>
      </c>
      <c r="R11" s="16" t="s">
        <v>46416</v>
      </c>
      <c r="S11" s="6">
        <f>D8L804C14</f>
        <v>3.9578583274743129</v>
      </c>
      <c r="T11" s="16" t="s">
        <v>46417</v>
      </c>
      <c r="U11" s="6">
        <f>D8L804C22</f>
        <v>1.4407649438725918</v>
      </c>
      <c r="V11" s="16" t="s">
        <v>46418</v>
      </c>
      <c r="W11" s="6">
        <f>D8L804C8</f>
        <v>5.127851185479253</v>
      </c>
      <c r="X11" s="16" t="s">
        <v>46419</v>
      </c>
      <c r="Y11" s="6">
        <f>D8L804C16</f>
        <v>3.9578583274743124</v>
      </c>
      <c r="Z11" s="16" t="s">
        <v>46420</v>
      </c>
      <c r="AA11" s="6">
        <f>D8L804C24</f>
        <v>1.4407649438725918</v>
      </c>
      <c r="AB11" s="16" t="s">
        <v>46421</v>
      </c>
      <c r="AC11" s="6">
        <f>D8L804C26</f>
        <v>4.7964270240970636E-3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4.8335799121205933E-2</v>
      </c>
      <c r="F12" s="16" t="s">
        <v>46423</v>
      </c>
      <c r="G12" s="6">
        <f>D8L805C10</f>
        <v>4.337447662473471E-2</v>
      </c>
      <c r="H12" s="16" t="s">
        <v>46424</v>
      </c>
      <c r="I12" s="6">
        <f>D8L805C18</f>
        <v>1.5782263114560432E-2</v>
      </c>
      <c r="J12" s="16" t="s">
        <v>46425</v>
      </c>
      <c r="K12" s="6">
        <f>D8L805C4</f>
        <v>0.12567307771513536</v>
      </c>
      <c r="L12" s="16" t="s">
        <v>46426</v>
      </c>
      <c r="M12" s="6">
        <f>D8L805C12</f>
        <v>0.1127736392243102</v>
      </c>
      <c r="N12" s="16" t="s">
        <v>46427</v>
      </c>
      <c r="O12" s="6">
        <f>D8L805C20</f>
        <v>4.1033884097857E-2</v>
      </c>
      <c r="P12" s="16" t="s">
        <v>46428</v>
      </c>
      <c r="Q12" s="6">
        <f>D8L805C6</f>
        <v>5.3034398255770734</v>
      </c>
      <c r="R12" s="16" t="s">
        <v>46429</v>
      </c>
      <c r="S12" s="6">
        <f>D8L805C14</f>
        <v>24.002620971913462</v>
      </c>
      <c r="T12" s="16" t="s">
        <v>46430</v>
      </c>
      <c r="U12" s="6">
        <f>D8L805C22</f>
        <v>2.5241898527722433</v>
      </c>
      <c r="V12" s="16" t="s">
        <v>46431</v>
      </c>
      <c r="W12" s="6">
        <f>D8L805C8</f>
        <v>5.3034398255770752</v>
      </c>
      <c r="X12" s="16" t="s">
        <v>46432</v>
      </c>
      <c r="Y12" s="6">
        <f>D8L805C16</f>
        <v>24.002620971913466</v>
      </c>
      <c r="Z12" s="16" t="s">
        <v>46433</v>
      </c>
      <c r="AA12" s="6">
        <f>D8L805C24</f>
        <v>2.5241898527722428</v>
      </c>
      <c r="AB12" s="16" t="s">
        <v>46434</v>
      </c>
      <c r="AC12" s="6">
        <f>D8L805C26</f>
        <v>2.2593454569319461E-5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4.6219350794217059E-2</v>
      </c>
      <c r="F13" s="16" t="s">
        <v>46436</v>
      </c>
      <c r="G13" s="6">
        <f>D8L806C10</f>
        <v>3.9535234653240194E-3</v>
      </c>
      <c r="H13" s="16" t="s">
        <v>46437</v>
      </c>
      <c r="I13" s="6">
        <f>D8L806C18</f>
        <v>2.45335986314997E-2</v>
      </c>
      <c r="J13" s="16" t="s">
        <v>46438</v>
      </c>
      <c r="K13" s="6">
        <f>D8L806C4</f>
        <v>0.12017031206496442</v>
      </c>
      <c r="L13" s="16" t="s">
        <v>46439</v>
      </c>
      <c r="M13" s="6">
        <f>D8L806C12</f>
        <v>1.027916100984246E-2</v>
      </c>
      <c r="N13" s="16" t="s">
        <v>46440</v>
      </c>
      <c r="O13" s="6">
        <f>D8L806C20</f>
        <v>6.3787356441899187E-2</v>
      </c>
      <c r="P13" s="16" t="s">
        <v>46441</v>
      </c>
      <c r="Q13" s="6">
        <f>D8L806C6</f>
        <v>5.387719187208873</v>
      </c>
      <c r="R13" s="16" t="s">
        <v>46442</v>
      </c>
      <c r="S13" s="6">
        <f>D8L806C14</f>
        <v>10.790565681248591</v>
      </c>
      <c r="T13" s="16" t="s">
        <v>46443</v>
      </c>
      <c r="U13" s="6">
        <f>D8L806C22</f>
        <v>4.1761840138036899</v>
      </c>
      <c r="V13" s="16" t="s">
        <v>46444</v>
      </c>
      <c r="W13" s="6">
        <f>D8L806C8</f>
        <v>5.3877191872088748</v>
      </c>
      <c r="X13" s="16" t="s">
        <v>46445</v>
      </c>
      <c r="Y13" s="6">
        <f>D8L806C16</f>
        <v>10.790565681248587</v>
      </c>
      <c r="Z13" s="16" t="s">
        <v>46446</v>
      </c>
      <c r="AA13" s="6">
        <f>D8L806C24</f>
        <v>4.1761840138036899</v>
      </c>
      <c r="AB13" s="16" t="s">
        <v>46447</v>
      </c>
      <c r="AC13" s="6">
        <f>D8L806C26</f>
        <v>2.9764836417134604E-2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4.3551605980355117E-2</v>
      </c>
      <c r="F14" s="16" t="s">
        <v>46449</v>
      </c>
      <c r="G14" s="6">
        <f>D8L807C10</f>
        <v>1.4454718693045236E-3</v>
      </c>
      <c r="H14" s="16" t="s">
        <v>46450</v>
      </c>
      <c r="I14" s="6">
        <f>D8L807C18</f>
        <v>1.0995256006574453E-2</v>
      </c>
      <c r="J14" s="16" t="s">
        <v>46451</v>
      </c>
      <c r="K14" s="6">
        <f>D8L807C4</f>
        <v>0.11323417554892314</v>
      </c>
      <c r="L14" s="16" t="s">
        <v>46452</v>
      </c>
      <c r="M14" s="6">
        <f>D8L807C12</f>
        <v>3.758226860191765E-3</v>
      </c>
      <c r="N14" s="16" t="s">
        <v>46453</v>
      </c>
      <c r="O14" s="6">
        <f>D8L807C20</f>
        <v>2.8587665617093593E-2</v>
      </c>
      <c r="P14" s="16" t="s">
        <v>46454</v>
      </c>
      <c r="Q14" s="6">
        <f>D8L807C6</f>
        <v>4.8805187145230899</v>
      </c>
      <c r="R14" s="16" t="s">
        <v>46455</v>
      </c>
      <c r="S14" s="6">
        <f>D8L807C14</f>
        <v>2.1572381413976585</v>
      </c>
      <c r="T14" s="16" t="s">
        <v>46456</v>
      </c>
      <c r="U14" s="6">
        <f>D8L807C22</f>
        <v>1.7537032221709774</v>
      </c>
      <c r="V14" s="16" t="s">
        <v>46457</v>
      </c>
      <c r="W14" s="6">
        <f>D8L807C8</f>
        <v>4.8805187145230899</v>
      </c>
      <c r="X14" s="16" t="s">
        <v>46458</v>
      </c>
      <c r="Y14" s="6">
        <f>D8L807C16</f>
        <v>2.1572381413976589</v>
      </c>
      <c r="Z14" s="16" t="s">
        <v>46459</v>
      </c>
      <c r="AA14" s="6">
        <f>D8L807C24</f>
        <v>1.7537032221709772</v>
      </c>
      <c r="AB14" s="16" t="s">
        <v>46460</v>
      </c>
      <c r="AC14" s="6">
        <f>D8L807C26</f>
        <v>1.0718958704199189E-3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2.8579345630902048E-2</v>
      </c>
      <c r="F15" s="16" t="s">
        <v>46462</v>
      </c>
      <c r="G15" s="6">
        <f>D8L808C10</f>
        <v>2.7043132438869938E-3</v>
      </c>
      <c r="H15" s="16" t="s">
        <v>46463</v>
      </c>
      <c r="I15" s="6">
        <f>D8L808C18</f>
        <v>1.0098463746969738E-2</v>
      </c>
      <c r="J15" s="16" t="s">
        <v>46464</v>
      </c>
      <c r="K15" s="6">
        <f>D8L808C4</f>
        <v>7.4306298640345367E-2</v>
      </c>
      <c r="L15" s="16" t="s">
        <v>46465</v>
      </c>
      <c r="M15" s="6">
        <f>D8L808C12</f>
        <v>7.0312144341061703E-3</v>
      </c>
      <c r="N15" s="16" t="s">
        <v>46466</v>
      </c>
      <c r="O15" s="6">
        <f>D8L808C20</f>
        <v>2.6256005742121242E-2</v>
      </c>
      <c r="P15" s="16" t="s">
        <v>46467</v>
      </c>
      <c r="Q15" s="6">
        <f>D8L808C6</f>
        <v>3.2099481254941304</v>
      </c>
      <c r="R15" s="16" t="s">
        <v>46468</v>
      </c>
      <c r="S15" s="6">
        <f>D8L808C14</f>
        <v>11.204677031146264</v>
      </c>
      <c r="T15" s="16" t="s">
        <v>46469</v>
      </c>
      <c r="U15" s="6">
        <f>D8L808C22</f>
        <v>1.6493203701417545</v>
      </c>
      <c r="V15" s="16" t="s">
        <v>46470</v>
      </c>
      <c r="W15" s="6">
        <f>D8L808C8</f>
        <v>3.2099481254941309</v>
      </c>
      <c r="X15" s="16" t="s">
        <v>46471</v>
      </c>
      <c r="Y15" s="6">
        <f>D8L808C16</f>
        <v>11.204677031146264</v>
      </c>
      <c r="Z15" s="16" t="s">
        <v>46472</v>
      </c>
      <c r="AA15" s="6">
        <f>D8L808C24</f>
        <v>1.6493203701417545</v>
      </c>
      <c r="AB15" s="16" t="s">
        <v>46473</v>
      </c>
      <c r="AC15" s="6">
        <f>D8L808C26</f>
        <v>9.4483624592480472E-6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8.7744472116020197E-2</v>
      </c>
      <c r="F16" s="16" t="s">
        <v>46475</v>
      </c>
      <c r="G16" s="6">
        <f>D8L809C10</f>
        <v>-2.3425939152896657E-2</v>
      </c>
      <c r="H16" s="16" t="s">
        <v>46476</v>
      </c>
      <c r="I16" s="6">
        <f>D8L809C18</f>
        <v>4.3939069137086111E-2</v>
      </c>
      <c r="J16" s="16" t="s">
        <v>46477</v>
      </c>
      <c r="K16" s="6">
        <f>D8L809C4</f>
        <v>0.22813562750165334</v>
      </c>
      <c r="L16" s="16" t="s">
        <v>46478</v>
      </c>
      <c r="M16" s="6">
        <f>D8L809C12</f>
        <v>-6.0907441797531103E-2</v>
      </c>
      <c r="N16" s="16" t="s">
        <v>46479</v>
      </c>
      <c r="O16" s="6">
        <f>D8L809C20</f>
        <v>0.11424157975642341</v>
      </c>
      <c r="P16" s="16" t="s">
        <v>46480</v>
      </c>
      <c r="Q16" s="6">
        <f>D8L809C6</f>
        <v>13.246544322147178</v>
      </c>
      <c r="R16" s="16" t="s">
        <v>46481</v>
      </c>
      <c r="S16" s="6">
        <f>D8L809C14</f>
        <v>12.349816323832927</v>
      </c>
      <c r="T16" s="16" t="s">
        <v>46482</v>
      </c>
      <c r="U16" s="6">
        <f>D8L809C22</f>
        <v>9.6981401399402749</v>
      </c>
      <c r="V16" s="16" t="s">
        <v>46483</v>
      </c>
      <c r="W16" s="6">
        <f>D8L809C8</f>
        <v>13.246544322147177</v>
      </c>
      <c r="X16" s="16" t="s">
        <v>46484</v>
      </c>
      <c r="Y16" s="6">
        <f>D8L809C16</f>
        <v>12.349816323832929</v>
      </c>
      <c r="Z16" s="16" t="s">
        <v>46485</v>
      </c>
      <c r="AA16" s="6">
        <f>D8L809C24</f>
        <v>9.6981401399402767</v>
      </c>
      <c r="AB16" s="16" t="s">
        <v>46486</v>
      </c>
      <c r="AC16" s="6">
        <f>D8L809C26</f>
        <v>3.4781754575420473E-4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4.4644282469957948E-2</v>
      </c>
      <c r="F17" s="16" t="s">
        <v>46488</v>
      </c>
      <c r="G17" s="6">
        <f>D8L810C10</f>
        <v>1.4751929728995247E-2</v>
      </c>
      <c r="H17" s="16" t="s">
        <v>46489</v>
      </c>
      <c r="I17" s="6">
        <f>D8L810C18</f>
        <v>3.2387973793154216E-2</v>
      </c>
      <c r="J17" s="16" t="s">
        <v>46490</v>
      </c>
      <c r="K17" s="6">
        <f>D8L810C4</f>
        <v>0.11607513442189089</v>
      </c>
      <c r="L17" s="16" t="s">
        <v>46491</v>
      </c>
      <c r="M17" s="6">
        <f>D8L810C12</f>
        <v>3.8355017295387657E-2</v>
      </c>
      <c r="N17" s="16" t="s">
        <v>46492</v>
      </c>
      <c r="O17" s="6">
        <f>D8L810C20</f>
        <v>8.4208731862201125E-2</v>
      </c>
      <c r="P17" s="16" t="s">
        <v>46493</v>
      </c>
      <c r="Q17" s="6">
        <f>D8L810C6</f>
        <v>6.4505252458392714</v>
      </c>
      <c r="R17" s="16" t="s">
        <v>46494</v>
      </c>
      <c r="S17" s="6">
        <f>D8L810C14</f>
        <v>17.299417386036289</v>
      </c>
      <c r="T17" s="16" t="s">
        <v>46495</v>
      </c>
      <c r="U17" s="6">
        <f>D8L810C22</f>
        <v>6.7487431783043688</v>
      </c>
      <c r="V17" s="16" t="s">
        <v>46496</v>
      </c>
      <c r="W17" s="6">
        <f>D8L810C8</f>
        <v>6.4505252458392706</v>
      </c>
      <c r="X17" s="16" t="s">
        <v>46497</v>
      </c>
      <c r="Y17" s="6">
        <f>D8L810C16</f>
        <v>17.299417386036286</v>
      </c>
      <c r="Z17" s="16" t="s">
        <v>46498</v>
      </c>
      <c r="AA17" s="6">
        <f>D8L810C24</f>
        <v>6.748743178304367</v>
      </c>
      <c r="AB17" s="16" t="s">
        <v>46499</v>
      </c>
      <c r="AC17" s="6">
        <f>D8L810C26</f>
        <v>5.3988404697079793E-3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6.7695934946890666E-3</v>
      </c>
      <c r="F18" s="16" t="s">
        <v>46501</v>
      </c>
      <c r="G18" s="6">
        <f>D8L811C10</f>
        <v>2.0856695527755723E-2</v>
      </c>
      <c r="H18" s="16" t="s">
        <v>46502</v>
      </c>
      <c r="I18" s="6">
        <f>D8L811C18</f>
        <v>1.0811481427248783E-2</v>
      </c>
      <c r="J18" s="16" t="s">
        <v>46503</v>
      </c>
      <c r="K18" s="6">
        <f>D8L811C4</f>
        <v>1.7600943086191614E-2</v>
      </c>
      <c r="L18" s="16" t="s">
        <v>46504</v>
      </c>
      <c r="M18" s="6">
        <f>D8L811C12</f>
        <v>5.4227408372164831E-2</v>
      </c>
      <c r="N18" s="16" t="s">
        <v>46505</v>
      </c>
      <c r="O18" s="6">
        <f>D8L811C20</f>
        <v>2.810985171084681E-2</v>
      </c>
      <c r="P18" s="16" t="s">
        <v>46506</v>
      </c>
      <c r="Q18" s="6">
        <f>D8L811C6</f>
        <v>1.03603490134348</v>
      </c>
      <c r="R18" s="16" t="s">
        <v>46507</v>
      </c>
      <c r="S18" s="6">
        <f>D8L811C14</f>
        <v>15.394776432904131</v>
      </c>
      <c r="T18" s="16" t="s">
        <v>46508</v>
      </c>
      <c r="U18" s="6">
        <f>D8L811C22</f>
        <v>2.0814073075160282</v>
      </c>
      <c r="V18" s="16" t="s">
        <v>46509</v>
      </c>
      <c r="W18" s="6">
        <f>D8L811C8</f>
        <v>1.03603490134348</v>
      </c>
      <c r="X18" s="16" t="s">
        <v>46510</v>
      </c>
      <c r="Y18" s="6">
        <f>D8L811C16</f>
        <v>15.394776432904131</v>
      </c>
      <c r="Z18" s="16" t="s">
        <v>46511</v>
      </c>
      <c r="AA18" s="6">
        <f>D8L811C24</f>
        <v>2.0814073075160278</v>
      </c>
      <c r="AB18" s="16" t="s">
        <v>46512</v>
      </c>
      <c r="AC18" s="6">
        <f>D8L811C26</f>
        <v>0.14829862515927705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3.9188426509699531E-2</v>
      </c>
      <c r="F19" s="16" t="s">
        <v>46514</v>
      </c>
      <c r="G19" s="6">
        <f>D8L812C10+D8L818C10</f>
        <v>4.4836874059351634E-2</v>
      </c>
      <c r="H19" s="16" t="s">
        <v>46515</v>
      </c>
      <c r="I19" s="6">
        <f>D8L812C18+D8L818C18</f>
        <v>0.10460782618922437</v>
      </c>
      <c r="J19" s="16" t="s">
        <v>46516</v>
      </c>
      <c r="K19" s="6">
        <f>D8L812C4+D8L818C4</f>
        <v>0.10188990892521869</v>
      </c>
      <c r="L19" s="16" t="s">
        <v>46517</v>
      </c>
      <c r="M19" s="6">
        <f>D8L812C12+D8L818C12</f>
        <v>0.11657587255431419</v>
      </c>
      <c r="N19" s="16" t="s">
        <v>46518</v>
      </c>
      <c r="O19" s="6">
        <f>D8L812C20+D8L818C20</f>
        <v>0.27198034809198329</v>
      </c>
      <c r="P19" s="16" t="s">
        <v>46519</v>
      </c>
      <c r="Q19" s="6">
        <f>D8L812C6+D8L818C6</f>
        <v>2.2365733788792079</v>
      </c>
      <c r="R19" s="16" t="s">
        <v>46520</v>
      </c>
      <c r="S19" s="6">
        <f>D8L812C14+D8L818C14</f>
        <v>12.118522328554882</v>
      </c>
      <c r="T19" s="16" t="s">
        <v>46521</v>
      </c>
      <c r="U19" s="6">
        <f>D8L812C22+D8L818C22</f>
        <v>10.857217082079163</v>
      </c>
      <c r="V19" s="16" t="s">
        <v>46522</v>
      </c>
      <c r="W19" s="6">
        <f>D8L812C8+D8L818C8</f>
        <v>2.2365733788792079</v>
      </c>
      <c r="X19" s="16" t="s">
        <v>46523</v>
      </c>
      <c r="Y19" s="6">
        <f>D8L812C16+D8L818C16</f>
        <v>12.11852232855488</v>
      </c>
      <c r="Z19" s="16" t="s">
        <v>46524</v>
      </c>
      <c r="AA19" s="6">
        <f>D8L812C24+D8L818C24</f>
        <v>10.857217082079163</v>
      </c>
      <c r="AB19" s="16" t="s">
        <v>46525</v>
      </c>
      <c r="AC19" s="6">
        <f>D8L812C26+D8L818C26</f>
        <v>0.1555143720319194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1.1132928243001139</v>
      </c>
      <c r="F20" s="16" t="s">
        <v>46527</v>
      </c>
      <c r="G20" s="6">
        <f>D8L813C10</f>
        <v>-1.6710398922637697E-2</v>
      </c>
      <c r="H20" s="16" t="s">
        <v>46528</v>
      </c>
      <c r="I20" s="6">
        <f>D8L813C18</f>
        <v>5.1999511281331394E-2</v>
      </c>
      <c r="J20" s="16" t="s">
        <v>46529</v>
      </c>
      <c r="K20" s="6">
        <f>D8L813C4</f>
        <v>2.8945613431802912</v>
      </c>
      <c r="L20" s="16" t="s">
        <v>46530</v>
      </c>
      <c r="M20" s="6">
        <f>D8L813C12</f>
        <v>-4.3447037198858153E-2</v>
      </c>
      <c r="N20" s="16" t="s">
        <v>46531</v>
      </c>
      <c r="O20" s="6">
        <f>D8L813C20</f>
        <v>0.13519872933146129</v>
      </c>
      <c r="P20" s="16" t="s">
        <v>46532</v>
      </c>
      <c r="Q20" s="6">
        <f>D8L813C6</f>
        <v>110.42255300082439</v>
      </c>
      <c r="R20" s="16" t="s">
        <v>46533</v>
      </c>
      <c r="S20" s="6">
        <f>D8L813C14</f>
        <v>2.0450363097000253</v>
      </c>
      <c r="T20" s="16" t="s">
        <v>46534</v>
      </c>
      <c r="U20" s="6">
        <f>D8L813C22</f>
        <v>6.9785594389774168</v>
      </c>
      <c r="V20" s="16" t="s">
        <v>46535</v>
      </c>
      <c r="W20" s="6">
        <f>D8L813C8</f>
        <v>110.42255300082439</v>
      </c>
      <c r="X20" s="16" t="s">
        <v>46536</v>
      </c>
      <c r="Y20" s="6">
        <f>D8L813C16</f>
        <v>2.045036309700023</v>
      </c>
      <c r="Z20" s="16" t="s">
        <v>46537</v>
      </c>
      <c r="AA20" s="6">
        <f>D8L813C24</f>
        <v>6.9785594389774168</v>
      </c>
      <c r="AB20" s="16" t="s">
        <v>46538</v>
      </c>
      <c r="AC20" s="6">
        <f>D8L813C26</f>
        <v>0.18386674266711817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4.530480795191718E-2</v>
      </c>
      <c r="F21" s="16" t="s">
        <v>46540</v>
      </c>
      <c r="G21" s="6">
        <f>D8L814C10</f>
        <v>3.6907307704986445E-2</v>
      </c>
      <c r="H21" s="16" t="s">
        <v>46541</v>
      </c>
      <c r="I21" s="6">
        <f>D8L814C18</f>
        <v>1.1936896221077678E-2</v>
      </c>
      <c r="J21" s="16" t="s">
        <v>46542</v>
      </c>
      <c r="K21" s="6">
        <f>D8L814C4</f>
        <v>0.1177925006749848</v>
      </c>
      <c r="L21" s="16" t="s">
        <v>46543</v>
      </c>
      <c r="M21" s="6">
        <f>D8L814C12</f>
        <v>9.5959000032964689E-2</v>
      </c>
      <c r="N21" s="16" t="s">
        <v>46544</v>
      </c>
      <c r="O21" s="6">
        <f>D8L814C20</f>
        <v>3.1035930174801971E-2</v>
      </c>
      <c r="P21" s="16" t="s">
        <v>46545</v>
      </c>
      <c r="Q21" s="6">
        <f>D8L814C6</f>
        <v>4.7367798894082744</v>
      </c>
      <c r="R21" s="16" t="s">
        <v>46546</v>
      </c>
      <c r="S21" s="6">
        <f>D8L814C14</f>
        <v>13.641871875300371</v>
      </c>
      <c r="T21" s="16" t="s">
        <v>46547</v>
      </c>
      <c r="U21" s="6">
        <f>D8L814C22</f>
        <v>1.8713917060197074</v>
      </c>
      <c r="V21" s="16" t="s">
        <v>46548</v>
      </c>
      <c r="W21" s="6">
        <f>D8L814C8</f>
        <v>4.7367798894082744</v>
      </c>
      <c r="X21" s="16" t="s">
        <v>46549</v>
      </c>
      <c r="Y21" s="6">
        <f>D8L814C16</f>
        <v>13.641871875300371</v>
      </c>
      <c r="Z21" s="16" t="s">
        <v>46550</v>
      </c>
      <c r="AA21" s="6">
        <f>D8L814C24</f>
        <v>1.8713917060197074</v>
      </c>
      <c r="AB21" s="16" t="s">
        <v>46551</v>
      </c>
      <c r="AC21" s="6">
        <f>D8L814C26</f>
        <v>0.23234807107465419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5.553508290123286E-3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1.9966313989749557E-4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0.2655704956487796</v>
      </c>
      <c r="F24" s="16" t="s">
        <v>46555</v>
      </c>
      <c r="G24" s="6">
        <f>D8L817C10</f>
        <v>9.8146108697648674E-3</v>
      </c>
      <c r="H24" s="16" t="s">
        <v>46556</v>
      </c>
      <c r="I24" s="6">
        <f>D8L817C18</f>
        <v>4.4190469403477553E-2</v>
      </c>
      <c r="J24" s="16" t="s">
        <v>46557</v>
      </c>
      <c r="K24" s="6">
        <f>D8L817C4</f>
        <v>0.6904832886868264</v>
      </c>
      <c r="L24" s="16" t="s">
        <v>46558</v>
      </c>
      <c r="M24" s="6">
        <f>D8L817C12</f>
        <v>2.5517988261388656E-2</v>
      </c>
      <c r="N24" s="16" t="s">
        <v>46559</v>
      </c>
      <c r="O24" s="6">
        <f>D8L817C20</f>
        <v>0.11489522044904166</v>
      </c>
      <c r="P24" s="16" t="s">
        <v>46560</v>
      </c>
      <c r="Q24" s="6">
        <f>D8L817C6</f>
        <v>6.1796612952586001</v>
      </c>
      <c r="R24" s="16" t="s">
        <v>46561</v>
      </c>
      <c r="S24" s="6">
        <f>D8L817C14</f>
        <v>1.7918703996325438</v>
      </c>
      <c r="T24" s="16" t="s">
        <v>46562</v>
      </c>
      <c r="U24" s="6">
        <f>D8L817C22</f>
        <v>1.3324251857342837</v>
      </c>
      <c r="V24" s="16" t="s">
        <v>46563</v>
      </c>
      <c r="W24" s="6">
        <f>D8L817C8</f>
        <v>6.1796612952586001</v>
      </c>
      <c r="X24" s="16" t="s">
        <v>46564</v>
      </c>
      <c r="Y24" s="6">
        <f>D8L817C16</f>
        <v>1.7918703996325436</v>
      </c>
      <c r="Z24" s="16" t="s">
        <v>46565</v>
      </c>
      <c r="AA24" s="6">
        <f>D8L817C24</f>
        <v>1.3324251857342837</v>
      </c>
      <c r="AB24" s="16" t="s">
        <v>46566</v>
      </c>
      <c r="AC24" s="6">
        <f>D8L817C26</f>
        <v>1.1281701955986264E-2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2.3836271736899686E-2</v>
      </c>
      <c r="H25" s="16" t="s">
        <v>46569</v>
      </c>
      <c r="I25" s="6">
        <f>D8L818C18</f>
        <v>7.9051245277112894E-2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6.1974306515939104E-2</v>
      </c>
      <c r="N25" s="16" t="s">
        <v>46572</v>
      </c>
      <c r="O25" s="6">
        <f>D8L818C20</f>
        <v>0.20553323772049348</v>
      </c>
      <c r="P25" s="16" t="s">
        <v>46573</v>
      </c>
      <c r="Q25" s="6">
        <f>D8L818C6</f>
        <v>0</v>
      </c>
      <c r="R25" s="16" t="s">
        <v>46574</v>
      </c>
      <c r="S25" s="6">
        <f>D8L818C14</f>
        <v>4.2871708579409944</v>
      </c>
      <c r="T25" s="16" t="s">
        <v>46575</v>
      </c>
      <c r="U25" s="6">
        <f>D8L818C22</f>
        <v>8.222371006978543</v>
      </c>
      <c r="V25" s="16" t="s">
        <v>46576</v>
      </c>
      <c r="W25" s="6">
        <f>D8L818C8</f>
        <v>0</v>
      </c>
      <c r="X25" s="16" t="s">
        <v>46577</v>
      </c>
      <c r="Y25" s="6">
        <f>D8L818C16</f>
        <v>4.2871708579409944</v>
      </c>
      <c r="Z25" s="16" t="s">
        <v>46578</v>
      </c>
      <c r="AA25" s="6">
        <f>D8L818C24</f>
        <v>8.222371006978543</v>
      </c>
      <c r="AB25" s="16" t="s">
        <v>46579</v>
      </c>
      <c r="AC25" s="6">
        <f>D8L818C26</f>
        <v>2.2057368425369685E-2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1.0113170279979046E-4</v>
      </c>
      <c r="F26" s="16" t="s">
        <v>46581</v>
      </c>
      <c r="G26" s="6">
        <f>D8L819C10</f>
        <v>9.0124350622639373E-4</v>
      </c>
      <c r="H26" s="16" t="s">
        <v>46582</v>
      </c>
      <c r="I26" s="6">
        <f>D8L819C18</f>
        <v>8.3322971567329797E-4</v>
      </c>
      <c r="J26" s="16" t="s">
        <v>46583</v>
      </c>
      <c r="K26" s="6">
        <f>D8L819C4</f>
        <v>2.629424272794558E-4</v>
      </c>
      <c r="L26" s="16" t="s">
        <v>46584</v>
      </c>
      <c r="M26" s="6">
        <f>D8L819C12</f>
        <v>2.3432331161886252E-3</v>
      </c>
      <c r="N26" s="16" t="s">
        <v>46585</v>
      </c>
      <c r="O26" s="6">
        <f>D8L819C20</f>
        <v>2.1663972607505787E-3</v>
      </c>
      <c r="P26" s="16" t="s">
        <v>46586</v>
      </c>
      <c r="Q26" s="6">
        <f>D8L819C6</f>
        <v>1.1792422736997524E-2</v>
      </c>
      <c r="R26" s="16" t="s">
        <v>46587</v>
      </c>
      <c r="S26" s="6">
        <f>D8L819C14</f>
        <v>0.15043659541536303</v>
      </c>
      <c r="T26" s="16" t="s">
        <v>46588</v>
      </c>
      <c r="U26" s="6">
        <f>D8L819C22</f>
        <v>0.13764949273388263</v>
      </c>
      <c r="V26" s="16" t="s">
        <v>46589</v>
      </c>
      <c r="W26" s="6">
        <f>D8L819C8</f>
        <v>1.1792422736997524E-2</v>
      </c>
      <c r="X26" s="16" t="s">
        <v>46590</v>
      </c>
      <c r="Y26" s="6">
        <f>D8L819C16</f>
        <v>0.15043659541536306</v>
      </c>
      <c r="Z26" s="16" t="s">
        <v>46591</v>
      </c>
      <c r="AA26" s="6">
        <f>D8L819C24</f>
        <v>0.13764949273388266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4.2873259153918056E-2</v>
      </c>
      <c r="F27" s="16" t="s">
        <v>46594</v>
      </c>
      <c r="G27" s="6">
        <f>D8L820C10</f>
        <v>1.5632616561450437E-2</v>
      </c>
      <c r="H27" s="16" t="s">
        <v>46595</v>
      </c>
      <c r="I27" s="6">
        <f>D8L820C18</f>
        <v>1.994373907235358E-2</v>
      </c>
      <c r="J27" s="16" t="s">
        <v>46596</v>
      </c>
      <c r="K27" s="6">
        <f>D8L820C4</f>
        <v>0.1532481228079739</v>
      </c>
      <c r="L27" s="16" t="s">
        <v>46597</v>
      </c>
      <c r="M27" s="6">
        <f>D8L820C12</f>
        <v>4.3339531607664045E-2</v>
      </c>
      <c r="N27" s="16" t="s">
        <v>46598</v>
      </c>
      <c r="O27" s="6">
        <f>D8L820C20</f>
        <v>6.3591559930320771E-2</v>
      </c>
      <c r="P27" s="16" t="s">
        <v>46599</v>
      </c>
      <c r="Q27" s="6">
        <f>D8L820C6</f>
        <v>4.7184275020835322</v>
      </c>
      <c r="R27" s="16" t="s">
        <v>46600</v>
      </c>
      <c r="S27" s="6">
        <f>D8L820C14</f>
        <v>11.568287336026273</v>
      </c>
      <c r="T27" s="16" t="s">
        <v>46601</v>
      </c>
      <c r="U27" s="6">
        <f>D8L820C22</f>
        <v>3.2376587556956977</v>
      </c>
      <c r="V27" s="16" t="s">
        <v>46602</v>
      </c>
      <c r="W27" s="6">
        <f>D8L820C8</f>
        <v>4.9180672633534313</v>
      </c>
      <c r="X27" s="16" t="s">
        <v>46603</v>
      </c>
      <c r="Y27" s="6">
        <f>D8L820C16</f>
        <v>11.093766615351489</v>
      </c>
      <c r="Z27" s="16" t="s">
        <v>46604</v>
      </c>
      <c r="AA27" s="6">
        <f>D8L820C24</f>
        <v>3.3332091941260429</v>
      </c>
      <c r="AB27" s="16" t="s">
        <v>46605</v>
      </c>
      <c r="AC27" s="6">
        <f>D8L820C26</f>
        <v>4.2221036020613473E-2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3.9188426509699531E-2</v>
      </c>
      <c r="F28" s="16" t="s">
        <v>46607</v>
      </c>
      <c r="G28" s="6">
        <f>E1L212C2</f>
        <v>4.4836874059351634E-2</v>
      </c>
      <c r="H28" s="16" t="s">
        <v>46608</v>
      </c>
      <c r="I28" s="6">
        <f>E1L212C3</f>
        <v>0.10460782618922437</v>
      </c>
      <c r="J28" s="16" t="s">
        <v>46609</v>
      </c>
      <c r="K28" s="6">
        <f>E1L212C4</f>
        <v>0.10188990892521869</v>
      </c>
      <c r="L28" s="16" t="s">
        <v>46610</v>
      </c>
      <c r="M28" s="6">
        <f>E1L212C5</f>
        <v>0.11657587255431419</v>
      </c>
      <c r="N28" s="16" t="s">
        <v>46611</v>
      </c>
      <c r="O28" s="6">
        <f>E1L212C6</f>
        <v>0.27198034809198329</v>
      </c>
      <c r="P28" s="16" t="s">
        <v>46612</v>
      </c>
      <c r="Q28" s="6">
        <f>E1L212C7</f>
        <v>2.2365733788792079</v>
      </c>
      <c r="R28" s="16" t="s">
        <v>46613</v>
      </c>
      <c r="S28" s="6">
        <f>E1L212C8</f>
        <v>12.118522328554882</v>
      </c>
      <c r="T28" s="16" t="s">
        <v>46614</v>
      </c>
      <c r="U28" s="6">
        <f>E1L212C9</f>
        <v>10.857217082079163</v>
      </c>
      <c r="V28" s="16" t="s">
        <v>46615</v>
      </c>
      <c r="W28" s="6">
        <f>E1L212C10</f>
        <v>2.2365733788792079</v>
      </c>
      <c r="X28" s="16" t="s">
        <v>46616</v>
      </c>
      <c r="Y28" s="6">
        <f>E1L212C11</f>
        <v>12.11852232855488</v>
      </c>
      <c r="Z28" s="16" t="s">
        <v>46617</v>
      </c>
      <c r="AA28" s="6">
        <f>E1L212C12</f>
        <v>10.857217082079163</v>
      </c>
      <c r="AB28" s="16" t="s">
        <v>46618</v>
      </c>
      <c r="AC28" s="6">
        <f>E1L212C13</f>
        <v>0.1555143720319194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4.0919195618491631E-2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3.1123022689287735E-2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0.51356055604966155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0.52817995465099277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0.2079241578998694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3.9584679818903123E-2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8.2664604118133679E-3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3.9105019358066139E-3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5.6324016288124374E-3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0.10237280669973482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0.75572433013418761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0.32465270541124641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4.831428953631315E-2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5.7252215150642848E-2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1.2151113560838445E-2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9.9266925398878825E-2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0.30795874859105343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1.75428677902064E-2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8.2387847707104889E-2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0.9064256669244698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0.51581695284517304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5.26855255970392E-2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6.4795159201128633E-2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5.3964297953207264E-2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3.1761788212532033E-2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3.8499527438135964E-2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3.7447413614317207E-2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2.490729129847492E-2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0.51095121455496351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0.17467744000942764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8.8899779682194875E-3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0.31435160589036143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0.21972379874770953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3.8177576836131016E-2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1.0753835321228157E-2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8.299764636501715E-2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3.2089065986265985E-2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1.1082765584716044E-2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7.6568065147233416E-3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9.0175596780747491E-2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3.7528481901249626E-2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7.7346069777802888E-3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7.4020405728114939E-3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9.442723047698702E-2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0.17224606889411359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3.2115602004537239E-2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1.2379656363146335E-2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2.0243377738990914E-2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8.8174836782293226E-3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3.3330846638463647E-2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3.0930417680431532E-2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0.40275806081866916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1.4369743993387902E-2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0.34850578418184341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2.4079890888801636E-2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0.41068261950519663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0.47151486665140746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0.18546940946250928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1.0776067634944722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0.25835311814196793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0.42183952004206804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0.91961035836180094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0.55019401766921061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0.38408657895566556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24.248623774298984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0.79280188985131317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1.7275034799806803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2.3879087423021104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2.584460326021317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0.84027491651240616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6.1804222891598655E-2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0.10293817181022072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5.9127630600840794E-2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5.8978945514321507E-2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9.3002200539926291E-2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2.3880231375639192E-2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0.27479438186634436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5.0666596556674639</v>
      </c>
      <c r="BB8" s="16" t="s">
        <v>46769</v>
      </c>
      <c r="BC8" s="6">
        <f>B6L201C36</f>
        <v>0</v>
      </c>
      <c r="BD8" s="16" t="s">
        <v>46770</v>
      </c>
      <c r="BE8" s="6">
        <f>B6L201C37</f>
        <v>7.5999894835011963</v>
      </c>
      <c r="BF8" s="16" t="s">
        <v>46771</v>
      </c>
      <c r="BG8" s="6">
        <f>B6L201C38</f>
        <v>6.079991586800956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32.700000000000003</v>
      </c>
      <c r="F9" s="16" t="s">
        <v>16019</v>
      </c>
      <c r="G9" s="6">
        <f>B3L802C3</f>
        <v>1.8504165496583358</v>
      </c>
      <c r="H9" s="16" t="s">
        <v>46774</v>
      </c>
      <c r="I9" s="6">
        <f>B3L818C3</f>
        <v>1.6018089565409221</v>
      </c>
      <c r="J9" s="16" t="s">
        <v>12040</v>
      </c>
      <c r="K9" s="6">
        <f>B3L836C3</f>
        <v>1.6763818107793174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533.37852366624304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1024.1810387933813</v>
      </c>
      <c r="AZ9" s="16" t="s">
        <v>46780</v>
      </c>
      <c r="BA9" s="6">
        <f>B6L202C35</f>
        <v>5.0666596556674639</v>
      </c>
      <c r="BB9" s="16" t="s">
        <v>46781</v>
      </c>
      <c r="BC9" s="6">
        <f>B6L202C36</f>
        <v>2.7866628106171052</v>
      </c>
      <c r="BD9" s="16" t="s">
        <v>46782</v>
      </c>
      <c r="BE9" s="6">
        <f>B6L202C37</f>
        <v>7.5999894835011972</v>
      </c>
      <c r="BF9" s="16" t="s">
        <v>46783</v>
      </c>
      <c r="BG9" s="6">
        <f>B6L202C38</f>
        <v>6.079991586800956</v>
      </c>
      <c r="BH9" s="16" t="s">
        <v>46784</v>
      </c>
      <c r="BI9" s="6">
        <f>B6L202C39</f>
        <v>1.266664913916866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1.8168412063996584</v>
      </c>
      <c r="H10" s="16" t="s">
        <v>46786</v>
      </c>
      <c r="I10" s="6">
        <f>B3L819C3</f>
        <v>1.5856084441286917</v>
      </c>
      <c r="J10" s="16" t="s">
        <v>12079</v>
      </c>
      <c r="K10" s="6">
        <f>B3L837C3</f>
        <v>1.7629576803705469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533.37852366624304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819.16617406684827</v>
      </c>
      <c r="AZ10" s="16" t="s">
        <v>46792</v>
      </c>
      <c r="BA10" s="6">
        <f>B6L203C35</f>
        <v>5.0666596556674639</v>
      </c>
      <c r="BB10" s="16" t="s">
        <v>46793</v>
      </c>
      <c r="BC10" s="6">
        <f>B6L203C36</f>
        <v>2.7866628106171052</v>
      </c>
      <c r="BD10" s="16" t="s">
        <v>46794</v>
      </c>
      <c r="BE10" s="6">
        <f>B6L203C37</f>
        <v>7.5999894835011972</v>
      </c>
      <c r="BF10" s="16" t="s">
        <v>46795</v>
      </c>
      <c r="BG10" s="6">
        <f>B6L203C38</f>
        <v>6.079991586800956</v>
      </c>
      <c r="BH10" s="16" t="s">
        <v>46796</v>
      </c>
      <c r="BI10" s="6">
        <f>B6L203C39</f>
        <v>1.2666649139168662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1.9057957393483709</v>
      </c>
      <c r="H11" s="16" t="s">
        <v>46798</v>
      </c>
      <c r="I11" s="6">
        <f>B3L820C3</f>
        <v>2.0006351175995096</v>
      </c>
      <c r="J11" s="16" t="s">
        <v>12118</v>
      </c>
      <c r="K11" s="6">
        <f>B3L838C3</f>
        <v>1.9836183788940478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533.37852366624304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2015.7512068097114</v>
      </c>
      <c r="AZ11" s="16" t="s">
        <v>46804</v>
      </c>
      <c r="BA11" s="6">
        <f>B6L204C35</f>
        <v>5.0666596556674639</v>
      </c>
      <c r="BB11" s="16" t="s">
        <v>46805</v>
      </c>
      <c r="BC11" s="6">
        <f>B6L204C36</f>
        <v>2.7866628106171056</v>
      </c>
      <c r="BD11" s="16" t="s">
        <v>46806</v>
      </c>
      <c r="BE11" s="6">
        <f>B6L204C37</f>
        <v>7.5999894835011963</v>
      </c>
      <c r="BF11" s="16" t="s">
        <v>46807</v>
      </c>
      <c r="BG11" s="6">
        <f>B6L204C38</f>
        <v>6.079991586800956</v>
      </c>
      <c r="BH11" s="16" t="s">
        <v>46808</v>
      </c>
      <c r="BI11" s="6">
        <f>B6L204C39</f>
        <v>1.266664913916866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2.0018756745214143</v>
      </c>
      <c r="H12" s="16" t="s">
        <v>46810</v>
      </c>
      <c r="I12" s="6">
        <f>B3L821C3</f>
        <v>2.0165010234010676</v>
      </c>
      <c r="J12" s="16" t="s">
        <v>12157</v>
      </c>
      <c r="K12" s="6">
        <f>B3L839C3</f>
        <v>2.0050167224080271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533.37852366624304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849.60278282726586</v>
      </c>
      <c r="AZ12" s="16" t="s">
        <v>46816</v>
      </c>
      <c r="BA12" s="6">
        <f>B6L205C35</f>
        <v>5.0666596556674639</v>
      </c>
      <c r="BB12" s="16" t="s">
        <v>46817</v>
      </c>
      <c r="BC12" s="6">
        <f>B6L205C36</f>
        <v>2.7866628106171056</v>
      </c>
      <c r="BD12" s="16" t="s">
        <v>46818</v>
      </c>
      <c r="BE12" s="6">
        <f>B6L205C37</f>
        <v>7.5999894835011972</v>
      </c>
      <c r="BF12" s="16" t="s">
        <v>46819</v>
      </c>
      <c r="BG12" s="6">
        <f>B6L205C38</f>
        <v>6.0799915868009551</v>
      </c>
      <c r="BH12" s="16" t="s">
        <v>46820</v>
      </c>
      <c r="BI12" s="6">
        <f>B6L205C39</f>
        <v>1.266664913916866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31.1</v>
      </c>
      <c r="F13" s="16" t="s">
        <v>16147</v>
      </c>
      <c r="G13" s="6">
        <f>B3L806C3</f>
        <v>2.0224072853633697</v>
      </c>
      <c r="H13" s="16" t="s">
        <v>46822</v>
      </c>
      <c r="I13" s="6">
        <f>B3L822C3</f>
        <v>1.9913962865881838</v>
      </c>
      <c r="J13" s="16" t="s">
        <v>12196</v>
      </c>
      <c r="K13" s="6">
        <f>B3L840C3</f>
        <v>2.0049585116683826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533.37852366624304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1428.3598956958572</v>
      </c>
      <c r="AZ13" s="16" t="s">
        <v>46828</v>
      </c>
      <c r="BA13" s="6">
        <f>B6L206C35</f>
        <v>5.0666596556674639</v>
      </c>
      <c r="BB13" s="16" t="s">
        <v>46829</v>
      </c>
      <c r="BC13" s="6">
        <f>B6L206C36</f>
        <v>2.7866628106171052</v>
      </c>
      <c r="BD13" s="16" t="s">
        <v>46830</v>
      </c>
      <c r="BE13" s="6">
        <f>B6L206C37</f>
        <v>7.5999894835011963</v>
      </c>
      <c r="BF13" s="16" t="s">
        <v>46831</v>
      </c>
      <c r="BG13" s="6">
        <f>B6L206C38</f>
        <v>6.079991586800956</v>
      </c>
      <c r="BH13" s="16" t="s">
        <v>46832</v>
      </c>
      <c r="BI13" s="6">
        <f>B6L206C39</f>
        <v>1.266664913916866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29.2</v>
      </c>
      <c r="F14" s="16" t="s">
        <v>16179</v>
      </c>
      <c r="G14" s="6">
        <f>B3L807C3</f>
        <v>2.0999495974146436</v>
      </c>
      <c r="H14" s="16" t="s">
        <v>46834</v>
      </c>
      <c r="I14" s="6">
        <f>B3L823C3</f>
        <v>1.9947408902990098</v>
      </c>
      <c r="J14" s="16" t="s">
        <v>12235</v>
      </c>
      <c r="K14" s="6">
        <f>B3L841C3</f>
        <v>2.0677753308498157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533.37852366624304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1429.4117654904319</v>
      </c>
      <c r="AZ14" s="16" t="s">
        <v>46840</v>
      </c>
      <c r="BA14" s="6">
        <f>B6L207C35</f>
        <v>5.0666596556674639</v>
      </c>
      <c r="BB14" s="16" t="s">
        <v>46841</v>
      </c>
      <c r="BC14" s="6">
        <f>B6L207C36</f>
        <v>2.7866628106171061</v>
      </c>
      <c r="BD14" s="16" t="s">
        <v>46842</v>
      </c>
      <c r="BE14" s="6">
        <f>B6L207C37</f>
        <v>7.5999894835011954</v>
      </c>
      <c r="BF14" s="16" t="s">
        <v>46843</v>
      </c>
      <c r="BG14" s="6">
        <f>B6L207C38</f>
        <v>6.079991586800956</v>
      </c>
      <c r="BH14" s="16" t="s">
        <v>46844</v>
      </c>
      <c r="BI14" s="6">
        <f>B6L207C39</f>
        <v>1.266664913916866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26.5</v>
      </c>
      <c r="F15" s="16" t="s">
        <v>16211</v>
      </c>
      <c r="G15" s="6">
        <f>B3L808C3</f>
        <v>2.0279904485985991</v>
      </c>
      <c r="H15" s="16" t="s">
        <v>46846</v>
      </c>
      <c r="I15" s="6">
        <f>B3L824C3</f>
        <v>2.0063977242130155</v>
      </c>
      <c r="J15" s="16" t="s">
        <v>12274</v>
      </c>
      <c r="K15" s="6">
        <f>B3L842C3</f>
        <v>2.0104879178996011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533.37852366624304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1977.9862206025132</v>
      </c>
      <c r="AZ15" s="16" t="s">
        <v>46852</v>
      </c>
      <c r="BA15" s="6">
        <f>B6L208C35</f>
        <v>5.0666596556674639</v>
      </c>
      <c r="BB15" s="16" t="s">
        <v>46853</v>
      </c>
      <c r="BC15" s="6">
        <f>B6L208C36</f>
        <v>2.7866628106171061</v>
      </c>
      <c r="BD15" s="16" t="s">
        <v>46854</v>
      </c>
      <c r="BE15" s="6">
        <f>B6L208C37</f>
        <v>7.5999894835011954</v>
      </c>
      <c r="BF15" s="16" t="s">
        <v>46855</v>
      </c>
      <c r="BG15" s="6">
        <f>B6L208C38</f>
        <v>6.079991586800956</v>
      </c>
      <c r="BH15" s="16" t="s">
        <v>46856</v>
      </c>
      <c r="BI15" s="6">
        <f>B6L208C39</f>
        <v>1.2666649139168662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</v>
      </c>
      <c r="F16" s="16" t="s">
        <v>16243</v>
      </c>
      <c r="G16" s="6">
        <f>B3L809C3</f>
        <v>1.746262875078219</v>
      </c>
      <c r="H16" s="16" t="s">
        <v>46858</v>
      </c>
      <c r="I16" s="6">
        <f>B3L825C3</f>
        <v>1.9440595028381287</v>
      </c>
      <c r="J16" s="16" t="s">
        <v>12313</v>
      </c>
      <c r="K16" s="6">
        <f>B3L843C3</f>
        <v>1.7862926226391178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533.37852366624293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1666.8354503210962</v>
      </c>
      <c r="AZ16" s="16" t="s">
        <v>46864</v>
      </c>
      <c r="BA16" s="6">
        <f>B6L209C35</f>
        <v>5.0666596556674639</v>
      </c>
      <c r="BB16" s="16" t="s">
        <v>46865</v>
      </c>
      <c r="BC16" s="6">
        <f>B6L209C36</f>
        <v>2.7866628106171061</v>
      </c>
      <c r="BD16" s="16" t="s">
        <v>46866</v>
      </c>
      <c r="BE16" s="6">
        <f>B6L209C37</f>
        <v>7.5999894835011963</v>
      </c>
      <c r="BF16" s="16" t="s">
        <v>46867</v>
      </c>
      <c r="BG16" s="6">
        <f>B6L209C38</f>
        <v>6.079991586800956</v>
      </c>
      <c r="BH16" s="16" t="s">
        <v>46868</v>
      </c>
      <c r="BI16" s="6">
        <f>B6L209C39</f>
        <v>1.266664913916866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44.1</v>
      </c>
      <c r="F17" s="16" t="s">
        <v>16275</v>
      </c>
      <c r="G17" s="6">
        <f>B3L810C3</f>
        <v>1.8485763930024088</v>
      </c>
      <c r="H17" s="16" t="s">
        <v>46870</v>
      </c>
      <c r="I17" s="6">
        <f>B3L826C3</f>
        <v>1.9641103135625237</v>
      </c>
      <c r="J17" s="16" t="s">
        <v>12352</v>
      </c>
      <c r="K17" s="6">
        <f>B3L844C3</f>
        <v>1.85431482558685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533.37852366624304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2764.528780069506</v>
      </c>
      <c r="AZ17" s="16" t="s">
        <v>46876</v>
      </c>
      <c r="BA17" s="6">
        <f>B6L210C35</f>
        <v>5.0666596556674639</v>
      </c>
      <c r="BB17" s="16" t="s">
        <v>46877</v>
      </c>
      <c r="BC17" s="6">
        <f>B6L210C36</f>
        <v>2.7866628106171056</v>
      </c>
      <c r="BD17" s="16" t="s">
        <v>46878</v>
      </c>
      <c r="BE17" s="6">
        <f>B6L210C37</f>
        <v>7.5999894835011963</v>
      </c>
      <c r="BF17" s="16" t="s">
        <v>46879</v>
      </c>
      <c r="BG17" s="6">
        <f>B6L210C38</f>
        <v>6.0799915868009551</v>
      </c>
      <c r="BH17" s="16" t="s">
        <v>46880</v>
      </c>
      <c r="BI17" s="6">
        <f>B6L210C39</f>
        <v>1.266664913916866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57.8</v>
      </c>
      <c r="F18" s="16" t="s">
        <v>16307</v>
      </c>
      <c r="G18" s="6">
        <f>B3L811C3</f>
        <v>1.0813218685397319</v>
      </c>
      <c r="H18" s="16" t="s">
        <v>46882</v>
      </c>
      <c r="I18" s="6">
        <f>B3L827C3</f>
        <v>1.0743622399566111</v>
      </c>
      <c r="J18" s="16" t="s">
        <v>12391</v>
      </c>
      <c r="K18" s="6">
        <f>B3L845C3</f>
        <v>1.0766400661424309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533.37852366624293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6201.1416666053137</v>
      </c>
      <c r="AZ18" s="16" t="s">
        <v>46888</v>
      </c>
      <c r="BA18" s="6">
        <f>B6L211C35</f>
        <v>5.066659655667463</v>
      </c>
      <c r="BB18" s="16" t="s">
        <v>46889</v>
      </c>
      <c r="BC18" s="6">
        <f>B6L211C36</f>
        <v>2.7866628106171056</v>
      </c>
      <c r="BD18" s="16" t="s">
        <v>46890</v>
      </c>
      <c r="BE18" s="6">
        <f>B6L211C37</f>
        <v>7.5999894835011963</v>
      </c>
      <c r="BF18" s="16" t="s">
        <v>46891</v>
      </c>
      <c r="BG18" s="6">
        <f>B6L211C38</f>
        <v>6.079991586800956</v>
      </c>
      <c r="BH18" s="16" t="s">
        <v>46892</v>
      </c>
      <c r="BI18" s="6">
        <f>B6L211C39</f>
        <v>1.2666649139168658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54</v>
      </c>
      <c r="F19" s="16" t="s">
        <v>16339</v>
      </c>
      <c r="G19" s="6">
        <f>B3L812C3</f>
        <v>1.3746989603117106</v>
      </c>
      <c r="H19" s="16" t="s">
        <v>46894</v>
      </c>
      <c r="I19" s="6">
        <f>B3L828C3</f>
        <v>1.3615712288147686</v>
      </c>
      <c r="J19" s="16" t="s">
        <v>12430</v>
      </c>
      <c r="K19" s="6">
        <f>B3L846C3</f>
        <v>1.3637477181907403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533.37852366624304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4679.6410896287643</v>
      </c>
      <c r="AZ19" s="16" t="s">
        <v>46900</v>
      </c>
      <c r="BA19" s="6">
        <f>B6L212C35</f>
        <v>5.0666596556674639</v>
      </c>
      <c r="BB19" s="16" t="s">
        <v>46901</v>
      </c>
      <c r="BC19" s="6">
        <f>B6L212C36</f>
        <v>2.7866628106171061</v>
      </c>
      <c r="BD19" s="16" t="s">
        <v>46902</v>
      </c>
      <c r="BE19" s="6">
        <f>B6L212C37</f>
        <v>7.5999894835011963</v>
      </c>
      <c r="BF19" s="16" t="s">
        <v>46903</v>
      </c>
      <c r="BG19" s="6">
        <f>B6L212C38</f>
        <v>6.0799915868009551</v>
      </c>
      <c r="BH19" s="16" t="s">
        <v>46904</v>
      </c>
      <c r="BI19" s="6">
        <f>B6L212C39</f>
        <v>1.266664913916866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32.799999999999997</v>
      </c>
      <c r="F20" s="16" t="s">
        <v>16371</v>
      </c>
      <c r="G20" s="6">
        <f>B3L813C3</f>
        <v>2.5725094577553591</v>
      </c>
      <c r="H20" s="16" t="s">
        <v>46906</v>
      </c>
      <c r="I20" s="6">
        <f>B3L829C3</f>
        <v>2.5768025078369905</v>
      </c>
      <c r="J20" s="16" t="s">
        <v>12469</v>
      </c>
      <c r="K20" s="6">
        <f>B3L847C3</f>
        <v>2.5737410071942444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533.37852366624293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444.23599102749023</v>
      </c>
      <c r="AZ20" s="16" t="s">
        <v>46912</v>
      </c>
      <c r="BA20" s="6">
        <f>B6L213C35</f>
        <v>5.0666596556674648</v>
      </c>
      <c r="BB20" s="16" t="s">
        <v>46913</v>
      </c>
      <c r="BC20" s="6">
        <f>B6L213C36</f>
        <v>2.7866628106171056</v>
      </c>
      <c r="BD20" s="16" t="s">
        <v>46914</v>
      </c>
      <c r="BE20" s="6">
        <f>B6L213C37</f>
        <v>7.5999894835011945</v>
      </c>
      <c r="BF20" s="16" t="s">
        <v>46915</v>
      </c>
      <c r="BG20" s="6">
        <f>B6L213C38</f>
        <v>6.079991586800956</v>
      </c>
      <c r="BH20" s="16" t="s">
        <v>46916</v>
      </c>
      <c r="BI20" s="6">
        <f>B6L213C39</f>
        <v>1.2666649139168662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35.200000000000003</v>
      </c>
      <c r="F21" s="16" t="s">
        <v>16403</v>
      </c>
      <c r="G21" s="6">
        <f>B3L814C3</f>
        <v>1.9615586950872457</v>
      </c>
      <c r="H21" s="16" t="s">
        <v>46918</v>
      </c>
      <c r="I21" s="6">
        <f>B3L830C3</f>
        <v>1.9154708346261247</v>
      </c>
      <c r="J21" s="16" t="s">
        <v>12508</v>
      </c>
      <c r="K21" s="6">
        <f>B3L848C3</f>
        <v>1.9354447939128403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533.37852366624304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1514.1720999428346</v>
      </c>
      <c r="AZ21" s="16" t="s">
        <v>46924</v>
      </c>
      <c r="BA21" s="6">
        <f>B6L214C35</f>
        <v>5.0666596556674639</v>
      </c>
      <c r="BB21" s="16" t="s">
        <v>46925</v>
      </c>
      <c r="BC21" s="6">
        <f>B6L214C36</f>
        <v>2.7866628106171056</v>
      </c>
      <c r="BD21" s="16" t="s">
        <v>46926</v>
      </c>
      <c r="BE21" s="6">
        <f>B6L214C37</f>
        <v>7.5999894835011954</v>
      </c>
      <c r="BF21" s="16" t="s">
        <v>46927</v>
      </c>
      <c r="BG21" s="6">
        <f>B6L214C38</f>
        <v>6.079991586800956</v>
      </c>
      <c r="BH21" s="16" t="s">
        <v>46928</v>
      </c>
      <c r="BI21" s="6">
        <f>B6L214C39</f>
        <v>1.266664913916866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32.6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2.0268527455634149</v>
      </c>
      <c r="J22" s="16" t="s">
        <v>46930</v>
      </c>
      <c r="K22" s="6">
        <f>B3L849C3</f>
        <v>2.0268527455634149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39.1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2.0426059745333847</v>
      </c>
      <c r="J23" s="16" t="s">
        <v>46932</v>
      </c>
      <c r="K23" s="6">
        <f>B3L850C3</f>
        <v>2.0426059745333847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37.1</v>
      </c>
      <c r="F24" s="16" t="s">
        <v>16435</v>
      </c>
      <c r="G24" s="6">
        <f>B3L815C3</f>
        <v>2.3789808917197455</v>
      </c>
      <c r="H24" s="16" t="s">
        <v>46934</v>
      </c>
      <c r="I24" s="6">
        <f>B3L833C3</f>
        <v>1.4703516551510776</v>
      </c>
      <c r="J24" s="16" t="s">
        <v>12547</v>
      </c>
      <c r="K24" s="6">
        <f>B3L852C3</f>
        <v>2.0346419572375347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533.37852366624304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915.01645354097934</v>
      </c>
      <c r="AZ24" s="16" t="s">
        <v>46940</v>
      </c>
      <c r="BA24" s="6">
        <f>B6L215C35</f>
        <v>5.0666596556674639</v>
      </c>
      <c r="BB24" s="16" t="s">
        <v>46941</v>
      </c>
      <c r="BC24" s="6">
        <f>B6L215C36</f>
        <v>2.7866628106171056</v>
      </c>
      <c r="BD24" s="16" t="s">
        <v>46942</v>
      </c>
      <c r="BE24" s="6">
        <f>B6L215C37</f>
        <v>7.5999894835011954</v>
      </c>
      <c r="BF24" s="16" t="s">
        <v>46943</v>
      </c>
      <c r="BG24" s="6">
        <f>B6L215C38</f>
        <v>6.0799915868009551</v>
      </c>
      <c r="BH24" s="16" t="s">
        <v>46944</v>
      </c>
      <c r="BI24" s="6">
        <f>B6L215C39</f>
        <v>1.266664913916866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34.299999999999997</v>
      </c>
      <c r="F25" s="16" t="s">
        <v>16468</v>
      </c>
      <c r="G25" s="6">
        <f>B3L816C3</f>
        <v>1.7295226678291193</v>
      </c>
      <c r="H25" s="16" t="s">
        <v>46946</v>
      </c>
      <c r="I25" s="6">
        <f>B3L834C3</f>
        <v>1.749262559887816</v>
      </c>
      <c r="J25" s="16" t="s">
        <v>46947</v>
      </c>
      <c r="K25" s="6">
        <f>B3L853C3</f>
        <v>1.7433859900954052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533.37852366624304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1590.7873950757335</v>
      </c>
      <c r="AZ25" s="16" t="s">
        <v>46953</v>
      </c>
      <c r="BA25" s="6">
        <f>IF(B6L216C3=0,0,B6L216C29/B6L216C3)</f>
        <v>5.0666596556674621</v>
      </c>
      <c r="BB25" s="16" t="s">
        <v>46954</v>
      </c>
      <c r="BC25" s="6">
        <f>IF(B6L216C8=0,0,B6L216C30/B6L216C8)</f>
        <v>2.7866628106171052</v>
      </c>
      <c r="BD25" s="16" t="s">
        <v>46955</v>
      </c>
      <c r="BE25" s="6">
        <f>IF(B6L216C13=0,0,B6L216C31/B6L216C13)</f>
        <v>7.5999894835011954</v>
      </c>
      <c r="BF25" s="16" t="s">
        <v>46956</v>
      </c>
      <c r="BG25" s="6">
        <f>IF(B6L216C18=0,0,B6L216C32/B6L216C18)</f>
        <v>6.0799915868009551</v>
      </c>
      <c r="BH25" s="16" t="s">
        <v>46957</v>
      </c>
      <c r="BI25" s="6">
        <f>IF(B6L216C24=0,0,B6L216C33/B6L216C24)</f>
        <v>1.266664913916866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12.012386975833564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5.0003970000000004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3.1028675903933909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2.1632753592439462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3.0276769580959231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9535.9663879025211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2121.0853609534684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5752.4277658230894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1470660.2189802332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1190766.1473536314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2661426.3663338646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328579.261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8.0998002072135176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1.063240658126559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1.3481237477286725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2013</v>
      </c>
      <c r="B8" s="11">
        <f>RRICC</f>
        <v>900007</v>
      </c>
      <c r="C8" s="7">
        <f>RR_ID</f>
        <v>9</v>
      </c>
      <c r="D8" s="1" t="str">
        <f>RR_SHORT_NAME</f>
        <v>WEST</v>
      </c>
      <c r="E8" s="1" t="str">
        <f>RR_NAME</f>
        <v>Western Railroads</v>
      </c>
      <c r="F8" s="1" t="s">
        <v>47008</v>
      </c>
      <c r="G8" s="6">
        <f>E1L101C1</f>
        <v>2.7570754768982122E-3</v>
      </c>
    </row>
    <row r="9" spans="1:7" x14ac:dyDescent="0.2">
      <c r="A9" s="11">
        <f>CURRENT_YEAR</f>
        <v>2013</v>
      </c>
      <c r="B9" s="11">
        <f>RRICC</f>
        <v>900007</v>
      </c>
      <c r="C9" s="7">
        <f>RR_ID</f>
        <v>9</v>
      </c>
      <c r="D9" s="1" t="str">
        <f>RR_SHORT_NAME</f>
        <v>WEST</v>
      </c>
      <c r="E9" s="1" t="str">
        <f>RR_NAME</f>
        <v>Western Railroads</v>
      </c>
      <c r="F9" s="1" t="s">
        <v>47009</v>
      </c>
      <c r="G9" s="6">
        <f>E1L101C2</f>
        <v>8.2393377652216677E-4</v>
      </c>
    </row>
    <row r="10" spans="1:7" x14ac:dyDescent="0.2">
      <c r="A10" s="11">
        <f>CURRENT_YEAR</f>
        <v>2013</v>
      </c>
      <c r="B10" s="11">
        <f>RRICC</f>
        <v>900007</v>
      </c>
      <c r="C10" s="7">
        <f>RR_ID</f>
        <v>9</v>
      </c>
      <c r="D10" s="1" t="str">
        <f>RR_SHORT_NAME</f>
        <v>WEST</v>
      </c>
      <c r="E10" s="1" t="str">
        <f>RR_NAME</f>
        <v>Western Railroads</v>
      </c>
      <c r="F10" s="1" t="s">
        <v>47010</v>
      </c>
      <c r="G10" s="6">
        <f>E1L101C3</f>
        <v>1.6622480090852929E-3</v>
      </c>
    </row>
    <row r="11" spans="1:7" x14ac:dyDescent="0.2">
      <c r="A11" s="11">
        <f>CURRENT_YEAR</f>
        <v>2013</v>
      </c>
      <c r="B11" s="11">
        <f>RRICC</f>
        <v>900007</v>
      </c>
      <c r="C11" s="7">
        <f>RR_ID</f>
        <v>9</v>
      </c>
      <c r="D11" s="1" t="str">
        <f>RR_SHORT_NAME</f>
        <v>WEST</v>
      </c>
      <c r="E11" s="1" t="str">
        <f>RR_NAME</f>
        <v>Western Railroads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2013</v>
      </c>
      <c r="B12" s="11">
        <f>RRICC</f>
        <v>900007</v>
      </c>
      <c r="C12" s="7">
        <f>RR_ID</f>
        <v>9</v>
      </c>
      <c r="D12" s="1" t="str">
        <f>RR_SHORT_NAME</f>
        <v>WEST</v>
      </c>
      <c r="E12" s="1" t="str">
        <f>RR_NAME</f>
        <v>Western Railroads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2013</v>
      </c>
      <c r="B13" s="11">
        <f>RRICC</f>
        <v>900007</v>
      </c>
      <c r="C13" s="7">
        <f>RR_ID</f>
        <v>9</v>
      </c>
      <c r="D13" s="1" t="str">
        <f>RR_SHORT_NAME</f>
        <v>WEST</v>
      </c>
      <c r="E13" s="1" t="str">
        <f>RR_NAME</f>
        <v>Western Railroads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2013</v>
      </c>
      <c r="B14" s="11">
        <f>RRICC</f>
        <v>900007</v>
      </c>
      <c r="C14" s="7">
        <f>RR_ID</f>
        <v>9</v>
      </c>
      <c r="D14" s="1" t="str">
        <f>RR_SHORT_NAME</f>
        <v>WEST</v>
      </c>
      <c r="E14" s="1" t="str">
        <f>RR_NAME</f>
        <v>Western Railroads</v>
      </c>
      <c r="F14" s="1" t="s">
        <v>47014</v>
      </c>
      <c r="G14" s="6">
        <f>E1L103C1</f>
        <v>0.4795184156825375</v>
      </c>
    </row>
    <row r="15" spans="1:7" x14ac:dyDescent="0.2">
      <c r="A15" s="11">
        <f>CURRENT_YEAR</f>
        <v>2013</v>
      </c>
      <c r="B15" s="11">
        <f>RRICC</f>
        <v>900007</v>
      </c>
      <c r="C15" s="7">
        <f>RR_ID</f>
        <v>9</v>
      </c>
      <c r="D15" s="1" t="str">
        <f>RR_SHORT_NAME</f>
        <v>WEST</v>
      </c>
      <c r="E15" s="1" t="str">
        <f>RR_NAME</f>
        <v>Western Railroads</v>
      </c>
      <c r="F15" s="1" t="s">
        <v>47015</v>
      </c>
      <c r="G15" s="6">
        <f>E1L103C2</f>
        <v>1.4454985376694735E-3</v>
      </c>
    </row>
    <row r="16" spans="1:7" x14ac:dyDescent="0.2">
      <c r="A16" s="11">
        <f>CURRENT_YEAR</f>
        <v>2013</v>
      </c>
      <c r="B16" s="11">
        <f>RRICC</f>
        <v>900007</v>
      </c>
      <c r="C16" s="7">
        <f>RR_ID</f>
        <v>9</v>
      </c>
      <c r="D16" s="1" t="str">
        <f>RR_SHORT_NAME</f>
        <v>WEST</v>
      </c>
      <c r="E16" s="1" t="str">
        <f>RR_NAME</f>
        <v>Western Railroads</v>
      </c>
      <c r="F16" s="1" t="s">
        <v>47016</v>
      </c>
      <c r="G16" s="6">
        <f>E1L103C3</f>
        <v>9.7310462063135666E-4</v>
      </c>
    </row>
    <row r="17" spans="1:7" x14ac:dyDescent="0.2">
      <c r="A17" s="11">
        <f>CURRENT_YEAR</f>
        <v>2013</v>
      </c>
      <c r="B17" s="11">
        <f>RRICC</f>
        <v>900007</v>
      </c>
      <c r="C17" s="7">
        <f>RR_ID</f>
        <v>9</v>
      </c>
      <c r="D17" s="1" t="str">
        <f>RR_SHORT_NAME</f>
        <v>WEST</v>
      </c>
      <c r="E17" s="1" t="str">
        <f>RR_NAME</f>
        <v>Western Railroads</v>
      </c>
      <c r="F17" s="1" t="s">
        <v>47017</v>
      </c>
      <c r="G17" s="6">
        <f>E1L104C1</f>
        <v>9.7204337190312291</v>
      </c>
    </row>
    <row r="18" spans="1:7" x14ac:dyDescent="0.2">
      <c r="A18" s="11">
        <f>CURRENT_YEAR</f>
        <v>2013</v>
      </c>
      <c r="B18" s="11">
        <f>RRICC</f>
        <v>900007</v>
      </c>
      <c r="C18" s="7">
        <f>RR_ID</f>
        <v>9</v>
      </c>
      <c r="D18" s="1" t="str">
        <f>RR_SHORT_NAME</f>
        <v>WEST</v>
      </c>
      <c r="E18" s="1" t="str">
        <f>RR_NAME</f>
        <v>Western Railroads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2013</v>
      </c>
      <c r="B19" s="11">
        <f>RRICC</f>
        <v>900007</v>
      </c>
      <c r="C19" s="7">
        <f>RR_ID</f>
        <v>9</v>
      </c>
      <c r="D19" s="1" t="str">
        <f>RR_SHORT_NAME</f>
        <v>WEST</v>
      </c>
      <c r="E19" s="1" t="str">
        <f>RR_NAME</f>
        <v>Western Railroads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2013</v>
      </c>
      <c r="B20" s="11">
        <f>RRICC</f>
        <v>900007</v>
      </c>
      <c r="C20" s="7">
        <f>RR_ID</f>
        <v>9</v>
      </c>
      <c r="D20" s="1" t="str">
        <f>RR_SHORT_NAME</f>
        <v>WEST</v>
      </c>
      <c r="E20" s="1" t="str">
        <f>RR_NAME</f>
        <v>Western Railroads</v>
      </c>
      <c r="F20" s="1" t="s">
        <v>47020</v>
      </c>
      <c r="G20" s="6">
        <f>E1L105C1</f>
        <v>5.9730186672837204</v>
      </c>
    </row>
    <row r="21" spans="1:7" x14ac:dyDescent="0.2">
      <c r="A21" s="11">
        <f>CURRENT_YEAR</f>
        <v>2013</v>
      </c>
      <c r="B21" s="11">
        <f>RRICC</f>
        <v>900007</v>
      </c>
      <c r="C21" s="7">
        <f>RR_ID</f>
        <v>9</v>
      </c>
      <c r="D21" s="1" t="str">
        <f>RR_SHORT_NAME</f>
        <v>WEST</v>
      </c>
      <c r="E21" s="1" t="str">
        <f>RR_NAME</f>
        <v>Western Railroads</v>
      </c>
      <c r="F21" s="1" t="s">
        <v>47021</v>
      </c>
      <c r="G21" s="6">
        <f>E1L105C2</f>
        <v>0.81451807266720877</v>
      </c>
    </row>
    <row r="22" spans="1:7" x14ac:dyDescent="0.2">
      <c r="A22" s="11">
        <f>CURRENT_YEAR</f>
        <v>2013</v>
      </c>
      <c r="B22" s="11">
        <f>RRICC</f>
        <v>900007</v>
      </c>
      <c r="C22" s="7">
        <f>RR_ID</f>
        <v>9</v>
      </c>
      <c r="D22" s="1" t="str">
        <f>RR_SHORT_NAME</f>
        <v>WEST</v>
      </c>
      <c r="E22" s="1" t="str">
        <f>RR_NAME</f>
        <v>Western Railroads</v>
      </c>
      <c r="F22" s="1" t="s">
        <v>47022</v>
      </c>
      <c r="G22" s="6">
        <f>E1L105C3</f>
        <v>0.60981983176035282</v>
      </c>
    </row>
    <row r="23" spans="1:7" x14ac:dyDescent="0.2">
      <c r="A23" s="11">
        <f>CURRENT_YEAR</f>
        <v>2013</v>
      </c>
      <c r="B23" s="11">
        <f>RRICC</f>
        <v>900007</v>
      </c>
      <c r="C23" s="7">
        <f>RR_ID</f>
        <v>9</v>
      </c>
      <c r="D23" s="1" t="str">
        <f>RR_SHORT_NAME</f>
        <v>WEST</v>
      </c>
      <c r="E23" s="1" t="str">
        <f>RR_NAME</f>
        <v>Western Railroads</v>
      </c>
      <c r="F23" s="1" t="s">
        <v>47023</v>
      </c>
      <c r="G23" s="6">
        <f>E1L106C1</f>
        <v>2.8022872059443618</v>
      </c>
    </row>
    <row r="24" spans="1:7" x14ac:dyDescent="0.2">
      <c r="A24" s="11">
        <f>CURRENT_YEAR</f>
        <v>2013</v>
      </c>
      <c r="B24" s="11">
        <f>RRICC</f>
        <v>900007</v>
      </c>
      <c r="C24" s="7">
        <f>RR_ID</f>
        <v>9</v>
      </c>
      <c r="D24" s="1" t="str">
        <f>RR_SHORT_NAME</f>
        <v>WEST</v>
      </c>
      <c r="E24" s="1" t="str">
        <f>RR_NAME</f>
        <v>Western Railroads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2013</v>
      </c>
      <c r="B25" s="11">
        <f>RRICC</f>
        <v>900007</v>
      </c>
      <c r="C25" s="7">
        <f>RR_ID</f>
        <v>9</v>
      </c>
      <c r="D25" s="1" t="str">
        <f>RR_SHORT_NAME</f>
        <v>WEST</v>
      </c>
      <c r="E25" s="1" t="str">
        <f>RR_NAME</f>
        <v>Western Railroads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2013</v>
      </c>
      <c r="B26" s="11">
        <f>RRICC</f>
        <v>900007</v>
      </c>
      <c r="C26" s="7">
        <f>RR_ID</f>
        <v>9</v>
      </c>
      <c r="D26" s="1" t="str">
        <f>RR_SHORT_NAME</f>
        <v>WEST</v>
      </c>
      <c r="E26" s="1" t="str">
        <f>RR_NAME</f>
        <v>Western Railroads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2013</v>
      </c>
      <c r="B27" s="11">
        <f>RRICC</f>
        <v>900007</v>
      </c>
      <c r="C27" s="7">
        <f>RR_ID</f>
        <v>9</v>
      </c>
      <c r="D27" s="1" t="str">
        <f>RR_SHORT_NAME</f>
        <v>WEST</v>
      </c>
      <c r="E27" s="1" t="str">
        <f>RR_NAME</f>
        <v>Western Railroads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2013</v>
      </c>
      <c r="B28" s="11">
        <f>RRICC</f>
        <v>900007</v>
      </c>
      <c r="C28" s="7">
        <f>RR_ID</f>
        <v>9</v>
      </c>
      <c r="D28" s="1" t="str">
        <f>RR_SHORT_NAME</f>
        <v>WEST</v>
      </c>
      <c r="E28" s="1" t="str">
        <f>RR_NAME</f>
        <v>Western Railroads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2013</v>
      </c>
      <c r="B29" s="11">
        <f>RRICC</f>
        <v>900007</v>
      </c>
      <c r="C29" s="7">
        <f>RR_ID</f>
        <v>9</v>
      </c>
      <c r="D29" s="1" t="str">
        <f>RR_SHORT_NAME</f>
        <v>WEST</v>
      </c>
      <c r="E29" s="1" t="str">
        <f>RR_NAME</f>
        <v>Western Railroads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2013</v>
      </c>
      <c r="B30" s="11">
        <f>RRICC</f>
        <v>900007</v>
      </c>
      <c r="C30" s="7">
        <f>RR_ID</f>
        <v>9</v>
      </c>
      <c r="D30" s="1" t="str">
        <f>RR_SHORT_NAME</f>
        <v>WEST</v>
      </c>
      <c r="E30" s="1" t="str">
        <f>RR_NAME</f>
        <v>Western Railroads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2013</v>
      </c>
      <c r="B31" s="11">
        <f>RRICC</f>
        <v>900007</v>
      </c>
      <c r="C31" s="7">
        <f>RR_ID</f>
        <v>9</v>
      </c>
      <c r="D31" s="1" t="str">
        <f>RR_SHORT_NAME</f>
        <v>WEST</v>
      </c>
      <c r="E31" s="1" t="str">
        <f>RR_NAME</f>
        <v>Western Railroads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2013</v>
      </c>
      <c r="B32" s="11">
        <f>RRICC</f>
        <v>900007</v>
      </c>
      <c r="C32" s="7">
        <f>RR_ID</f>
        <v>9</v>
      </c>
      <c r="D32" s="1" t="str">
        <f>RR_SHORT_NAME</f>
        <v>WEST</v>
      </c>
      <c r="E32" s="1" t="str">
        <f>RR_NAME</f>
        <v>Western Railroads</v>
      </c>
      <c r="F32" s="1" t="s">
        <v>47032</v>
      </c>
      <c r="G32" s="6">
        <f>E1L109C1</f>
        <v>12.66971896739086</v>
      </c>
    </row>
    <row r="33" spans="1:7" x14ac:dyDescent="0.2">
      <c r="A33" s="11">
        <f>CURRENT_YEAR</f>
        <v>2013</v>
      </c>
      <c r="B33" s="11">
        <f>RRICC</f>
        <v>900007</v>
      </c>
      <c r="C33" s="7">
        <f>RR_ID</f>
        <v>9</v>
      </c>
      <c r="D33" s="1" t="str">
        <f>RR_SHORT_NAME</f>
        <v>WEST</v>
      </c>
      <c r="E33" s="1" t="str">
        <f>RR_NAME</f>
        <v>Western Railroads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2013</v>
      </c>
      <c r="B34" s="11">
        <f>RRICC</f>
        <v>900007</v>
      </c>
      <c r="C34" s="7">
        <f>RR_ID</f>
        <v>9</v>
      </c>
      <c r="D34" s="1" t="str">
        <f>RR_SHORT_NAME</f>
        <v>WEST</v>
      </c>
      <c r="E34" s="1" t="str">
        <f>RR_NAME</f>
        <v>Western Railroads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2013</v>
      </c>
      <c r="B35" s="11">
        <f>RRICC</f>
        <v>900007</v>
      </c>
      <c r="C35" s="7">
        <f>RR_ID</f>
        <v>9</v>
      </c>
      <c r="D35" s="1" t="str">
        <f>RR_SHORT_NAME</f>
        <v>WEST</v>
      </c>
      <c r="E35" s="1" t="str">
        <f>RR_NAME</f>
        <v>Western Railroads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2013</v>
      </c>
      <c r="B36" s="11">
        <f>RRICC</f>
        <v>900007</v>
      </c>
      <c r="C36" s="7">
        <f>RR_ID</f>
        <v>9</v>
      </c>
      <c r="D36" s="1" t="str">
        <f>RR_SHORT_NAME</f>
        <v>WEST</v>
      </c>
      <c r="E36" s="1" t="str">
        <f>RR_NAME</f>
        <v>Western Railroads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2013</v>
      </c>
      <c r="B37" s="11">
        <f>RRICC</f>
        <v>900007</v>
      </c>
      <c r="C37" s="7">
        <f>RR_ID</f>
        <v>9</v>
      </c>
      <c r="D37" s="1" t="str">
        <f>RR_SHORT_NAME</f>
        <v>WEST</v>
      </c>
      <c r="E37" s="1" t="str">
        <f>RR_NAME</f>
        <v>Western Railroads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2013</v>
      </c>
      <c r="B38" s="11">
        <f>RRICC</f>
        <v>900007</v>
      </c>
      <c r="C38" s="7">
        <f>RR_ID</f>
        <v>9</v>
      </c>
      <c r="D38" s="1" t="str">
        <f>RR_SHORT_NAME</f>
        <v>WEST</v>
      </c>
      <c r="E38" s="1" t="str">
        <f>RR_NAME</f>
        <v>Western Railroads</v>
      </c>
      <c r="F38" s="1" t="s">
        <v>47038</v>
      </c>
      <c r="G38" s="6">
        <f>E1L111C1</f>
        <v>5.8139541618377653</v>
      </c>
    </row>
    <row r="39" spans="1:7" x14ac:dyDescent="0.2">
      <c r="A39" s="11">
        <f>CURRENT_YEAR</f>
        <v>2013</v>
      </c>
      <c r="B39" s="11">
        <f>RRICC</f>
        <v>900007</v>
      </c>
      <c r="C39" s="7">
        <f>RR_ID</f>
        <v>9</v>
      </c>
      <c r="D39" s="1" t="str">
        <f>RR_SHORT_NAME</f>
        <v>WEST</v>
      </c>
      <c r="E39" s="1" t="str">
        <f>RR_NAME</f>
        <v>Western Railroads</v>
      </c>
      <c r="F39" s="1" t="s">
        <v>47039</v>
      </c>
      <c r="G39" s="6">
        <f>E1L111C2</f>
        <v>0.92933666972719386</v>
      </c>
    </row>
    <row r="40" spans="1:7" x14ac:dyDescent="0.2">
      <c r="A40" s="11">
        <f>CURRENT_YEAR</f>
        <v>2013</v>
      </c>
      <c r="B40" s="11">
        <f>RRICC</f>
        <v>900007</v>
      </c>
      <c r="C40" s="7">
        <f>RR_ID</f>
        <v>9</v>
      </c>
      <c r="D40" s="1" t="str">
        <f>RR_SHORT_NAME</f>
        <v>WEST</v>
      </c>
      <c r="E40" s="1" t="str">
        <f>RR_NAME</f>
        <v>Western Railroads</v>
      </c>
      <c r="F40" s="1" t="s">
        <v>47040</v>
      </c>
      <c r="G40" s="6">
        <f>E1L111C3</f>
        <v>3.0191228516918645</v>
      </c>
    </row>
    <row r="41" spans="1:7" x14ac:dyDescent="0.2">
      <c r="A41" s="11">
        <f>CURRENT_YEAR</f>
        <v>2013</v>
      </c>
      <c r="B41" s="11">
        <f>RRICC</f>
        <v>900007</v>
      </c>
      <c r="C41" s="7">
        <f>RR_ID</f>
        <v>9</v>
      </c>
      <c r="D41" s="1" t="str">
        <f>RR_SHORT_NAME</f>
        <v>WEST</v>
      </c>
      <c r="E41" s="1" t="str">
        <f>RR_NAME</f>
        <v>Western Railroads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2013</v>
      </c>
      <c r="B42" s="11">
        <f>RRICC</f>
        <v>900007</v>
      </c>
      <c r="C42" s="7">
        <f>RR_ID</f>
        <v>9</v>
      </c>
      <c r="D42" s="1" t="str">
        <f>RR_SHORT_NAME</f>
        <v>WEST</v>
      </c>
      <c r="E42" s="1" t="str">
        <f>RR_NAME</f>
        <v>Western Railroads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2013</v>
      </c>
      <c r="B43" s="11">
        <f>RRICC</f>
        <v>900007</v>
      </c>
      <c r="C43" s="7">
        <f>RR_ID</f>
        <v>9</v>
      </c>
      <c r="D43" s="1" t="str">
        <f>RR_SHORT_NAME</f>
        <v>WEST</v>
      </c>
      <c r="E43" s="1" t="str">
        <f>RR_NAME</f>
        <v>Western Railroads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2013</v>
      </c>
      <c r="B44" s="11">
        <f>RRICC</f>
        <v>900007</v>
      </c>
      <c r="C44" s="7">
        <f>RR_ID</f>
        <v>9</v>
      </c>
      <c r="D44" s="1" t="str">
        <f>RR_SHORT_NAME</f>
        <v>WEST</v>
      </c>
      <c r="E44" s="1" t="str">
        <f>RR_NAME</f>
        <v>Western Railroads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2013</v>
      </c>
      <c r="B45" s="11">
        <f>RRICC</f>
        <v>900007</v>
      </c>
      <c r="C45" s="7">
        <f>RR_ID</f>
        <v>9</v>
      </c>
      <c r="D45" s="1" t="str">
        <f>RR_SHORT_NAME</f>
        <v>WEST</v>
      </c>
      <c r="E45" s="1" t="str">
        <f>RR_NAME</f>
        <v>Western Railroads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2013</v>
      </c>
      <c r="B46" s="11">
        <f>RRICC</f>
        <v>900007</v>
      </c>
      <c r="C46" s="7">
        <f>RR_ID</f>
        <v>9</v>
      </c>
      <c r="D46" s="1" t="str">
        <f>RR_SHORT_NAME</f>
        <v>WEST</v>
      </c>
      <c r="E46" s="1" t="str">
        <f>RR_NAME</f>
        <v>Western Railroads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2013</v>
      </c>
      <c r="B47" s="11">
        <f>RRICC</f>
        <v>900007</v>
      </c>
      <c r="C47" s="7">
        <f>RR_ID</f>
        <v>9</v>
      </c>
      <c r="D47" s="1" t="str">
        <f>RR_SHORT_NAME</f>
        <v>WEST</v>
      </c>
      <c r="E47" s="1" t="str">
        <f>RR_NAME</f>
        <v>Western Railroads</v>
      </c>
      <c r="F47" s="1" t="s">
        <v>47047</v>
      </c>
      <c r="G47" s="6">
        <f>E1L114C1</f>
        <v>0.56615102374205273</v>
      </c>
    </row>
    <row r="48" spans="1:7" x14ac:dyDescent="0.2">
      <c r="A48" s="11">
        <f>CURRENT_YEAR</f>
        <v>2013</v>
      </c>
      <c r="B48" s="11">
        <f>RRICC</f>
        <v>900007</v>
      </c>
      <c r="C48" s="7">
        <f>RR_ID</f>
        <v>9</v>
      </c>
      <c r="D48" s="1" t="str">
        <f>RR_SHORT_NAME</f>
        <v>WEST</v>
      </c>
      <c r="E48" s="1" t="str">
        <f>RR_NAME</f>
        <v>Western Railroads</v>
      </c>
      <c r="F48" s="1" t="s">
        <v>47048</v>
      </c>
      <c r="G48" s="6">
        <f>E1L114C2</f>
        <v>4.5924747863171002E-2</v>
      </c>
    </row>
    <row r="49" spans="1:7" x14ac:dyDescent="0.2">
      <c r="A49" s="11">
        <f>CURRENT_YEAR</f>
        <v>2013</v>
      </c>
      <c r="B49" s="11">
        <f>RRICC</f>
        <v>900007</v>
      </c>
      <c r="C49" s="7">
        <f>RR_ID</f>
        <v>9</v>
      </c>
      <c r="D49" s="1" t="str">
        <f>RR_SHORT_NAME</f>
        <v>WEST</v>
      </c>
      <c r="E49" s="1" t="str">
        <f>RR_NAME</f>
        <v>Western Railroads</v>
      </c>
      <c r="F49" s="1" t="s">
        <v>47049</v>
      </c>
      <c r="G49" s="6">
        <f>E1L114C3</f>
        <v>0.18001977226572591</v>
      </c>
    </row>
    <row r="50" spans="1:7" x14ac:dyDescent="0.2">
      <c r="A50" s="11">
        <f>CURRENT_YEAR</f>
        <v>2013</v>
      </c>
      <c r="B50" s="11">
        <f>RRICC</f>
        <v>900007</v>
      </c>
      <c r="C50" s="7">
        <f>RR_ID</f>
        <v>9</v>
      </c>
      <c r="D50" s="1" t="str">
        <f>RR_SHORT_NAME</f>
        <v>WEST</v>
      </c>
      <c r="E50" s="1" t="str">
        <f>RR_NAME</f>
        <v>Western Railroads</v>
      </c>
      <c r="F50" s="1" t="s">
        <v>47050</v>
      </c>
      <c r="G50" s="6">
        <f>E1L115C1</f>
        <v>0.41162340816030046</v>
      </c>
    </row>
    <row r="51" spans="1:7" x14ac:dyDescent="0.2">
      <c r="A51" s="11">
        <f>CURRENT_YEAR</f>
        <v>2013</v>
      </c>
      <c r="B51" s="11">
        <f>RRICC</f>
        <v>900007</v>
      </c>
      <c r="C51" s="7">
        <f>RR_ID</f>
        <v>9</v>
      </c>
      <c r="D51" s="1" t="str">
        <f>RR_SHORT_NAME</f>
        <v>WEST</v>
      </c>
      <c r="E51" s="1" t="str">
        <f>RR_NAME</f>
        <v>Western Railroads</v>
      </c>
      <c r="F51" s="1" t="s">
        <v>47051</v>
      </c>
      <c r="G51" s="6">
        <f>E1L115C2</f>
        <v>8.6281943071251331E-3</v>
      </c>
    </row>
    <row r="52" spans="1:7" x14ac:dyDescent="0.2">
      <c r="A52" s="11">
        <f>CURRENT_YEAR</f>
        <v>2013</v>
      </c>
      <c r="B52" s="11">
        <f>RRICC</f>
        <v>900007</v>
      </c>
      <c r="C52" s="7">
        <f>RR_ID</f>
        <v>9</v>
      </c>
      <c r="D52" s="1" t="str">
        <f>RR_SHORT_NAME</f>
        <v>WEST</v>
      </c>
      <c r="E52" s="1" t="str">
        <f>RR_NAME</f>
        <v>Western Railroads</v>
      </c>
      <c r="F52" s="1" t="s">
        <v>47052</v>
      </c>
      <c r="G52" s="6">
        <f>E1L115C3</f>
        <v>3.0907888149600618E-2</v>
      </c>
    </row>
    <row r="53" spans="1:7" x14ac:dyDescent="0.2">
      <c r="A53" s="11">
        <f>CURRENT_YEAR</f>
        <v>2013</v>
      </c>
      <c r="B53" s="11">
        <f>RRICC</f>
        <v>900007</v>
      </c>
      <c r="C53" s="7">
        <f>RR_ID</f>
        <v>9</v>
      </c>
      <c r="D53" s="1" t="str">
        <f>RR_SHORT_NAME</f>
        <v>WEST</v>
      </c>
      <c r="E53" s="1" t="str">
        <f>RR_NAME</f>
        <v>Western Railroads</v>
      </c>
      <c r="F53" s="1" t="s">
        <v>47053</v>
      </c>
      <c r="G53" s="6">
        <f>E1L116C1</f>
        <v>4.2492713885283161E-2</v>
      </c>
    </row>
    <row r="54" spans="1:7" x14ac:dyDescent="0.2">
      <c r="A54" s="11">
        <f>CURRENT_YEAR</f>
        <v>2013</v>
      </c>
      <c r="B54" s="11">
        <f>RRICC</f>
        <v>900007</v>
      </c>
      <c r="C54" s="7">
        <f>RR_ID</f>
        <v>9</v>
      </c>
      <c r="D54" s="1" t="str">
        <f>RR_SHORT_NAME</f>
        <v>WEST</v>
      </c>
      <c r="E54" s="1" t="str">
        <f>RR_NAME</f>
        <v>Western Railroads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2013</v>
      </c>
      <c r="B55" s="11">
        <f>RRICC</f>
        <v>900007</v>
      </c>
      <c r="C55" s="7">
        <f>RR_ID</f>
        <v>9</v>
      </c>
      <c r="D55" s="1" t="str">
        <f>RR_SHORT_NAME</f>
        <v>WEST</v>
      </c>
      <c r="E55" s="1" t="str">
        <f>RR_NAME</f>
        <v>Western Railroads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2013</v>
      </c>
      <c r="B56" s="11">
        <f>RRICC</f>
        <v>900007</v>
      </c>
      <c r="C56" s="7">
        <f>RR_ID</f>
        <v>9</v>
      </c>
      <c r="D56" s="1" t="str">
        <f>RR_SHORT_NAME</f>
        <v>WEST</v>
      </c>
      <c r="E56" s="1" t="str">
        <f>RR_NAME</f>
        <v>Western Railroads</v>
      </c>
      <c r="F56" s="1" t="s">
        <v>47056</v>
      </c>
      <c r="G56" s="6">
        <f>E1L117C1</f>
        <v>0.75528744323759545</v>
      </c>
    </row>
    <row r="57" spans="1:7" x14ac:dyDescent="0.2">
      <c r="A57" s="11">
        <f>CURRENT_YEAR</f>
        <v>2013</v>
      </c>
      <c r="B57" s="11">
        <f>RRICC</f>
        <v>900007</v>
      </c>
      <c r="C57" s="7">
        <f>RR_ID</f>
        <v>9</v>
      </c>
      <c r="D57" s="1" t="str">
        <f>RR_SHORT_NAME</f>
        <v>WEST</v>
      </c>
      <c r="E57" s="1" t="str">
        <f>RR_NAME</f>
        <v>Western Railroads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2013</v>
      </c>
      <c r="B58" s="11">
        <f>RRICC</f>
        <v>900007</v>
      </c>
      <c r="C58" s="7">
        <f>RR_ID</f>
        <v>9</v>
      </c>
      <c r="D58" s="1" t="str">
        <f>RR_SHORT_NAME</f>
        <v>WEST</v>
      </c>
      <c r="E58" s="1" t="str">
        <f>RR_NAME</f>
        <v>Western Railroads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2013</v>
      </c>
      <c r="B59" s="11">
        <f>RRICC</f>
        <v>900007</v>
      </c>
      <c r="C59" s="7">
        <f>RR_ID</f>
        <v>9</v>
      </c>
      <c r="D59" s="1" t="str">
        <f>RR_SHORT_NAME</f>
        <v>WEST</v>
      </c>
      <c r="E59" s="1" t="str">
        <f>RR_NAME</f>
        <v>Western Railroads</v>
      </c>
      <c r="F59" s="1" t="s">
        <v>47059</v>
      </c>
      <c r="G59" s="6">
        <f>E1L118C1</f>
        <v>1.6173915555432319E-2</v>
      </c>
    </row>
    <row r="60" spans="1:7" x14ac:dyDescent="0.2">
      <c r="A60" s="11">
        <f>CURRENT_YEAR</f>
        <v>2013</v>
      </c>
      <c r="B60" s="11">
        <f>RRICC</f>
        <v>900007</v>
      </c>
      <c r="C60" s="7">
        <f>RR_ID</f>
        <v>9</v>
      </c>
      <c r="D60" s="1" t="str">
        <f>RR_SHORT_NAME</f>
        <v>WEST</v>
      </c>
      <c r="E60" s="1" t="str">
        <f>RR_NAME</f>
        <v>Western Railroads</v>
      </c>
      <c r="F60" s="1" t="s">
        <v>47060</v>
      </c>
      <c r="G60" s="6">
        <f>E1L118C2</f>
        <v>5.3861881926702809E-3</v>
      </c>
    </row>
    <row r="61" spans="1:7" x14ac:dyDescent="0.2">
      <c r="A61" s="11">
        <f>CURRENT_YEAR</f>
        <v>2013</v>
      </c>
      <c r="B61" s="11">
        <f>RRICC</f>
        <v>900007</v>
      </c>
      <c r="C61" s="7">
        <f>RR_ID</f>
        <v>9</v>
      </c>
      <c r="D61" s="1" t="str">
        <f>RR_SHORT_NAME</f>
        <v>WEST</v>
      </c>
      <c r="E61" s="1" t="str">
        <f>RR_NAME</f>
        <v>Western Railroads</v>
      </c>
      <c r="F61" s="1" t="s">
        <v>47061</v>
      </c>
      <c r="G61" s="6">
        <f>E1L118C3</f>
        <v>3.1751593769470892E-4</v>
      </c>
    </row>
    <row r="62" spans="1:7" x14ac:dyDescent="0.2">
      <c r="A62" s="11">
        <f>CURRENT_YEAR</f>
        <v>2013</v>
      </c>
      <c r="B62" s="11">
        <f>RRICC</f>
        <v>900007</v>
      </c>
      <c r="C62" s="7">
        <f>RR_ID</f>
        <v>9</v>
      </c>
      <c r="D62" s="1" t="str">
        <f>RR_SHORT_NAME</f>
        <v>WEST</v>
      </c>
      <c r="E62" s="1" t="str">
        <f>RR_NAME</f>
        <v>Western Railroads</v>
      </c>
      <c r="F62" s="1" t="s">
        <v>47062</v>
      </c>
      <c r="G62" s="6">
        <f>E1L119C1</f>
        <v>0.38647170473697462</v>
      </c>
    </row>
    <row r="63" spans="1:7" x14ac:dyDescent="0.2">
      <c r="A63" s="11">
        <f>CURRENT_YEAR</f>
        <v>2013</v>
      </c>
      <c r="B63" s="11">
        <f>RRICC</f>
        <v>900007</v>
      </c>
      <c r="C63" s="7">
        <f>RR_ID</f>
        <v>9</v>
      </c>
      <c r="D63" s="1" t="str">
        <f>RR_SHORT_NAME</f>
        <v>WEST</v>
      </c>
      <c r="E63" s="1" t="str">
        <f>RR_NAME</f>
        <v>Western Railroads</v>
      </c>
      <c r="F63" s="1" t="s">
        <v>47063</v>
      </c>
      <c r="G63" s="6">
        <f>E1L119C2</f>
        <v>1.3727375958671304</v>
      </c>
    </row>
    <row r="64" spans="1:7" x14ac:dyDescent="0.2">
      <c r="A64" s="11">
        <f>CURRENT_YEAR</f>
        <v>2013</v>
      </c>
      <c r="B64" s="11">
        <f>RRICC</f>
        <v>900007</v>
      </c>
      <c r="C64" s="7">
        <f>RR_ID</f>
        <v>9</v>
      </c>
      <c r="D64" s="1" t="str">
        <f>RR_SHORT_NAME</f>
        <v>WEST</v>
      </c>
      <c r="E64" s="1" t="str">
        <f>RR_NAME</f>
        <v>Western Railroads</v>
      </c>
      <c r="F64" s="1" t="s">
        <v>47064</v>
      </c>
      <c r="G64" s="6">
        <f>E1L119C3</f>
        <v>2.8679887166162189E-2</v>
      </c>
    </row>
    <row r="65" spans="1:7" x14ac:dyDescent="0.2">
      <c r="A65" s="11">
        <f>CURRENT_YEAR</f>
        <v>2013</v>
      </c>
      <c r="B65" s="11">
        <f>RRICC</f>
        <v>900007</v>
      </c>
      <c r="C65" s="7">
        <f>RR_ID</f>
        <v>9</v>
      </c>
      <c r="D65" s="1" t="str">
        <f>RR_SHORT_NAME</f>
        <v>WEST</v>
      </c>
      <c r="E65" s="1" t="str">
        <f>RR_NAME</f>
        <v>Western Railroads</v>
      </c>
      <c r="F65" s="1" t="s">
        <v>47065</v>
      </c>
      <c r="G65" s="6">
        <f>E1L120C1</f>
        <v>51.822044414085205</v>
      </c>
    </row>
    <row r="66" spans="1:7" x14ac:dyDescent="0.2">
      <c r="A66" s="11">
        <f>CURRENT_YEAR</f>
        <v>2013</v>
      </c>
      <c r="B66" s="11">
        <f>RRICC</f>
        <v>900007</v>
      </c>
      <c r="C66" s="7">
        <f>RR_ID</f>
        <v>9</v>
      </c>
      <c r="D66" s="1" t="str">
        <f>RR_SHORT_NAME</f>
        <v>WEST</v>
      </c>
      <c r="E66" s="1" t="str">
        <f>RR_NAME</f>
        <v>Western Railroads</v>
      </c>
      <c r="F66" s="1" t="s">
        <v>47066</v>
      </c>
      <c r="G66" s="6">
        <f>E1L120C2</f>
        <v>2.732384382163652</v>
      </c>
    </row>
    <row r="67" spans="1:7" x14ac:dyDescent="0.2">
      <c r="A67" s="11">
        <f>CURRENT_YEAR</f>
        <v>2013</v>
      </c>
      <c r="B67" s="11">
        <f>RRICC</f>
        <v>900007</v>
      </c>
      <c r="C67" s="7">
        <f>RR_ID</f>
        <v>9</v>
      </c>
      <c r="D67" s="1" t="str">
        <f>RR_SHORT_NAME</f>
        <v>WEST</v>
      </c>
      <c r="E67" s="1" t="str">
        <f>RR_NAME</f>
        <v>Western Railroads</v>
      </c>
      <c r="F67" s="1" t="s">
        <v>47067</v>
      </c>
      <c r="G67" s="6">
        <f>E1L120C3</f>
        <v>7.5342370554583598</v>
      </c>
    </row>
    <row r="68" spans="1:7" x14ac:dyDescent="0.2">
      <c r="A68" s="11">
        <f>CURRENT_YEAR</f>
        <v>2013</v>
      </c>
      <c r="B68" s="11">
        <f>RRICC</f>
        <v>900007</v>
      </c>
      <c r="C68" s="7">
        <f>RR_ID</f>
        <v>9</v>
      </c>
      <c r="D68" s="1" t="str">
        <f>RR_SHORT_NAME</f>
        <v>WEST</v>
      </c>
      <c r="E68" s="1" t="str">
        <f>RR_NAME</f>
        <v>Western Railroads</v>
      </c>
      <c r="F68" s="1" t="s">
        <v>47068</v>
      </c>
      <c r="G68" s="6">
        <f>E1L121C1</f>
        <v>12.016579383155777</v>
      </c>
    </row>
    <row r="69" spans="1:7" x14ac:dyDescent="0.2">
      <c r="A69" s="11">
        <f>CURRENT_YEAR</f>
        <v>2013</v>
      </c>
      <c r="B69" s="11">
        <f>RRICC</f>
        <v>900007</v>
      </c>
      <c r="C69" s="7">
        <f>RR_ID</f>
        <v>9</v>
      </c>
      <c r="D69" s="1" t="str">
        <f>RR_SHORT_NAME</f>
        <v>WEST</v>
      </c>
      <c r="E69" s="1" t="str">
        <f>RR_NAME</f>
        <v>Western Railroads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2013</v>
      </c>
      <c r="B70" s="11">
        <f>RRICC</f>
        <v>900007</v>
      </c>
      <c r="C70" s="7">
        <f>RR_ID</f>
        <v>9</v>
      </c>
      <c r="D70" s="1" t="str">
        <f>RR_SHORT_NAME</f>
        <v>WEST</v>
      </c>
      <c r="E70" s="1" t="str">
        <f>RR_NAME</f>
        <v>Western Railroads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2013</v>
      </c>
      <c r="B71" s="11">
        <f>RRICC</f>
        <v>900007</v>
      </c>
      <c r="C71" s="7">
        <f>RR_ID</f>
        <v>9</v>
      </c>
      <c r="D71" s="1" t="str">
        <f>RR_SHORT_NAME</f>
        <v>WEST</v>
      </c>
      <c r="E71" s="1" t="str">
        <f>RR_NAME</f>
        <v>Western Railroads</v>
      </c>
      <c r="F71" s="1" t="s">
        <v>47071</v>
      </c>
      <c r="G71" s="6">
        <f>E1L122C1</f>
        <v>231.33125463499286</v>
      </c>
    </row>
    <row r="72" spans="1:7" x14ac:dyDescent="0.2">
      <c r="A72" s="11">
        <f>CURRENT_YEAR</f>
        <v>2013</v>
      </c>
      <c r="B72" s="11">
        <f>RRICC</f>
        <v>900007</v>
      </c>
      <c r="C72" s="7">
        <f>RR_ID</f>
        <v>9</v>
      </c>
      <c r="D72" s="1" t="str">
        <f>RR_SHORT_NAME</f>
        <v>WEST</v>
      </c>
      <c r="E72" s="1" t="str">
        <f>RR_NAME</f>
        <v>Western Railroads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2013</v>
      </c>
      <c r="B73" s="11">
        <f>RRICC</f>
        <v>900007</v>
      </c>
      <c r="C73" s="7">
        <f>RR_ID</f>
        <v>9</v>
      </c>
      <c r="D73" s="1" t="str">
        <f>RR_SHORT_NAME</f>
        <v>WEST</v>
      </c>
      <c r="E73" s="1" t="str">
        <f>RR_NAME</f>
        <v>Western Railroads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2013</v>
      </c>
      <c r="B74" s="11">
        <f>RRICC</f>
        <v>900007</v>
      </c>
      <c r="C74" s="7">
        <f>RR_ID</f>
        <v>9</v>
      </c>
      <c r="D74" s="1" t="str">
        <f>RR_SHORT_NAME</f>
        <v>WEST</v>
      </c>
      <c r="E74" s="1" t="str">
        <f>RR_NAME</f>
        <v>Western Railroads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2013</v>
      </c>
      <c r="B75" s="11">
        <f>RRICC</f>
        <v>900007</v>
      </c>
      <c r="C75" s="7">
        <f>RR_ID</f>
        <v>9</v>
      </c>
      <c r="D75" s="1" t="str">
        <f>RR_SHORT_NAME</f>
        <v>WEST</v>
      </c>
      <c r="E75" s="1" t="str">
        <f>RR_NAME</f>
        <v>Western Railroads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2013</v>
      </c>
      <c r="B76" s="11">
        <f>RRICC</f>
        <v>900007</v>
      </c>
      <c r="C76" s="7">
        <f>RR_ID</f>
        <v>9</v>
      </c>
      <c r="D76" s="1" t="str">
        <f>RR_SHORT_NAME</f>
        <v>WEST</v>
      </c>
      <c r="E76" s="1" t="str">
        <f>RR_NAME</f>
        <v>Western Railroads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2013</v>
      </c>
      <c r="B77" s="11">
        <f>RRICC</f>
        <v>900007</v>
      </c>
      <c r="C77" s="7">
        <f>RR_ID</f>
        <v>9</v>
      </c>
      <c r="D77" s="1" t="str">
        <f>RR_SHORT_NAME</f>
        <v>WEST</v>
      </c>
      <c r="E77" s="1" t="str">
        <f>RR_NAME</f>
        <v>Western Railroads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2013</v>
      </c>
      <c r="B78" s="11">
        <f>RRICC</f>
        <v>900007</v>
      </c>
      <c r="C78" s="7">
        <f>RR_ID</f>
        <v>9</v>
      </c>
      <c r="D78" s="1" t="str">
        <f>RR_SHORT_NAME</f>
        <v>WEST</v>
      </c>
      <c r="E78" s="1" t="str">
        <f>RR_NAME</f>
        <v>Western Railroads</v>
      </c>
      <c r="F78" s="1" t="s">
        <v>47078</v>
      </c>
      <c r="G78" s="6">
        <f>E1L201C5</f>
        <v>273.31145117040563</v>
      </c>
    </row>
    <row r="79" spans="1:7" x14ac:dyDescent="0.2">
      <c r="A79" s="11">
        <f>CURRENT_YEAR</f>
        <v>2013</v>
      </c>
      <c r="B79" s="11">
        <f>RRICC</f>
        <v>900007</v>
      </c>
      <c r="C79" s="7">
        <f>RR_ID</f>
        <v>9</v>
      </c>
      <c r="D79" s="1" t="str">
        <f>RR_SHORT_NAME</f>
        <v>WEST</v>
      </c>
      <c r="E79" s="1" t="str">
        <f>RR_NAME</f>
        <v>Western Railroads</v>
      </c>
      <c r="F79" s="1" t="s">
        <v>47079</v>
      </c>
      <c r="G79" s="6">
        <f>E1L201C6</f>
        <v>539.27977475103705</v>
      </c>
    </row>
    <row r="80" spans="1:7" x14ac:dyDescent="0.2">
      <c r="A80" s="11">
        <f>CURRENT_YEAR</f>
        <v>2013</v>
      </c>
      <c r="B80" s="11">
        <f>RRICC</f>
        <v>900007</v>
      </c>
      <c r="C80" s="7">
        <f>RR_ID</f>
        <v>9</v>
      </c>
      <c r="D80" s="1" t="str">
        <f>RR_SHORT_NAME</f>
        <v>WEST</v>
      </c>
      <c r="E80" s="1" t="str">
        <f>RR_NAME</f>
        <v>Western Railroads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2013</v>
      </c>
      <c r="B81" s="11">
        <f>RRICC</f>
        <v>900007</v>
      </c>
      <c r="C81" s="7">
        <f>RR_ID</f>
        <v>9</v>
      </c>
      <c r="D81" s="1" t="str">
        <f>RR_SHORT_NAME</f>
        <v>WEST</v>
      </c>
      <c r="E81" s="1" t="str">
        <f>RR_NAME</f>
        <v>Western Railroads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2013</v>
      </c>
      <c r="B82" s="11">
        <f>RRICC</f>
        <v>900007</v>
      </c>
      <c r="C82" s="7">
        <f>RR_ID</f>
        <v>9</v>
      </c>
      <c r="D82" s="1" t="str">
        <f>RR_SHORT_NAME</f>
        <v>WEST</v>
      </c>
      <c r="E82" s="1" t="str">
        <f>RR_NAME</f>
        <v>Western Railroads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2013</v>
      </c>
      <c r="B83" s="11">
        <f>RRICC</f>
        <v>900007</v>
      </c>
      <c r="C83" s="7">
        <f>RR_ID</f>
        <v>9</v>
      </c>
      <c r="D83" s="1" t="str">
        <f>RR_SHORT_NAME</f>
        <v>WEST</v>
      </c>
      <c r="E83" s="1" t="str">
        <f>RR_NAME</f>
        <v>Western Railroads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2013</v>
      </c>
      <c r="B84" s="11">
        <f>RRICC</f>
        <v>900007</v>
      </c>
      <c r="C84" s="7">
        <f>RR_ID</f>
        <v>9</v>
      </c>
      <c r="D84" s="1" t="str">
        <f>RR_SHORT_NAME</f>
        <v>WEST</v>
      </c>
      <c r="E84" s="1" t="str">
        <f>RR_NAME</f>
        <v>Western Railroads</v>
      </c>
      <c r="F84" s="1" t="s">
        <v>47084</v>
      </c>
      <c r="G84" s="6">
        <f>E1L201C11</f>
        <v>762.66206225681606</v>
      </c>
    </row>
    <row r="85" spans="1:7" x14ac:dyDescent="0.2">
      <c r="A85" s="11">
        <f>CURRENT_YEAR</f>
        <v>2013</v>
      </c>
      <c r="B85" s="11">
        <f>RRICC</f>
        <v>900007</v>
      </c>
      <c r="C85" s="7">
        <f>RR_ID</f>
        <v>9</v>
      </c>
      <c r="D85" s="1" t="str">
        <f>RR_SHORT_NAME</f>
        <v>WEST</v>
      </c>
      <c r="E85" s="1" t="str">
        <f>RR_NAME</f>
        <v>Western Railroads</v>
      </c>
      <c r="F85" s="1" t="s">
        <v>47085</v>
      </c>
      <c r="G85" s="6">
        <f>E1L201C12</f>
        <v>1504.2393458433341</v>
      </c>
    </row>
    <row r="86" spans="1:7" x14ac:dyDescent="0.2">
      <c r="A86" s="11">
        <f>CURRENT_YEAR</f>
        <v>2013</v>
      </c>
      <c r="B86" s="11">
        <f>RRICC</f>
        <v>900007</v>
      </c>
      <c r="C86" s="7">
        <f>RR_ID</f>
        <v>9</v>
      </c>
      <c r="D86" s="1" t="str">
        <f>RR_SHORT_NAME</f>
        <v>WEST</v>
      </c>
      <c r="E86" s="1" t="str">
        <f>RR_NAME</f>
        <v>Western Railroads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2013</v>
      </c>
      <c r="B87" s="11">
        <f>RRICC</f>
        <v>900007</v>
      </c>
      <c r="C87" s="7">
        <f>RR_ID</f>
        <v>9</v>
      </c>
      <c r="D87" s="1" t="str">
        <f>RR_SHORT_NAME</f>
        <v>WEST</v>
      </c>
      <c r="E87" s="1" t="str">
        <f>RR_NAME</f>
        <v>Western Railroads</v>
      </c>
      <c r="F87" s="1" t="s">
        <v>47087</v>
      </c>
      <c r="G87" s="6">
        <f>E1L202C1</f>
        <v>2.1059342201475772E-2</v>
      </c>
    </row>
    <row r="88" spans="1:7" x14ac:dyDescent="0.2">
      <c r="A88" s="11">
        <f>CURRENT_YEAR</f>
        <v>2013</v>
      </c>
      <c r="B88" s="11">
        <f>RRICC</f>
        <v>900007</v>
      </c>
      <c r="C88" s="7">
        <f>RR_ID</f>
        <v>9</v>
      </c>
      <c r="D88" s="1" t="str">
        <f>RR_SHORT_NAME</f>
        <v>WEST</v>
      </c>
      <c r="E88" s="1" t="str">
        <f>RR_NAME</f>
        <v>Western Railroads</v>
      </c>
      <c r="F88" s="1" t="s">
        <v>47088</v>
      </c>
      <c r="G88" s="6">
        <f>E1L202C2</f>
        <v>8.0844393221582378E-2</v>
      </c>
    </row>
    <row r="89" spans="1:7" x14ac:dyDescent="0.2">
      <c r="A89" s="11">
        <f>CURRENT_YEAR</f>
        <v>2013</v>
      </c>
      <c r="B89" s="11">
        <f>RRICC</f>
        <v>900007</v>
      </c>
      <c r="C89" s="7">
        <f>RR_ID</f>
        <v>9</v>
      </c>
      <c r="D89" s="1" t="str">
        <f>RR_SHORT_NAME</f>
        <v>WEST</v>
      </c>
      <c r="E89" s="1" t="str">
        <f>RR_NAME</f>
        <v>Western Railroads</v>
      </c>
      <c r="F89" s="1" t="s">
        <v>47089</v>
      </c>
      <c r="G89" s="6">
        <f>E1L202C3</f>
        <v>3.0695361691368047E-2</v>
      </c>
    </row>
    <row r="90" spans="1:7" x14ac:dyDescent="0.2">
      <c r="A90" s="11">
        <f>CURRENT_YEAR</f>
        <v>2013</v>
      </c>
      <c r="B90" s="11">
        <f>RRICC</f>
        <v>900007</v>
      </c>
      <c r="C90" s="7">
        <f>RR_ID</f>
        <v>9</v>
      </c>
      <c r="D90" s="1" t="str">
        <f>RR_SHORT_NAME</f>
        <v>WEST</v>
      </c>
      <c r="E90" s="1" t="str">
        <f>RR_NAME</f>
        <v>Western Railroads</v>
      </c>
      <c r="F90" s="1" t="s">
        <v>47090</v>
      </c>
      <c r="G90" s="6">
        <f>E1L202C4</f>
        <v>5.4754289723836988E-2</v>
      </c>
    </row>
    <row r="91" spans="1:7" x14ac:dyDescent="0.2">
      <c r="A91" s="11">
        <f>CURRENT_YEAR</f>
        <v>2013</v>
      </c>
      <c r="B91" s="11">
        <f>RRICC</f>
        <v>900007</v>
      </c>
      <c r="C91" s="7">
        <f>RR_ID</f>
        <v>9</v>
      </c>
      <c r="D91" s="1" t="str">
        <f>RR_SHORT_NAME</f>
        <v>WEST</v>
      </c>
      <c r="E91" s="1" t="str">
        <f>RR_NAME</f>
        <v>Western Railroads</v>
      </c>
      <c r="F91" s="1" t="s">
        <v>47091</v>
      </c>
      <c r="G91" s="6">
        <f>E1L202C5</f>
        <v>0.21019542237611377</v>
      </c>
    </row>
    <row r="92" spans="1:7" x14ac:dyDescent="0.2">
      <c r="A92" s="11">
        <f>CURRENT_YEAR</f>
        <v>2013</v>
      </c>
      <c r="B92" s="11">
        <f>RRICC</f>
        <v>900007</v>
      </c>
      <c r="C92" s="7">
        <f>RR_ID</f>
        <v>9</v>
      </c>
      <c r="D92" s="1" t="str">
        <f>RR_SHORT_NAME</f>
        <v>WEST</v>
      </c>
      <c r="E92" s="1" t="str">
        <f>RR_NAME</f>
        <v>Western Railroads</v>
      </c>
      <c r="F92" s="1" t="s">
        <v>47092</v>
      </c>
      <c r="G92" s="6">
        <f>E1L202C6</f>
        <v>7.9807940397556731E-2</v>
      </c>
    </row>
    <row r="93" spans="1:7" x14ac:dyDescent="0.2">
      <c r="A93" s="11">
        <f>CURRENT_YEAR</f>
        <v>2013</v>
      </c>
      <c r="B93" s="11">
        <f>RRICC</f>
        <v>900007</v>
      </c>
      <c r="C93" s="7">
        <f>RR_ID</f>
        <v>9</v>
      </c>
      <c r="D93" s="1" t="str">
        <f>RR_SHORT_NAME</f>
        <v>WEST</v>
      </c>
      <c r="E93" s="1" t="str">
        <f>RR_NAME</f>
        <v>Western Railroads</v>
      </c>
      <c r="F93" s="1" t="s">
        <v>47093</v>
      </c>
      <c r="G93" s="6">
        <f>E1L202C7</f>
        <v>2.850804858860934</v>
      </c>
    </row>
    <row r="94" spans="1:7" x14ac:dyDescent="0.2">
      <c r="A94" s="11">
        <f>CURRENT_YEAR</f>
        <v>2013</v>
      </c>
      <c r="B94" s="11">
        <f>RRICC</f>
        <v>900007</v>
      </c>
      <c r="C94" s="7">
        <f>RR_ID</f>
        <v>9</v>
      </c>
      <c r="D94" s="1" t="str">
        <f>RR_SHORT_NAME</f>
        <v>WEST</v>
      </c>
      <c r="E94" s="1" t="str">
        <f>RR_NAME</f>
        <v>Western Railroads</v>
      </c>
      <c r="F94" s="1" t="s">
        <v>47094</v>
      </c>
      <c r="G94" s="6">
        <f>E1L202C8</f>
        <v>24.570007481788483</v>
      </c>
    </row>
    <row r="95" spans="1:7" x14ac:dyDescent="0.2">
      <c r="A95" s="11">
        <f>CURRENT_YEAR</f>
        <v>2013</v>
      </c>
      <c r="B95" s="11">
        <f>RRICC</f>
        <v>900007</v>
      </c>
      <c r="C95" s="7">
        <f>RR_ID</f>
        <v>9</v>
      </c>
      <c r="D95" s="1" t="str">
        <f>RR_SHORT_NAME</f>
        <v>WEST</v>
      </c>
      <c r="E95" s="1" t="str">
        <f>RR_NAME</f>
        <v>Western Railroads</v>
      </c>
      <c r="F95" s="1" t="s">
        <v>47095</v>
      </c>
      <c r="G95" s="6">
        <f>E1L202C9</f>
        <v>6.1252684418391095</v>
      </c>
    </row>
    <row r="96" spans="1:7" x14ac:dyDescent="0.2">
      <c r="A96" s="11">
        <f>CURRENT_YEAR</f>
        <v>2013</v>
      </c>
      <c r="B96" s="11">
        <f>RRICC</f>
        <v>900007</v>
      </c>
      <c r="C96" s="7">
        <f>RR_ID</f>
        <v>9</v>
      </c>
      <c r="D96" s="1" t="str">
        <f>RR_SHORT_NAME</f>
        <v>WEST</v>
      </c>
      <c r="E96" s="1" t="str">
        <f>RR_NAME</f>
        <v>Western Railroads</v>
      </c>
      <c r="F96" s="1" t="s">
        <v>47096</v>
      </c>
      <c r="G96" s="6">
        <f>E1L202C10</f>
        <v>2.8508048588609345</v>
      </c>
    </row>
    <row r="97" spans="1:7" x14ac:dyDescent="0.2">
      <c r="A97" s="11">
        <f>CURRENT_YEAR</f>
        <v>2013</v>
      </c>
      <c r="B97" s="11">
        <f>RRICC</f>
        <v>900007</v>
      </c>
      <c r="C97" s="7">
        <f>RR_ID</f>
        <v>9</v>
      </c>
      <c r="D97" s="1" t="str">
        <f>RR_SHORT_NAME</f>
        <v>WEST</v>
      </c>
      <c r="E97" s="1" t="str">
        <f>RR_NAME</f>
        <v>Western Railroads</v>
      </c>
      <c r="F97" s="1" t="s">
        <v>47097</v>
      </c>
      <c r="G97" s="6">
        <f>E1L202C11</f>
        <v>24.570007481788487</v>
      </c>
    </row>
    <row r="98" spans="1:7" x14ac:dyDescent="0.2">
      <c r="A98" s="11">
        <f>CURRENT_YEAR</f>
        <v>2013</v>
      </c>
      <c r="B98" s="11">
        <f>RRICC</f>
        <v>900007</v>
      </c>
      <c r="C98" s="7">
        <f>RR_ID</f>
        <v>9</v>
      </c>
      <c r="D98" s="1" t="str">
        <f>RR_SHORT_NAME</f>
        <v>WEST</v>
      </c>
      <c r="E98" s="1" t="str">
        <f>RR_NAME</f>
        <v>Western Railroads</v>
      </c>
      <c r="F98" s="1" t="s">
        <v>47098</v>
      </c>
      <c r="G98" s="6">
        <f>E1L202C12</f>
        <v>6.1252684418391112</v>
      </c>
    </row>
    <row r="99" spans="1:7" x14ac:dyDescent="0.2">
      <c r="A99" s="11">
        <f>CURRENT_YEAR</f>
        <v>2013</v>
      </c>
      <c r="B99" s="11">
        <f>RRICC</f>
        <v>900007</v>
      </c>
      <c r="C99" s="7">
        <f>RR_ID</f>
        <v>9</v>
      </c>
      <c r="D99" s="1" t="str">
        <f>RR_SHORT_NAME</f>
        <v>WEST</v>
      </c>
      <c r="E99" s="1" t="str">
        <f>RR_NAME</f>
        <v>Western Railroads</v>
      </c>
      <c r="F99" s="1" t="s">
        <v>47099</v>
      </c>
      <c r="G99" s="6">
        <f>E1L202C13</f>
        <v>0.20125771612203308</v>
      </c>
    </row>
    <row r="100" spans="1:7" x14ac:dyDescent="0.2">
      <c r="A100" s="11">
        <f>CURRENT_YEAR</f>
        <v>2013</v>
      </c>
      <c r="B100" s="11">
        <f>RRICC</f>
        <v>900007</v>
      </c>
      <c r="C100" s="7">
        <f>RR_ID</f>
        <v>9</v>
      </c>
      <c r="D100" s="1" t="str">
        <f>RR_SHORT_NAME</f>
        <v>WEST</v>
      </c>
      <c r="E100" s="1" t="str">
        <f>RR_NAME</f>
        <v>Western Railroads</v>
      </c>
      <c r="F100" s="1" t="s">
        <v>47100</v>
      </c>
      <c r="G100" s="6">
        <f>E1L203C1</f>
        <v>3.5943225572449479E-2</v>
      </c>
    </row>
    <row r="101" spans="1:7" x14ac:dyDescent="0.2">
      <c r="A101" s="11">
        <f>CURRENT_YEAR</f>
        <v>2013</v>
      </c>
      <c r="B101" s="11">
        <f>RRICC</f>
        <v>900007</v>
      </c>
      <c r="C101" s="7">
        <f>RR_ID</f>
        <v>9</v>
      </c>
      <c r="D101" s="1" t="str">
        <f>RR_SHORT_NAME</f>
        <v>WEST</v>
      </c>
      <c r="E101" s="1" t="str">
        <f>RR_NAME</f>
        <v>Western Railroads</v>
      </c>
      <c r="F101" s="1" t="s">
        <v>47101</v>
      </c>
      <c r="G101" s="6">
        <f>E1L203C2</f>
        <v>4.8159214168784478E-2</v>
      </c>
    </row>
    <row r="102" spans="1:7" x14ac:dyDescent="0.2">
      <c r="A102" s="11">
        <f>CURRENT_YEAR</f>
        <v>2013</v>
      </c>
      <c r="B102" s="11">
        <f>RRICC</f>
        <v>900007</v>
      </c>
      <c r="C102" s="7">
        <f>RR_ID</f>
        <v>9</v>
      </c>
      <c r="D102" s="1" t="str">
        <f>RR_SHORT_NAME</f>
        <v>WEST</v>
      </c>
      <c r="E102" s="1" t="str">
        <f>RR_NAME</f>
        <v>Western Railroads</v>
      </c>
      <c r="F102" s="1" t="s">
        <v>47102</v>
      </c>
      <c r="G102" s="6">
        <f>E1L203C3</f>
        <v>1.6352170156184086E-2</v>
      </c>
    </row>
    <row r="103" spans="1:7" x14ac:dyDescent="0.2">
      <c r="A103" s="11">
        <f>CURRENT_YEAR</f>
        <v>2013</v>
      </c>
      <c r="B103" s="11">
        <f>RRICC</f>
        <v>900007</v>
      </c>
      <c r="C103" s="7">
        <f>RR_ID</f>
        <v>9</v>
      </c>
      <c r="D103" s="1" t="str">
        <f>RR_SHORT_NAME</f>
        <v>WEST</v>
      </c>
      <c r="E103" s="1" t="str">
        <f>RR_NAME</f>
        <v>Western Railroads</v>
      </c>
      <c r="F103" s="1" t="s">
        <v>47103</v>
      </c>
      <c r="G103" s="6">
        <f>E1L203C4</f>
        <v>9.3452386488368636E-2</v>
      </c>
    </row>
    <row r="104" spans="1:7" x14ac:dyDescent="0.2">
      <c r="A104" s="11">
        <f>CURRENT_YEAR</f>
        <v>2013</v>
      </c>
      <c r="B104" s="11">
        <f>RRICC</f>
        <v>900007</v>
      </c>
      <c r="C104" s="7">
        <f>RR_ID</f>
        <v>9</v>
      </c>
      <c r="D104" s="1" t="str">
        <f>RR_SHORT_NAME</f>
        <v>WEST</v>
      </c>
      <c r="E104" s="1" t="str">
        <f>RR_NAME</f>
        <v>Western Railroads</v>
      </c>
      <c r="F104" s="1" t="s">
        <v>47104</v>
      </c>
      <c r="G104" s="6">
        <f>E1L203C5</f>
        <v>0.12521395683884001</v>
      </c>
    </row>
    <row r="105" spans="1:7" x14ac:dyDescent="0.2">
      <c r="A105" s="11">
        <f>CURRENT_YEAR</f>
        <v>2013</v>
      </c>
      <c r="B105" s="11">
        <f>RRICC</f>
        <v>900007</v>
      </c>
      <c r="C105" s="7">
        <f>RR_ID</f>
        <v>9</v>
      </c>
      <c r="D105" s="1" t="str">
        <f>RR_SHORT_NAME</f>
        <v>WEST</v>
      </c>
      <c r="E105" s="1" t="str">
        <f>RR_NAME</f>
        <v>Western Railroads</v>
      </c>
      <c r="F105" s="1" t="s">
        <v>47105</v>
      </c>
      <c r="G105" s="6">
        <f>E1L203C6</f>
        <v>4.2515642406078781E-2</v>
      </c>
    </row>
    <row r="106" spans="1:7" x14ac:dyDescent="0.2">
      <c r="A106" s="11">
        <f>CURRENT_YEAR</f>
        <v>2013</v>
      </c>
      <c r="B106" s="11">
        <f>RRICC</f>
        <v>900007</v>
      </c>
      <c r="C106" s="7">
        <f>RR_ID</f>
        <v>9</v>
      </c>
      <c r="D106" s="1" t="str">
        <f>RR_SHORT_NAME</f>
        <v>WEST</v>
      </c>
      <c r="E106" s="1" t="str">
        <f>RR_NAME</f>
        <v>Western Railroads</v>
      </c>
      <c r="F106" s="1" t="s">
        <v>47106</v>
      </c>
      <c r="G106" s="6">
        <f>E1L203C7</f>
        <v>4.4917311598216063</v>
      </c>
    </row>
    <row r="107" spans="1:7" x14ac:dyDescent="0.2">
      <c r="A107" s="11">
        <f>CURRENT_YEAR</f>
        <v>2013</v>
      </c>
      <c r="B107" s="11">
        <f>RRICC</f>
        <v>900007</v>
      </c>
      <c r="C107" s="7">
        <f>RR_ID</f>
        <v>9</v>
      </c>
      <c r="D107" s="1" t="str">
        <f>RR_SHORT_NAME</f>
        <v>WEST</v>
      </c>
      <c r="E107" s="1" t="str">
        <f>RR_NAME</f>
        <v>Western Railroads</v>
      </c>
      <c r="F107" s="1" t="s">
        <v>47107</v>
      </c>
      <c r="G107" s="6">
        <f>E1L203C8</f>
        <v>15.680446692498352</v>
      </c>
    </row>
    <row r="108" spans="1:7" x14ac:dyDescent="0.2">
      <c r="A108" s="11">
        <f>CURRENT_YEAR</f>
        <v>2013</v>
      </c>
      <c r="B108" s="11">
        <f>RRICC</f>
        <v>900007</v>
      </c>
      <c r="C108" s="7">
        <f>RR_ID</f>
        <v>9</v>
      </c>
      <c r="D108" s="1" t="str">
        <f>RR_SHORT_NAME</f>
        <v>WEST</v>
      </c>
      <c r="E108" s="1" t="str">
        <f>RR_NAME</f>
        <v>Western Railroads</v>
      </c>
      <c r="F108" s="1" t="s">
        <v>47108</v>
      </c>
      <c r="G108" s="6">
        <f>E1L203C9</f>
        <v>2.9469482068868924</v>
      </c>
    </row>
    <row r="109" spans="1:7" x14ac:dyDescent="0.2">
      <c r="A109" s="11">
        <f>CURRENT_YEAR</f>
        <v>2013</v>
      </c>
      <c r="B109" s="11">
        <f>RRICC</f>
        <v>900007</v>
      </c>
      <c r="C109" s="7">
        <f>RR_ID</f>
        <v>9</v>
      </c>
      <c r="D109" s="1" t="str">
        <f>RR_SHORT_NAME</f>
        <v>WEST</v>
      </c>
      <c r="E109" s="1" t="str">
        <f>RR_NAME</f>
        <v>Western Railroads</v>
      </c>
      <c r="F109" s="1" t="s">
        <v>47109</v>
      </c>
      <c r="G109" s="6">
        <f>E1L203C10</f>
        <v>4.4917311598216063</v>
      </c>
    </row>
    <row r="110" spans="1:7" x14ac:dyDescent="0.2">
      <c r="A110" s="11">
        <f>CURRENT_YEAR</f>
        <v>2013</v>
      </c>
      <c r="B110" s="11">
        <f>RRICC</f>
        <v>900007</v>
      </c>
      <c r="C110" s="7">
        <f>RR_ID</f>
        <v>9</v>
      </c>
      <c r="D110" s="1" t="str">
        <f>RR_SHORT_NAME</f>
        <v>WEST</v>
      </c>
      <c r="E110" s="1" t="str">
        <f>RR_NAME</f>
        <v>Western Railroads</v>
      </c>
      <c r="F110" s="1" t="s">
        <v>47110</v>
      </c>
      <c r="G110" s="6">
        <f>E1L203C11</f>
        <v>15.68044669249835</v>
      </c>
    </row>
    <row r="111" spans="1:7" x14ac:dyDescent="0.2">
      <c r="A111" s="11">
        <f>CURRENT_YEAR</f>
        <v>2013</v>
      </c>
      <c r="B111" s="11">
        <f>RRICC</f>
        <v>900007</v>
      </c>
      <c r="C111" s="7">
        <f>RR_ID</f>
        <v>9</v>
      </c>
      <c r="D111" s="1" t="str">
        <f>RR_SHORT_NAME</f>
        <v>WEST</v>
      </c>
      <c r="E111" s="1" t="str">
        <f>RR_NAME</f>
        <v>Western Railroads</v>
      </c>
      <c r="F111" s="1" t="s">
        <v>47111</v>
      </c>
      <c r="G111" s="6">
        <f>E1L203C12</f>
        <v>2.9469482068868924</v>
      </c>
    </row>
    <row r="112" spans="1:7" x14ac:dyDescent="0.2">
      <c r="A112" s="11">
        <f>CURRENT_YEAR</f>
        <v>2013</v>
      </c>
      <c r="B112" s="11">
        <f>RRICC</f>
        <v>900007</v>
      </c>
      <c r="C112" s="7">
        <f>RR_ID</f>
        <v>9</v>
      </c>
      <c r="D112" s="1" t="str">
        <f>RR_SHORT_NAME</f>
        <v>WEST</v>
      </c>
      <c r="E112" s="1" t="str">
        <f>RR_NAME</f>
        <v>Western Railroads</v>
      </c>
      <c r="F112" s="1" t="s">
        <v>47112</v>
      </c>
      <c r="G112" s="6">
        <f>E1L203C13</f>
        <v>0.26901970834030892</v>
      </c>
    </row>
    <row r="113" spans="1:7" x14ac:dyDescent="0.2">
      <c r="A113" s="11">
        <f>CURRENT_YEAR</f>
        <v>2013</v>
      </c>
      <c r="B113" s="11">
        <f>RRICC</f>
        <v>900007</v>
      </c>
      <c r="C113" s="7">
        <f>RR_ID</f>
        <v>9</v>
      </c>
      <c r="D113" s="1" t="str">
        <f>RR_SHORT_NAME</f>
        <v>WEST</v>
      </c>
      <c r="E113" s="1" t="str">
        <f>RR_NAME</f>
        <v>Western Railroads</v>
      </c>
      <c r="F113" s="1" t="s">
        <v>47113</v>
      </c>
      <c r="G113" s="6">
        <f>E1L204C1</f>
        <v>4.5143829895186373E-2</v>
      </c>
    </row>
    <row r="114" spans="1:7" x14ac:dyDescent="0.2">
      <c r="A114" s="11">
        <f>CURRENT_YEAR</f>
        <v>2013</v>
      </c>
      <c r="B114" s="11">
        <f>RRICC</f>
        <v>900007</v>
      </c>
      <c r="C114" s="7">
        <f>RR_ID</f>
        <v>9</v>
      </c>
      <c r="D114" s="1" t="str">
        <f>RR_SHORT_NAME</f>
        <v>WEST</v>
      </c>
      <c r="E114" s="1" t="str">
        <f>RR_NAME</f>
        <v>Western Railroads</v>
      </c>
      <c r="F114" s="1" t="s">
        <v>47114</v>
      </c>
      <c r="G114" s="6">
        <f>E1L204C2</f>
        <v>5.2002991708783126E-3</v>
      </c>
    </row>
    <row r="115" spans="1:7" x14ac:dyDescent="0.2">
      <c r="A115" s="11">
        <f>CURRENT_YEAR</f>
        <v>2013</v>
      </c>
      <c r="B115" s="11">
        <f>RRICC</f>
        <v>900007</v>
      </c>
      <c r="C115" s="7">
        <f>RR_ID</f>
        <v>9</v>
      </c>
      <c r="D115" s="1" t="str">
        <f>RR_SHORT_NAME</f>
        <v>WEST</v>
      </c>
      <c r="E115" s="1" t="str">
        <f>RR_NAME</f>
        <v>Western Railroads</v>
      </c>
      <c r="F115" s="1" t="s">
        <v>47115</v>
      </c>
      <c r="G115" s="6">
        <f>E1L204C3</f>
        <v>8.9850516087416638E-3</v>
      </c>
    </row>
    <row r="116" spans="1:7" x14ac:dyDescent="0.2">
      <c r="A116" s="11">
        <f>CURRENT_YEAR</f>
        <v>2013</v>
      </c>
      <c r="B116" s="11">
        <f>RRICC</f>
        <v>900007</v>
      </c>
      <c r="C116" s="7">
        <f>RR_ID</f>
        <v>9</v>
      </c>
      <c r="D116" s="1" t="str">
        <f>RR_SHORT_NAME</f>
        <v>WEST</v>
      </c>
      <c r="E116" s="1" t="str">
        <f>RR_NAME</f>
        <v>Western Railroads</v>
      </c>
      <c r="F116" s="1" t="s">
        <v>47116</v>
      </c>
      <c r="G116" s="6">
        <f>E1L204C4</f>
        <v>0.1173739577274845</v>
      </c>
    </row>
    <row r="117" spans="1:7" x14ac:dyDescent="0.2">
      <c r="A117" s="11">
        <f>CURRENT_YEAR</f>
        <v>2013</v>
      </c>
      <c r="B117" s="11">
        <f>RRICC</f>
        <v>900007</v>
      </c>
      <c r="C117" s="7">
        <f>RR_ID</f>
        <v>9</v>
      </c>
      <c r="D117" s="1" t="str">
        <f>RR_SHORT_NAME</f>
        <v>WEST</v>
      </c>
      <c r="E117" s="1" t="str">
        <f>RR_NAME</f>
        <v>Western Railroads</v>
      </c>
      <c r="F117" s="1" t="s">
        <v>47117</v>
      </c>
      <c r="G117" s="6">
        <f>E1L204C5</f>
        <v>1.3520777844283575E-2</v>
      </c>
    </row>
    <row r="118" spans="1:7" x14ac:dyDescent="0.2">
      <c r="A118" s="11">
        <f>CURRENT_YEAR</f>
        <v>2013</v>
      </c>
      <c r="B118" s="11">
        <f>RRICC</f>
        <v>900007</v>
      </c>
      <c r="C118" s="7">
        <f>RR_ID</f>
        <v>9</v>
      </c>
      <c r="D118" s="1" t="str">
        <f>RR_SHORT_NAME</f>
        <v>WEST</v>
      </c>
      <c r="E118" s="1" t="str">
        <f>RR_NAME</f>
        <v>Western Railroads</v>
      </c>
      <c r="F118" s="1" t="s">
        <v>47118</v>
      </c>
      <c r="G118" s="6">
        <f>E1L204C6</f>
        <v>2.3361134182728258E-2</v>
      </c>
    </row>
    <row r="119" spans="1:7" x14ac:dyDescent="0.2">
      <c r="A119" s="11">
        <f>CURRENT_YEAR</f>
        <v>2013</v>
      </c>
      <c r="B119" s="11">
        <f>RRICC</f>
        <v>900007</v>
      </c>
      <c r="C119" s="7">
        <f>RR_ID</f>
        <v>9</v>
      </c>
      <c r="D119" s="1" t="str">
        <f>RR_SHORT_NAME</f>
        <v>WEST</v>
      </c>
      <c r="E119" s="1" t="str">
        <f>RR_NAME</f>
        <v>Western Railroads</v>
      </c>
      <c r="F119" s="1" t="s">
        <v>47119</v>
      </c>
      <c r="G119" s="6">
        <f>E1L204C7</f>
        <v>5.127851185479253</v>
      </c>
    </row>
    <row r="120" spans="1:7" x14ac:dyDescent="0.2">
      <c r="A120" s="11">
        <f>CURRENT_YEAR</f>
        <v>2013</v>
      </c>
      <c r="B120" s="11">
        <f>RRICC</f>
        <v>900007</v>
      </c>
      <c r="C120" s="7">
        <f>RR_ID</f>
        <v>9</v>
      </c>
      <c r="D120" s="1" t="str">
        <f>RR_SHORT_NAME</f>
        <v>WEST</v>
      </c>
      <c r="E120" s="1" t="str">
        <f>RR_NAME</f>
        <v>Western Railroads</v>
      </c>
      <c r="F120" s="1" t="s">
        <v>47120</v>
      </c>
      <c r="G120" s="6">
        <f>E1L204C8</f>
        <v>3.9578583274743129</v>
      </c>
    </row>
    <row r="121" spans="1:7" x14ac:dyDescent="0.2">
      <c r="A121" s="11">
        <f>CURRENT_YEAR</f>
        <v>2013</v>
      </c>
      <c r="B121" s="11">
        <f>RRICC</f>
        <v>900007</v>
      </c>
      <c r="C121" s="7">
        <f>RR_ID</f>
        <v>9</v>
      </c>
      <c r="D121" s="1" t="str">
        <f>RR_SHORT_NAME</f>
        <v>WEST</v>
      </c>
      <c r="E121" s="1" t="str">
        <f>RR_NAME</f>
        <v>Western Railroads</v>
      </c>
      <c r="F121" s="1" t="s">
        <v>47121</v>
      </c>
      <c r="G121" s="6">
        <f>E1L204C9</f>
        <v>1.4407649438725918</v>
      </c>
    </row>
    <row r="122" spans="1:7" x14ac:dyDescent="0.2">
      <c r="A122" s="11">
        <f>CURRENT_YEAR</f>
        <v>2013</v>
      </c>
      <c r="B122" s="11">
        <f>RRICC</f>
        <v>900007</v>
      </c>
      <c r="C122" s="7">
        <f>RR_ID</f>
        <v>9</v>
      </c>
      <c r="D122" s="1" t="str">
        <f>RR_SHORT_NAME</f>
        <v>WEST</v>
      </c>
      <c r="E122" s="1" t="str">
        <f>RR_NAME</f>
        <v>Western Railroads</v>
      </c>
      <c r="F122" s="1" t="s">
        <v>47122</v>
      </c>
      <c r="G122" s="6">
        <f>E1L204C10</f>
        <v>5.127851185479253</v>
      </c>
    </row>
    <row r="123" spans="1:7" x14ac:dyDescent="0.2">
      <c r="A123" s="11">
        <f>CURRENT_YEAR</f>
        <v>2013</v>
      </c>
      <c r="B123" s="11">
        <f>RRICC</f>
        <v>900007</v>
      </c>
      <c r="C123" s="7">
        <f>RR_ID</f>
        <v>9</v>
      </c>
      <c r="D123" s="1" t="str">
        <f>RR_SHORT_NAME</f>
        <v>WEST</v>
      </c>
      <c r="E123" s="1" t="str">
        <f>RR_NAME</f>
        <v>Western Railroads</v>
      </c>
      <c r="F123" s="1" t="s">
        <v>47123</v>
      </c>
      <c r="G123" s="6">
        <f>E1L204C11</f>
        <v>3.9578583274743124</v>
      </c>
    </row>
    <row r="124" spans="1:7" x14ac:dyDescent="0.2">
      <c r="A124" s="11">
        <f>CURRENT_YEAR</f>
        <v>2013</v>
      </c>
      <c r="B124" s="11">
        <f>RRICC</f>
        <v>900007</v>
      </c>
      <c r="C124" s="7">
        <f>RR_ID</f>
        <v>9</v>
      </c>
      <c r="D124" s="1" t="str">
        <f>RR_SHORT_NAME</f>
        <v>WEST</v>
      </c>
      <c r="E124" s="1" t="str">
        <f>RR_NAME</f>
        <v>Western Railroads</v>
      </c>
      <c r="F124" s="1" t="s">
        <v>47124</v>
      </c>
      <c r="G124" s="6">
        <f>E1L204C12</f>
        <v>1.4407649438725918</v>
      </c>
    </row>
    <row r="125" spans="1:7" x14ac:dyDescent="0.2">
      <c r="A125" s="11">
        <f>CURRENT_YEAR</f>
        <v>2013</v>
      </c>
      <c r="B125" s="11">
        <f>RRICC</f>
        <v>900007</v>
      </c>
      <c r="C125" s="7">
        <f>RR_ID</f>
        <v>9</v>
      </c>
      <c r="D125" s="1" t="str">
        <f>RR_SHORT_NAME</f>
        <v>WEST</v>
      </c>
      <c r="E125" s="1" t="str">
        <f>RR_NAME</f>
        <v>Western Railroads</v>
      </c>
      <c r="F125" s="1" t="s">
        <v>47125</v>
      </c>
      <c r="G125" s="6">
        <f>E1L204C13</f>
        <v>4.7964270240970636E-3</v>
      </c>
    </row>
    <row r="126" spans="1:7" x14ac:dyDescent="0.2">
      <c r="A126" s="11">
        <f>CURRENT_YEAR</f>
        <v>2013</v>
      </c>
      <c r="B126" s="11">
        <f>RRICC</f>
        <v>900007</v>
      </c>
      <c r="C126" s="7">
        <f>RR_ID</f>
        <v>9</v>
      </c>
      <c r="D126" s="1" t="str">
        <f>RR_SHORT_NAME</f>
        <v>WEST</v>
      </c>
      <c r="E126" s="1" t="str">
        <f>RR_NAME</f>
        <v>Western Railroads</v>
      </c>
      <c r="F126" s="1" t="s">
        <v>47126</v>
      </c>
      <c r="G126" s="6">
        <f>E1L205C1</f>
        <v>4.8335799121205933E-2</v>
      </c>
    </row>
    <row r="127" spans="1:7" x14ac:dyDescent="0.2">
      <c r="A127" s="11">
        <f>CURRENT_YEAR</f>
        <v>2013</v>
      </c>
      <c r="B127" s="11">
        <f>RRICC</f>
        <v>900007</v>
      </c>
      <c r="C127" s="7">
        <f>RR_ID</f>
        <v>9</v>
      </c>
      <c r="D127" s="1" t="str">
        <f>RR_SHORT_NAME</f>
        <v>WEST</v>
      </c>
      <c r="E127" s="1" t="str">
        <f>RR_NAME</f>
        <v>Western Railroads</v>
      </c>
      <c r="F127" s="1" t="s">
        <v>47127</v>
      </c>
      <c r="G127" s="6">
        <f>E1L205C2</f>
        <v>4.337447662473471E-2</v>
      </c>
    </row>
    <row r="128" spans="1:7" x14ac:dyDescent="0.2">
      <c r="A128" s="11">
        <f>CURRENT_YEAR</f>
        <v>2013</v>
      </c>
      <c r="B128" s="11">
        <f>RRICC</f>
        <v>900007</v>
      </c>
      <c r="C128" s="7">
        <f>RR_ID</f>
        <v>9</v>
      </c>
      <c r="D128" s="1" t="str">
        <f>RR_SHORT_NAME</f>
        <v>WEST</v>
      </c>
      <c r="E128" s="1" t="str">
        <f>RR_NAME</f>
        <v>Western Railroads</v>
      </c>
      <c r="F128" s="1" t="s">
        <v>47128</v>
      </c>
      <c r="G128" s="6">
        <f>E1L205C3</f>
        <v>1.5782263114560432E-2</v>
      </c>
    </row>
    <row r="129" spans="1:7" x14ac:dyDescent="0.2">
      <c r="A129" s="11">
        <f>CURRENT_YEAR</f>
        <v>2013</v>
      </c>
      <c r="B129" s="11">
        <f>RRICC</f>
        <v>900007</v>
      </c>
      <c r="C129" s="7">
        <f>RR_ID</f>
        <v>9</v>
      </c>
      <c r="D129" s="1" t="str">
        <f>RR_SHORT_NAME</f>
        <v>WEST</v>
      </c>
      <c r="E129" s="1" t="str">
        <f>RR_NAME</f>
        <v>Western Railroads</v>
      </c>
      <c r="F129" s="1" t="s">
        <v>47129</v>
      </c>
      <c r="G129" s="6">
        <f>E1L205C4</f>
        <v>0.12567307771513536</v>
      </c>
    </row>
    <row r="130" spans="1:7" x14ac:dyDescent="0.2">
      <c r="A130" s="11">
        <f>CURRENT_YEAR</f>
        <v>2013</v>
      </c>
      <c r="B130" s="11">
        <f>RRICC</f>
        <v>900007</v>
      </c>
      <c r="C130" s="7">
        <f>RR_ID</f>
        <v>9</v>
      </c>
      <c r="D130" s="1" t="str">
        <f>RR_SHORT_NAME</f>
        <v>WEST</v>
      </c>
      <c r="E130" s="1" t="str">
        <f>RR_NAME</f>
        <v>Western Railroads</v>
      </c>
      <c r="F130" s="1" t="s">
        <v>47130</v>
      </c>
      <c r="G130" s="6">
        <f>E1L205C5</f>
        <v>0.1127736392243102</v>
      </c>
    </row>
    <row r="131" spans="1:7" x14ac:dyDescent="0.2">
      <c r="A131" s="11">
        <f>CURRENT_YEAR</f>
        <v>2013</v>
      </c>
      <c r="B131" s="11">
        <f>RRICC</f>
        <v>900007</v>
      </c>
      <c r="C131" s="7">
        <f>RR_ID</f>
        <v>9</v>
      </c>
      <c r="D131" s="1" t="str">
        <f>RR_SHORT_NAME</f>
        <v>WEST</v>
      </c>
      <c r="E131" s="1" t="str">
        <f>RR_NAME</f>
        <v>Western Railroads</v>
      </c>
      <c r="F131" s="1" t="s">
        <v>47131</v>
      </c>
      <c r="G131" s="6">
        <f>E1L205C6</f>
        <v>4.1033884097857E-2</v>
      </c>
    </row>
    <row r="132" spans="1:7" x14ac:dyDescent="0.2">
      <c r="A132" s="11">
        <f>CURRENT_YEAR</f>
        <v>2013</v>
      </c>
      <c r="B132" s="11">
        <f>RRICC</f>
        <v>900007</v>
      </c>
      <c r="C132" s="7">
        <f>RR_ID</f>
        <v>9</v>
      </c>
      <c r="D132" s="1" t="str">
        <f>RR_SHORT_NAME</f>
        <v>WEST</v>
      </c>
      <c r="E132" s="1" t="str">
        <f>RR_NAME</f>
        <v>Western Railroads</v>
      </c>
      <c r="F132" s="1" t="s">
        <v>47132</v>
      </c>
      <c r="G132" s="6">
        <f>E1L205C7</f>
        <v>5.3034398255770734</v>
      </c>
    </row>
    <row r="133" spans="1:7" x14ac:dyDescent="0.2">
      <c r="A133" s="11">
        <f>CURRENT_YEAR</f>
        <v>2013</v>
      </c>
      <c r="B133" s="11">
        <f>RRICC</f>
        <v>900007</v>
      </c>
      <c r="C133" s="7">
        <f>RR_ID</f>
        <v>9</v>
      </c>
      <c r="D133" s="1" t="str">
        <f>RR_SHORT_NAME</f>
        <v>WEST</v>
      </c>
      <c r="E133" s="1" t="str">
        <f>RR_NAME</f>
        <v>Western Railroads</v>
      </c>
      <c r="F133" s="1" t="s">
        <v>47133</v>
      </c>
      <c r="G133" s="6">
        <f>E1L205C8</f>
        <v>24.002620971913462</v>
      </c>
    </row>
    <row r="134" spans="1:7" x14ac:dyDescent="0.2">
      <c r="A134" s="11">
        <f>CURRENT_YEAR</f>
        <v>2013</v>
      </c>
      <c r="B134" s="11">
        <f>RRICC</f>
        <v>900007</v>
      </c>
      <c r="C134" s="7">
        <f>RR_ID</f>
        <v>9</v>
      </c>
      <c r="D134" s="1" t="str">
        <f>RR_SHORT_NAME</f>
        <v>WEST</v>
      </c>
      <c r="E134" s="1" t="str">
        <f>RR_NAME</f>
        <v>Western Railroads</v>
      </c>
      <c r="F134" s="1" t="s">
        <v>47134</v>
      </c>
      <c r="G134" s="6">
        <f>E1L205C9</f>
        <v>2.5241898527722433</v>
      </c>
    </row>
    <row r="135" spans="1:7" x14ac:dyDescent="0.2">
      <c r="A135" s="11">
        <f>CURRENT_YEAR</f>
        <v>2013</v>
      </c>
      <c r="B135" s="11">
        <f>RRICC</f>
        <v>900007</v>
      </c>
      <c r="C135" s="7">
        <f>RR_ID</f>
        <v>9</v>
      </c>
      <c r="D135" s="1" t="str">
        <f>RR_SHORT_NAME</f>
        <v>WEST</v>
      </c>
      <c r="E135" s="1" t="str">
        <f>RR_NAME</f>
        <v>Western Railroads</v>
      </c>
      <c r="F135" s="1" t="s">
        <v>47135</v>
      </c>
      <c r="G135" s="6">
        <f>E1L205C10</f>
        <v>5.3034398255770752</v>
      </c>
    </row>
    <row r="136" spans="1:7" x14ac:dyDescent="0.2">
      <c r="A136" s="11">
        <f>CURRENT_YEAR</f>
        <v>2013</v>
      </c>
      <c r="B136" s="11">
        <f>RRICC</f>
        <v>900007</v>
      </c>
      <c r="C136" s="7">
        <f>RR_ID</f>
        <v>9</v>
      </c>
      <c r="D136" s="1" t="str">
        <f>RR_SHORT_NAME</f>
        <v>WEST</v>
      </c>
      <c r="E136" s="1" t="str">
        <f>RR_NAME</f>
        <v>Western Railroads</v>
      </c>
      <c r="F136" s="1" t="s">
        <v>47136</v>
      </c>
      <c r="G136" s="6">
        <f>E1L205C11</f>
        <v>24.002620971913466</v>
      </c>
    </row>
    <row r="137" spans="1:7" x14ac:dyDescent="0.2">
      <c r="A137" s="11">
        <f>CURRENT_YEAR</f>
        <v>2013</v>
      </c>
      <c r="B137" s="11">
        <f>RRICC</f>
        <v>900007</v>
      </c>
      <c r="C137" s="7">
        <f>RR_ID</f>
        <v>9</v>
      </c>
      <c r="D137" s="1" t="str">
        <f>RR_SHORT_NAME</f>
        <v>WEST</v>
      </c>
      <c r="E137" s="1" t="str">
        <f>RR_NAME</f>
        <v>Western Railroads</v>
      </c>
      <c r="F137" s="1" t="s">
        <v>47137</v>
      </c>
      <c r="G137" s="6">
        <f>E1L205C12</f>
        <v>2.5241898527722428</v>
      </c>
    </row>
    <row r="138" spans="1:7" x14ac:dyDescent="0.2">
      <c r="A138" s="11">
        <f>CURRENT_YEAR</f>
        <v>2013</v>
      </c>
      <c r="B138" s="11">
        <f>RRICC</f>
        <v>900007</v>
      </c>
      <c r="C138" s="7">
        <f>RR_ID</f>
        <v>9</v>
      </c>
      <c r="D138" s="1" t="str">
        <f>RR_SHORT_NAME</f>
        <v>WEST</v>
      </c>
      <c r="E138" s="1" t="str">
        <f>RR_NAME</f>
        <v>Western Railroads</v>
      </c>
      <c r="F138" s="1" t="s">
        <v>47138</v>
      </c>
      <c r="G138" s="6">
        <f>E1L205C13</f>
        <v>2.2593454569319461E-5</v>
      </c>
    </row>
    <row r="139" spans="1:7" x14ac:dyDescent="0.2">
      <c r="A139" s="11">
        <f>CURRENT_YEAR</f>
        <v>2013</v>
      </c>
      <c r="B139" s="11">
        <f>RRICC</f>
        <v>900007</v>
      </c>
      <c r="C139" s="7">
        <f>RR_ID</f>
        <v>9</v>
      </c>
      <c r="D139" s="1" t="str">
        <f>RR_SHORT_NAME</f>
        <v>WEST</v>
      </c>
      <c r="E139" s="1" t="str">
        <f>RR_NAME</f>
        <v>Western Railroads</v>
      </c>
      <c r="F139" s="1" t="s">
        <v>47139</v>
      </c>
      <c r="G139" s="6">
        <f>E1L206C1</f>
        <v>4.6219350794217059E-2</v>
      </c>
    </row>
    <row r="140" spans="1:7" x14ac:dyDescent="0.2">
      <c r="A140" s="11">
        <f>CURRENT_YEAR</f>
        <v>2013</v>
      </c>
      <c r="B140" s="11">
        <f>RRICC</f>
        <v>900007</v>
      </c>
      <c r="C140" s="7">
        <f>RR_ID</f>
        <v>9</v>
      </c>
      <c r="D140" s="1" t="str">
        <f>RR_SHORT_NAME</f>
        <v>WEST</v>
      </c>
      <c r="E140" s="1" t="str">
        <f>RR_NAME</f>
        <v>Western Railroads</v>
      </c>
      <c r="F140" s="1" t="s">
        <v>47140</v>
      </c>
      <c r="G140" s="6">
        <f>E1L206C2</f>
        <v>3.9535234653240194E-3</v>
      </c>
    </row>
    <row r="141" spans="1:7" x14ac:dyDescent="0.2">
      <c r="A141" s="11">
        <f>CURRENT_YEAR</f>
        <v>2013</v>
      </c>
      <c r="B141" s="11">
        <f>RRICC</f>
        <v>900007</v>
      </c>
      <c r="C141" s="7">
        <f>RR_ID</f>
        <v>9</v>
      </c>
      <c r="D141" s="1" t="str">
        <f>RR_SHORT_NAME</f>
        <v>WEST</v>
      </c>
      <c r="E141" s="1" t="str">
        <f>RR_NAME</f>
        <v>Western Railroads</v>
      </c>
      <c r="F141" s="1" t="s">
        <v>47141</v>
      </c>
      <c r="G141" s="6">
        <f>E1L206C3</f>
        <v>2.45335986314997E-2</v>
      </c>
    </row>
    <row r="142" spans="1:7" x14ac:dyDescent="0.2">
      <c r="A142" s="11">
        <f>CURRENT_YEAR</f>
        <v>2013</v>
      </c>
      <c r="B142" s="11">
        <f>RRICC</f>
        <v>900007</v>
      </c>
      <c r="C142" s="7">
        <f>RR_ID</f>
        <v>9</v>
      </c>
      <c r="D142" s="1" t="str">
        <f>RR_SHORT_NAME</f>
        <v>WEST</v>
      </c>
      <c r="E142" s="1" t="str">
        <f>RR_NAME</f>
        <v>Western Railroads</v>
      </c>
      <c r="F142" s="1" t="s">
        <v>47142</v>
      </c>
      <c r="G142" s="6">
        <f>E1L206C4</f>
        <v>0.12017031206496442</v>
      </c>
    </row>
    <row r="143" spans="1:7" x14ac:dyDescent="0.2">
      <c r="A143" s="11">
        <f>CURRENT_YEAR</f>
        <v>2013</v>
      </c>
      <c r="B143" s="11">
        <f>RRICC</f>
        <v>900007</v>
      </c>
      <c r="C143" s="7">
        <f>RR_ID</f>
        <v>9</v>
      </c>
      <c r="D143" s="1" t="str">
        <f>RR_SHORT_NAME</f>
        <v>WEST</v>
      </c>
      <c r="E143" s="1" t="str">
        <f>RR_NAME</f>
        <v>Western Railroads</v>
      </c>
      <c r="F143" s="1" t="s">
        <v>47143</v>
      </c>
      <c r="G143" s="6">
        <f>E1L206C5</f>
        <v>1.027916100984246E-2</v>
      </c>
    </row>
    <row r="144" spans="1:7" x14ac:dyDescent="0.2">
      <c r="A144" s="11">
        <f>CURRENT_YEAR</f>
        <v>2013</v>
      </c>
      <c r="B144" s="11">
        <f>RRICC</f>
        <v>900007</v>
      </c>
      <c r="C144" s="7">
        <f>RR_ID</f>
        <v>9</v>
      </c>
      <c r="D144" s="1" t="str">
        <f>RR_SHORT_NAME</f>
        <v>WEST</v>
      </c>
      <c r="E144" s="1" t="str">
        <f>RR_NAME</f>
        <v>Western Railroads</v>
      </c>
      <c r="F144" s="1" t="s">
        <v>47144</v>
      </c>
      <c r="G144" s="6">
        <f>E1L206C6</f>
        <v>6.3787356441899187E-2</v>
      </c>
    </row>
    <row r="145" spans="1:7" x14ac:dyDescent="0.2">
      <c r="A145" s="11">
        <f>CURRENT_YEAR</f>
        <v>2013</v>
      </c>
      <c r="B145" s="11">
        <f>RRICC</f>
        <v>900007</v>
      </c>
      <c r="C145" s="7">
        <f>RR_ID</f>
        <v>9</v>
      </c>
      <c r="D145" s="1" t="str">
        <f>RR_SHORT_NAME</f>
        <v>WEST</v>
      </c>
      <c r="E145" s="1" t="str">
        <f>RR_NAME</f>
        <v>Western Railroads</v>
      </c>
      <c r="F145" s="1" t="s">
        <v>47145</v>
      </c>
      <c r="G145" s="6">
        <f>E1L206C7</f>
        <v>5.387719187208873</v>
      </c>
    </row>
    <row r="146" spans="1:7" x14ac:dyDescent="0.2">
      <c r="A146" s="11">
        <f>CURRENT_YEAR</f>
        <v>2013</v>
      </c>
      <c r="B146" s="11">
        <f>RRICC</f>
        <v>900007</v>
      </c>
      <c r="C146" s="7">
        <f>RR_ID</f>
        <v>9</v>
      </c>
      <c r="D146" s="1" t="str">
        <f>RR_SHORT_NAME</f>
        <v>WEST</v>
      </c>
      <c r="E146" s="1" t="str">
        <f>RR_NAME</f>
        <v>Western Railroads</v>
      </c>
      <c r="F146" s="1" t="s">
        <v>47146</v>
      </c>
      <c r="G146" s="6">
        <f>E1L206C8</f>
        <v>10.790565681248591</v>
      </c>
    </row>
    <row r="147" spans="1:7" x14ac:dyDescent="0.2">
      <c r="A147" s="11">
        <f>CURRENT_YEAR</f>
        <v>2013</v>
      </c>
      <c r="B147" s="11">
        <f>RRICC</f>
        <v>900007</v>
      </c>
      <c r="C147" s="7">
        <f>RR_ID</f>
        <v>9</v>
      </c>
      <c r="D147" s="1" t="str">
        <f>RR_SHORT_NAME</f>
        <v>WEST</v>
      </c>
      <c r="E147" s="1" t="str">
        <f>RR_NAME</f>
        <v>Western Railroads</v>
      </c>
      <c r="F147" s="1" t="s">
        <v>47147</v>
      </c>
      <c r="G147" s="6">
        <f>E1L206C9</f>
        <v>4.1761840138036899</v>
      </c>
    </row>
    <row r="148" spans="1:7" x14ac:dyDescent="0.2">
      <c r="A148" s="11">
        <f>CURRENT_YEAR</f>
        <v>2013</v>
      </c>
      <c r="B148" s="11">
        <f>RRICC</f>
        <v>900007</v>
      </c>
      <c r="C148" s="7">
        <f>RR_ID</f>
        <v>9</v>
      </c>
      <c r="D148" s="1" t="str">
        <f>RR_SHORT_NAME</f>
        <v>WEST</v>
      </c>
      <c r="E148" s="1" t="str">
        <f>RR_NAME</f>
        <v>Western Railroads</v>
      </c>
      <c r="F148" s="1" t="s">
        <v>47148</v>
      </c>
      <c r="G148" s="6">
        <f>E1L206C10</f>
        <v>5.3877191872088748</v>
      </c>
    </row>
    <row r="149" spans="1:7" x14ac:dyDescent="0.2">
      <c r="A149" s="11">
        <f>CURRENT_YEAR</f>
        <v>2013</v>
      </c>
      <c r="B149" s="11">
        <f>RRICC</f>
        <v>900007</v>
      </c>
      <c r="C149" s="7">
        <f>RR_ID</f>
        <v>9</v>
      </c>
      <c r="D149" s="1" t="str">
        <f>RR_SHORT_NAME</f>
        <v>WEST</v>
      </c>
      <c r="E149" s="1" t="str">
        <f>RR_NAME</f>
        <v>Western Railroads</v>
      </c>
      <c r="F149" s="1" t="s">
        <v>47149</v>
      </c>
      <c r="G149" s="6">
        <f>E1L206C11</f>
        <v>10.790565681248587</v>
      </c>
    </row>
    <row r="150" spans="1:7" x14ac:dyDescent="0.2">
      <c r="A150" s="11">
        <f>CURRENT_YEAR</f>
        <v>2013</v>
      </c>
      <c r="B150" s="11">
        <f>RRICC</f>
        <v>900007</v>
      </c>
      <c r="C150" s="7">
        <f>RR_ID</f>
        <v>9</v>
      </c>
      <c r="D150" s="1" t="str">
        <f>RR_SHORT_NAME</f>
        <v>WEST</v>
      </c>
      <c r="E150" s="1" t="str">
        <f>RR_NAME</f>
        <v>Western Railroads</v>
      </c>
      <c r="F150" s="1" t="s">
        <v>47150</v>
      </c>
      <c r="G150" s="6">
        <f>E1L206C12</f>
        <v>4.1761840138036899</v>
      </c>
    </row>
    <row r="151" spans="1:7" x14ac:dyDescent="0.2">
      <c r="A151" s="11">
        <f>CURRENT_YEAR</f>
        <v>2013</v>
      </c>
      <c r="B151" s="11">
        <f>RRICC</f>
        <v>900007</v>
      </c>
      <c r="C151" s="7">
        <f>RR_ID</f>
        <v>9</v>
      </c>
      <c r="D151" s="1" t="str">
        <f>RR_SHORT_NAME</f>
        <v>WEST</v>
      </c>
      <c r="E151" s="1" t="str">
        <f>RR_NAME</f>
        <v>Western Railroads</v>
      </c>
      <c r="F151" s="1" t="s">
        <v>47151</v>
      </c>
      <c r="G151" s="6">
        <f>E1L206C13</f>
        <v>2.9764836417134604E-2</v>
      </c>
    </row>
    <row r="152" spans="1:7" x14ac:dyDescent="0.2">
      <c r="A152" s="11">
        <f>CURRENT_YEAR</f>
        <v>2013</v>
      </c>
      <c r="B152" s="11">
        <f>RRICC</f>
        <v>900007</v>
      </c>
      <c r="C152" s="7">
        <f>RR_ID</f>
        <v>9</v>
      </c>
      <c r="D152" s="1" t="str">
        <f>RR_SHORT_NAME</f>
        <v>WEST</v>
      </c>
      <c r="E152" s="1" t="str">
        <f>RR_NAME</f>
        <v>Western Railroads</v>
      </c>
      <c r="F152" s="1" t="s">
        <v>47152</v>
      </c>
      <c r="G152" s="6">
        <f>E1L207C1</f>
        <v>4.3551605980355117E-2</v>
      </c>
    </row>
    <row r="153" spans="1:7" x14ac:dyDescent="0.2">
      <c r="A153" s="11">
        <f>CURRENT_YEAR</f>
        <v>2013</v>
      </c>
      <c r="B153" s="11">
        <f>RRICC</f>
        <v>900007</v>
      </c>
      <c r="C153" s="7">
        <f>RR_ID</f>
        <v>9</v>
      </c>
      <c r="D153" s="1" t="str">
        <f>RR_SHORT_NAME</f>
        <v>WEST</v>
      </c>
      <c r="E153" s="1" t="str">
        <f>RR_NAME</f>
        <v>Western Railroads</v>
      </c>
      <c r="F153" s="1" t="s">
        <v>47153</v>
      </c>
      <c r="G153" s="6">
        <f>E1L207C2</f>
        <v>1.4454718693045236E-3</v>
      </c>
    </row>
    <row r="154" spans="1:7" x14ac:dyDescent="0.2">
      <c r="A154" s="11">
        <f>CURRENT_YEAR</f>
        <v>2013</v>
      </c>
      <c r="B154" s="11">
        <f>RRICC</f>
        <v>900007</v>
      </c>
      <c r="C154" s="7">
        <f>RR_ID</f>
        <v>9</v>
      </c>
      <c r="D154" s="1" t="str">
        <f>RR_SHORT_NAME</f>
        <v>WEST</v>
      </c>
      <c r="E154" s="1" t="str">
        <f>RR_NAME</f>
        <v>Western Railroads</v>
      </c>
      <c r="F154" s="1" t="s">
        <v>47154</v>
      </c>
      <c r="G154" s="6">
        <f>E1L207C3</f>
        <v>1.0995256006574453E-2</v>
      </c>
    </row>
    <row r="155" spans="1:7" x14ac:dyDescent="0.2">
      <c r="A155" s="11">
        <f>CURRENT_YEAR</f>
        <v>2013</v>
      </c>
      <c r="B155" s="11">
        <f>RRICC</f>
        <v>900007</v>
      </c>
      <c r="C155" s="7">
        <f>RR_ID</f>
        <v>9</v>
      </c>
      <c r="D155" s="1" t="str">
        <f>RR_SHORT_NAME</f>
        <v>WEST</v>
      </c>
      <c r="E155" s="1" t="str">
        <f>RR_NAME</f>
        <v>Western Railroads</v>
      </c>
      <c r="F155" s="1" t="s">
        <v>47155</v>
      </c>
      <c r="G155" s="6">
        <f>E1L207C4</f>
        <v>0.11323417554892314</v>
      </c>
    </row>
    <row r="156" spans="1:7" x14ac:dyDescent="0.2">
      <c r="A156" s="11">
        <f>CURRENT_YEAR</f>
        <v>2013</v>
      </c>
      <c r="B156" s="11">
        <f>RRICC</f>
        <v>900007</v>
      </c>
      <c r="C156" s="7">
        <f>RR_ID</f>
        <v>9</v>
      </c>
      <c r="D156" s="1" t="str">
        <f>RR_SHORT_NAME</f>
        <v>WEST</v>
      </c>
      <c r="E156" s="1" t="str">
        <f>RR_NAME</f>
        <v>Western Railroads</v>
      </c>
      <c r="F156" s="1" t="s">
        <v>47156</v>
      </c>
      <c r="G156" s="6">
        <f>E1L207C5</f>
        <v>3.758226860191765E-3</v>
      </c>
    </row>
    <row r="157" spans="1:7" x14ac:dyDescent="0.2">
      <c r="A157" s="11">
        <f>CURRENT_YEAR</f>
        <v>2013</v>
      </c>
      <c r="B157" s="11">
        <f>RRICC</f>
        <v>900007</v>
      </c>
      <c r="C157" s="7">
        <f>RR_ID</f>
        <v>9</v>
      </c>
      <c r="D157" s="1" t="str">
        <f>RR_SHORT_NAME</f>
        <v>WEST</v>
      </c>
      <c r="E157" s="1" t="str">
        <f>RR_NAME</f>
        <v>Western Railroads</v>
      </c>
      <c r="F157" s="1" t="s">
        <v>47157</v>
      </c>
      <c r="G157" s="6">
        <f>E1L207C6</f>
        <v>2.8587665617093593E-2</v>
      </c>
    </row>
    <row r="158" spans="1:7" x14ac:dyDescent="0.2">
      <c r="A158" s="11">
        <f>CURRENT_YEAR</f>
        <v>2013</v>
      </c>
      <c r="B158" s="11">
        <f>RRICC</f>
        <v>900007</v>
      </c>
      <c r="C158" s="7">
        <f>RR_ID</f>
        <v>9</v>
      </c>
      <c r="D158" s="1" t="str">
        <f>RR_SHORT_NAME</f>
        <v>WEST</v>
      </c>
      <c r="E158" s="1" t="str">
        <f>RR_NAME</f>
        <v>Western Railroads</v>
      </c>
      <c r="F158" s="1" t="s">
        <v>47158</v>
      </c>
      <c r="G158" s="6">
        <f>E1L207C7</f>
        <v>4.8805187145230899</v>
      </c>
    </row>
    <row r="159" spans="1:7" x14ac:dyDescent="0.2">
      <c r="A159" s="11">
        <f>CURRENT_YEAR</f>
        <v>2013</v>
      </c>
      <c r="B159" s="11">
        <f>RRICC</f>
        <v>900007</v>
      </c>
      <c r="C159" s="7">
        <f>RR_ID</f>
        <v>9</v>
      </c>
      <c r="D159" s="1" t="str">
        <f>RR_SHORT_NAME</f>
        <v>WEST</v>
      </c>
      <c r="E159" s="1" t="str">
        <f>RR_NAME</f>
        <v>Western Railroads</v>
      </c>
      <c r="F159" s="1" t="s">
        <v>47159</v>
      </c>
      <c r="G159" s="6">
        <f>E1L207C8</f>
        <v>2.1572381413976585</v>
      </c>
    </row>
    <row r="160" spans="1:7" x14ac:dyDescent="0.2">
      <c r="A160" s="11">
        <f>CURRENT_YEAR</f>
        <v>2013</v>
      </c>
      <c r="B160" s="11">
        <f>RRICC</f>
        <v>900007</v>
      </c>
      <c r="C160" s="7">
        <f>RR_ID</f>
        <v>9</v>
      </c>
      <c r="D160" s="1" t="str">
        <f>RR_SHORT_NAME</f>
        <v>WEST</v>
      </c>
      <c r="E160" s="1" t="str">
        <f>RR_NAME</f>
        <v>Western Railroads</v>
      </c>
      <c r="F160" s="1" t="s">
        <v>47160</v>
      </c>
      <c r="G160" s="6">
        <f>E1L207C9</f>
        <v>1.7537032221709774</v>
      </c>
    </row>
    <row r="161" spans="1:7" x14ac:dyDescent="0.2">
      <c r="A161" s="11">
        <f>CURRENT_YEAR</f>
        <v>2013</v>
      </c>
      <c r="B161" s="11">
        <f>RRICC</f>
        <v>900007</v>
      </c>
      <c r="C161" s="7">
        <f>RR_ID</f>
        <v>9</v>
      </c>
      <c r="D161" s="1" t="str">
        <f>RR_SHORT_NAME</f>
        <v>WEST</v>
      </c>
      <c r="E161" s="1" t="str">
        <f>RR_NAME</f>
        <v>Western Railroads</v>
      </c>
      <c r="F161" s="1" t="s">
        <v>47161</v>
      </c>
      <c r="G161" s="6">
        <f>E1L207C10</f>
        <v>4.8805187145230899</v>
      </c>
    </row>
    <row r="162" spans="1:7" x14ac:dyDescent="0.2">
      <c r="A162" s="11">
        <f>CURRENT_YEAR</f>
        <v>2013</v>
      </c>
      <c r="B162" s="11">
        <f>RRICC</f>
        <v>900007</v>
      </c>
      <c r="C162" s="7">
        <f>RR_ID</f>
        <v>9</v>
      </c>
      <c r="D162" s="1" t="str">
        <f>RR_SHORT_NAME</f>
        <v>WEST</v>
      </c>
      <c r="E162" s="1" t="str">
        <f>RR_NAME</f>
        <v>Western Railroads</v>
      </c>
      <c r="F162" s="1" t="s">
        <v>47162</v>
      </c>
      <c r="G162" s="6">
        <f>E1L207C11</f>
        <v>2.1572381413976589</v>
      </c>
    </row>
    <row r="163" spans="1:7" x14ac:dyDescent="0.2">
      <c r="A163" s="11">
        <f>CURRENT_YEAR</f>
        <v>2013</v>
      </c>
      <c r="B163" s="11">
        <f>RRICC</f>
        <v>900007</v>
      </c>
      <c r="C163" s="7">
        <f>RR_ID</f>
        <v>9</v>
      </c>
      <c r="D163" s="1" t="str">
        <f>RR_SHORT_NAME</f>
        <v>WEST</v>
      </c>
      <c r="E163" s="1" t="str">
        <f>RR_NAME</f>
        <v>Western Railroads</v>
      </c>
      <c r="F163" s="1" t="s">
        <v>47163</v>
      </c>
      <c r="G163" s="6">
        <f>E1L207C12</f>
        <v>1.7537032221709772</v>
      </c>
    </row>
    <row r="164" spans="1:7" x14ac:dyDescent="0.2">
      <c r="A164" s="11">
        <f>CURRENT_YEAR</f>
        <v>2013</v>
      </c>
      <c r="B164" s="11">
        <f>RRICC</f>
        <v>900007</v>
      </c>
      <c r="C164" s="7">
        <f>RR_ID</f>
        <v>9</v>
      </c>
      <c r="D164" s="1" t="str">
        <f>RR_SHORT_NAME</f>
        <v>WEST</v>
      </c>
      <c r="E164" s="1" t="str">
        <f>RR_NAME</f>
        <v>Western Railroads</v>
      </c>
      <c r="F164" s="1" t="s">
        <v>47164</v>
      </c>
      <c r="G164" s="6">
        <f>E1L207C13</f>
        <v>1.0718958704199189E-3</v>
      </c>
    </row>
    <row r="165" spans="1:7" x14ac:dyDescent="0.2">
      <c r="A165" s="11">
        <f>CURRENT_YEAR</f>
        <v>2013</v>
      </c>
      <c r="B165" s="11">
        <f>RRICC</f>
        <v>900007</v>
      </c>
      <c r="C165" s="7">
        <f>RR_ID</f>
        <v>9</v>
      </c>
      <c r="D165" s="1" t="str">
        <f>RR_SHORT_NAME</f>
        <v>WEST</v>
      </c>
      <c r="E165" s="1" t="str">
        <f>RR_NAME</f>
        <v>Western Railroads</v>
      </c>
      <c r="F165" s="1" t="s">
        <v>47165</v>
      </c>
      <c r="G165" s="6">
        <f>E1L208C1</f>
        <v>2.8579345630902048E-2</v>
      </c>
    </row>
    <row r="166" spans="1:7" x14ac:dyDescent="0.2">
      <c r="A166" s="11">
        <f>CURRENT_YEAR</f>
        <v>2013</v>
      </c>
      <c r="B166" s="11">
        <f>RRICC</f>
        <v>900007</v>
      </c>
      <c r="C166" s="7">
        <f>RR_ID</f>
        <v>9</v>
      </c>
      <c r="D166" s="1" t="str">
        <f>RR_SHORT_NAME</f>
        <v>WEST</v>
      </c>
      <c r="E166" s="1" t="str">
        <f>RR_NAME</f>
        <v>Western Railroads</v>
      </c>
      <c r="F166" s="1" t="s">
        <v>47166</v>
      </c>
      <c r="G166" s="6">
        <f>E1L208C2</f>
        <v>2.7043132438869938E-3</v>
      </c>
    </row>
    <row r="167" spans="1:7" x14ac:dyDescent="0.2">
      <c r="A167" s="11">
        <f>CURRENT_YEAR</f>
        <v>2013</v>
      </c>
      <c r="B167" s="11">
        <f>RRICC</f>
        <v>900007</v>
      </c>
      <c r="C167" s="7">
        <f>RR_ID</f>
        <v>9</v>
      </c>
      <c r="D167" s="1" t="str">
        <f>RR_SHORT_NAME</f>
        <v>WEST</v>
      </c>
      <c r="E167" s="1" t="str">
        <f>RR_NAME</f>
        <v>Western Railroads</v>
      </c>
      <c r="F167" s="1" t="s">
        <v>47167</v>
      </c>
      <c r="G167" s="6">
        <f>E1L208C3</f>
        <v>1.0098463746969738E-2</v>
      </c>
    </row>
    <row r="168" spans="1:7" x14ac:dyDescent="0.2">
      <c r="A168" s="11">
        <f>CURRENT_YEAR</f>
        <v>2013</v>
      </c>
      <c r="B168" s="11">
        <f>RRICC</f>
        <v>900007</v>
      </c>
      <c r="C168" s="7">
        <f>RR_ID</f>
        <v>9</v>
      </c>
      <c r="D168" s="1" t="str">
        <f>RR_SHORT_NAME</f>
        <v>WEST</v>
      </c>
      <c r="E168" s="1" t="str">
        <f>RR_NAME</f>
        <v>Western Railroads</v>
      </c>
      <c r="F168" s="1" t="s">
        <v>47168</v>
      </c>
      <c r="G168" s="6">
        <f>E1L208C4</f>
        <v>7.4306298640345367E-2</v>
      </c>
    </row>
    <row r="169" spans="1:7" x14ac:dyDescent="0.2">
      <c r="A169" s="11">
        <f>CURRENT_YEAR</f>
        <v>2013</v>
      </c>
      <c r="B169" s="11">
        <f>RRICC</f>
        <v>900007</v>
      </c>
      <c r="C169" s="7">
        <f>RR_ID</f>
        <v>9</v>
      </c>
      <c r="D169" s="1" t="str">
        <f>RR_SHORT_NAME</f>
        <v>WEST</v>
      </c>
      <c r="E169" s="1" t="str">
        <f>RR_NAME</f>
        <v>Western Railroads</v>
      </c>
      <c r="F169" s="1" t="s">
        <v>47169</v>
      </c>
      <c r="G169" s="6">
        <f>E1L208C5</f>
        <v>7.0312144341061703E-3</v>
      </c>
    </row>
    <row r="170" spans="1:7" x14ac:dyDescent="0.2">
      <c r="A170" s="11">
        <f>CURRENT_YEAR</f>
        <v>2013</v>
      </c>
      <c r="B170" s="11">
        <f>RRICC</f>
        <v>900007</v>
      </c>
      <c r="C170" s="7">
        <f>RR_ID</f>
        <v>9</v>
      </c>
      <c r="D170" s="1" t="str">
        <f>RR_SHORT_NAME</f>
        <v>WEST</v>
      </c>
      <c r="E170" s="1" t="str">
        <f>RR_NAME</f>
        <v>Western Railroads</v>
      </c>
      <c r="F170" s="1" t="s">
        <v>47170</v>
      </c>
      <c r="G170" s="6">
        <f>E1L208C6</f>
        <v>2.6256005742121242E-2</v>
      </c>
    </row>
    <row r="171" spans="1:7" x14ac:dyDescent="0.2">
      <c r="A171" s="11">
        <f>CURRENT_YEAR</f>
        <v>2013</v>
      </c>
      <c r="B171" s="11">
        <f>RRICC</f>
        <v>900007</v>
      </c>
      <c r="C171" s="7">
        <f>RR_ID</f>
        <v>9</v>
      </c>
      <c r="D171" s="1" t="str">
        <f>RR_SHORT_NAME</f>
        <v>WEST</v>
      </c>
      <c r="E171" s="1" t="str">
        <f>RR_NAME</f>
        <v>Western Railroads</v>
      </c>
      <c r="F171" s="1" t="s">
        <v>47171</v>
      </c>
      <c r="G171" s="6">
        <f>E1L208C7</f>
        <v>3.2099481254941304</v>
      </c>
    </row>
    <row r="172" spans="1:7" x14ac:dyDescent="0.2">
      <c r="A172" s="11">
        <f>CURRENT_YEAR</f>
        <v>2013</v>
      </c>
      <c r="B172" s="11">
        <f>RRICC</f>
        <v>900007</v>
      </c>
      <c r="C172" s="7">
        <f>RR_ID</f>
        <v>9</v>
      </c>
      <c r="D172" s="1" t="str">
        <f>RR_SHORT_NAME</f>
        <v>WEST</v>
      </c>
      <c r="E172" s="1" t="str">
        <f>RR_NAME</f>
        <v>Western Railroads</v>
      </c>
      <c r="F172" s="1" t="s">
        <v>47172</v>
      </c>
      <c r="G172" s="6">
        <f>E1L208C8</f>
        <v>11.204677031146264</v>
      </c>
    </row>
    <row r="173" spans="1:7" x14ac:dyDescent="0.2">
      <c r="A173" s="11">
        <f>CURRENT_YEAR</f>
        <v>2013</v>
      </c>
      <c r="B173" s="11">
        <f>RRICC</f>
        <v>900007</v>
      </c>
      <c r="C173" s="7">
        <f>RR_ID</f>
        <v>9</v>
      </c>
      <c r="D173" s="1" t="str">
        <f>RR_SHORT_NAME</f>
        <v>WEST</v>
      </c>
      <c r="E173" s="1" t="str">
        <f>RR_NAME</f>
        <v>Western Railroads</v>
      </c>
      <c r="F173" s="1" t="s">
        <v>47173</v>
      </c>
      <c r="G173" s="6">
        <f>E1L208C9</f>
        <v>1.6493203701417545</v>
      </c>
    </row>
    <row r="174" spans="1:7" x14ac:dyDescent="0.2">
      <c r="A174" s="11">
        <f>CURRENT_YEAR</f>
        <v>2013</v>
      </c>
      <c r="B174" s="11">
        <f>RRICC</f>
        <v>900007</v>
      </c>
      <c r="C174" s="7">
        <f>RR_ID</f>
        <v>9</v>
      </c>
      <c r="D174" s="1" t="str">
        <f>RR_SHORT_NAME</f>
        <v>WEST</v>
      </c>
      <c r="E174" s="1" t="str">
        <f>RR_NAME</f>
        <v>Western Railroads</v>
      </c>
      <c r="F174" s="1" t="s">
        <v>47174</v>
      </c>
      <c r="G174" s="6">
        <f>E1L208C10</f>
        <v>3.2099481254941309</v>
      </c>
    </row>
    <row r="175" spans="1:7" x14ac:dyDescent="0.2">
      <c r="A175" s="11">
        <f>CURRENT_YEAR</f>
        <v>2013</v>
      </c>
      <c r="B175" s="11">
        <f>RRICC</f>
        <v>900007</v>
      </c>
      <c r="C175" s="7">
        <f>RR_ID</f>
        <v>9</v>
      </c>
      <c r="D175" s="1" t="str">
        <f>RR_SHORT_NAME</f>
        <v>WEST</v>
      </c>
      <c r="E175" s="1" t="str">
        <f>RR_NAME</f>
        <v>Western Railroads</v>
      </c>
      <c r="F175" s="1" t="s">
        <v>47175</v>
      </c>
      <c r="G175" s="6">
        <f>E1L208C11</f>
        <v>11.204677031146264</v>
      </c>
    </row>
    <row r="176" spans="1:7" x14ac:dyDescent="0.2">
      <c r="A176" s="11">
        <f>CURRENT_YEAR</f>
        <v>2013</v>
      </c>
      <c r="B176" s="11">
        <f>RRICC</f>
        <v>900007</v>
      </c>
      <c r="C176" s="7">
        <f>RR_ID</f>
        <v>9</v>
      </c>
      <c r="D176" s="1" t="str">
        <f>RR_SHORT_NAME</f>
        <v>WEST</v>
      </c>
      <c r="E176" s="1" t="str">
        <f>RR_NAME</f>
        <v>Western Railroads</v>
      </c>
      <c r="F176" s="1" t="s">
        <v>47176</v>
      </c>
      <c r="G176" s="6">
        <f>E1L208C12</f>
        <v>1.6493203701417545</v>
      </c>
    </row>
    <row r="177" spans="1:7" x14ac:dyDescent="0.2">
      <c r="A177" s="11">
        <f>CURRENT_YEAR</f>
        <v>2013</v>
      </c>
      <c r="B177" s="11">
        <f>RRICC</f>
        <v>900007</v>
      </c>
      <c r="C177" s="7">
        <f>RR_ID</f>
        <v>9</v>
      </c>
      <c r="D177" s="1" t="str">
        <f>RR_SHORT_NAME</f>
        <v>WEST</v>
      </c>
      <c r="E177" s="1" t="str">
        <f>RR_NAME</f>
        <v>Western Railroads</v>
      </c>
      <c r="F177" s="1" t="s">
        <v>47177</v>
      </c>
      <c r="G177" s="6">
        <f>E1L208C13</f>
        <v>9.4483624592480472E-6</v>
      </c>
    </row>
    <row r="178" spans="1:7" x14ac:dyDescent="0.2">
      <c r="A178" s="11">
        <f>CURRENT_YEAR</f>
        <v>2013</v>
      </c>
      <c r="B178" s="11">
        <f>RRICC</f>
        <v>900007</v>
      </c>
      <c r="C178" s="7">
        <f>RR_ID</f>
        <v>9</v>
      </c>
      <c r="D178" s="1" t="str">
        <f>RR_SHORT_NAME</f>
        <v>WEST</v>
      </c>
      <c r="E178" s="1" t="str">
        <f>RR_NAME</f>
        <v>Western Railroads</v>
      </c>
      <c r="F178" s="1" t="s">
        <v>47178</v>
      </c>
      <c r="G178" s="6">
        <f>E1L209C1</f>
        <v>8.7744472116020197E-2</v>
      </c>
    </row>
    <row r="179" spans="1:7" x14ac:dyDescent="0.2">
      <c r="A179" s="11">
        <f>CURRENT_YEAR</f>
        <v>2013</v>
      </c>
      <c r="B179" s="11">
        <f>RRICC</f>
        <v>900007</v>
      </c>
      <c r="C179" s="7">
        <f>RR_ID</f>
        <v>9</v>
      </c>
      <c r="D179" s="1" t="str">
        <f>RR_SHORT_NAME</f>
        <v>WEST</v>
      </c>
      <c r="E179" s="1" t="str">
        <f>RR_NAME</f>
        <v>Western Railroads</v>
      </c>
      <c r="F179" s="1" t="s">
        <v>47179</v>
      </c>
      <c r="G179" s="6">
        <f>E1L209C2</f>
        <v>-2.3425939152896657E-2</v>
      </c>
    </row>
    <row r="180" spans="1:7" x14ac:dyDescent="0.2">
      <c r="A180" s="11">
        <f>CURRENT_YEAR</f>
        <v>2013</v>
      </c>
      <c r="B180" s="11">
        <f>RRICC</f>
        <v>900007</v>
      </c>
      <c r="C180" s="7">
        <f>RR_ID</f>
        <v>9</v>
      </c>
      <c r="D180" s="1" t="str">
        <f>RR_SHORT_NAME</f>
        <v>WEST</v>
      </c>
      <c r="E180" s="1" t="str">
        <f>RR_NAME</f>
        <v>Western Railroads</v>
      </c>
      <c r="F180" s="1" t="s">
        <v>47180</v>
      </c>
      <c r="G180" s="6">
        <f>E1L209C3</f>
        <v>4.3939069137086111E-2</v>
      </c>
    </row>
    <row r="181" spans="1:7" x14ac:dyDescent="0.2">
      <c r="A181" s="11">
        <f>CURRENT_YEAR</f>
        <v>2013</v>
      </c>
      <c r="B181" s="11">
        <f>RRICC</f>
        <v>900007</v>
      </c>
      <c r="C181" s="7">
        <f>RR_ID</f>
        <v>9</v>
      </c>
      <c r="D181" s="1" t="str">
        <f>RR_SHORT_NAME</f>
        <v>WEST</v>
      </c>
      <c r="E181" s="1" t="str">
        <f>RR_NAME</f>
        <v>Western Railroads</v>
      </c>
      <c r="F181" s="1" t="s">
        <v>47181</v>
      </c>
      <c r="G181" s="6">
        <f>E1L209C4</f>
        <v>0.22813562750165334</v>
      </c>
    </row>
    <row r="182" spans="1:7" x14ac:dyDescent="0.2">
      <c r="A182" s="11">
        <f>CURRENT_YEAR</f>
        <v>2013</v>
      </c>
      <c r="B182" s="11">
        <f>RRICC</f>
        <v>900007</v>
      </c>
      <c r="C182" s="7">
        <f>RR_ID</f>
        <v>9</v>
      </c>
      <c r="D182" s="1" t="str">
        <f>RR_SHORT_NAME</f>
        <v>WEST</v>
      </c>
      <c r="E182" s="1" t="str">
        <f>RR_NAME</f>
        <v>Western Railroads</v>
      </c>
      <c r="F182" s="1" t="s">
        <v>47182</v>
      </c>
      <c r="G182" s="6">
        <f>E1L209C5</f>
        <v>-6.0907441797531103E-2</v>
      </c>
    </row>
    <row r="183" spans="1:7" x14ac:dyDescent="0.2">
      <c r="A183" s="11">
        <f>CURRENT_YEAR</f>
        <v>2013</v>
      </c>
      <c r="B183" s="11">
        <f>RRICC</f>
        <v>900007</v>
      </c>
      <c r="C183" s="7">
        <f>RR_ID</f>
        <v>9</v>
      </c>
      <c r="D183" s="1" t="str">
        <f>RR_SHORT_NAME</f>
        <v>WEST</v>
      </c>
      <c r="E183" s="1" t="str">
        <f>RR_NAME</f>
        <v>Western Railroads</v>
      </c>
      <c r="F183" s="1" t="s">
        <v>47183</v>
      </c>
      <c r="G183" s="6">
        <f>E1L209C6</f>
        <v>0.11424157975642341</v>
      </c>
    </row>
    <row r="184" spans="1:7" x14ac:dyDescent="0.2">
      <c r="A184" s="11">
        <f>CURRENT_YEAR</f>
        <v>2013</v>
      </c>
      <c r="B184" s="11">
        <f>RRICC</f>
        <v>900007</v>
      </c>
      <c r="C184" s="7">
        <f>RR_ID</f>
        <v>9</v>
      </c>
      <c r="D184" s="1" t="str">
        <f>RR_SHORT_NAME</f>
        <v>WEST</v>
      </c>
      <c r="E184" s="1" t="str">
        <f>RR_NAME</f>
        <v>Western Railroads</v>
      </c>
      <c r="F184" s="1" t="s">
        <v>47184</v>
      </c>
      <c r="G184" s="6">
        <f>E1L209C7</f>
        <v>13.246544322147178</v>
      </c>
    </row>
    <row r="185" spans="1:7" x14ac:dyDescent="0.2">
      <c r="A185" s="11">
        <f>CURRENT_YEAR</f>
        <v>2013</v>
      </c>
      <c r="B185" s="11">
        <f>RRICC</f>
        <v>900007</v>
      </c>
      <c r="C185" s="7">
        <f>RR_ID</f>
        <v>9</v>
      </c>
      <c r="D185" s="1" t="str">
        <f>RR_SHORT_NAME</f>
        <v>WEST</v>
      </c>
      <c r="E185" s="1" t="str">
        <f>RR_NAME</f>
        <v>Western Railroads</v>
      </c>
      <c r="F185" s="1" t="s">
        <v>47185</v>
      </c>
      <c r="G185" s="6">
        <f>E1L209C8</f>
        <v>12.349816323832927</v>
      </c>
    </row>
    <row r="186" spans="1:7" x14ac:dyDescent="0.2">
      <c r="A186" s="11">
        <f>CURRENT_YEAR</f>
        <v>2013</v>
      </c>
      <c r="B186" s="11">
        <f>RRICC</f>
        <v>900007</v>
      </c>
      <c r="C186" s="7">
        <f>RR_ID</f>
        <v>9</v>
      </c>
      <c r="D186" s="1" t="str">
        <f>RR_SHORT_NAME</f>
        <v>WEST</v>
      </c>
      <c r="E186" s="1" t="str">
        <f>RR_NAME</f>
        <v>Western Railroads</v>
      </c>
      <c r="F186" s="1" t="s">
        <v>47186</v>
      </c>
      <c r="G186" s="6">
        <f>E1L209C9</f>
        <v>9.6981401399402749</v>
      </c>
    </row>
    <row r="187" spans="1:7" x14ac:dyDescent="0.2">
      <c r="A187" s="11">
        <f>CURRENT_YEAR</f>
        <v>2013</v>
      </c>
      <c r="B187" s="11">
        <f>RRICC</f>
        <v>900007</v>
      </c>
      <c r="C187" s="7">
        <f>RR_ID</f>
        <v>9</v>
      </c>
      <c r="D187" s="1" t="str">
        <f>RR_SHORT_NAME</f>
        <v>WEST</v>
      </c>
      <c r="E187" s="1" t="str">
        <f>RR_NAME</f>
        <v>Western Railroads</v>
      </c>
      <c r="F187" s="1" t="s">
        <v>47187</v>
      </c>
      <c r="G187" s="6">
        <f>E1L209C10</f>
        <v>13.246544322147177</v>
      </c>
    </row>
    <row r="188" spans="1:7" x14ac:dyDescent="0.2">
      <c r="A188" s="11">
        <f>CURRENT_YEAR</f>
        <v>2013</v>
      </c>
      <c r="B188" s="11">
        <f>RRICC</f>
        <v>900007</v>
      </c>
      <c r="C188" s="7">
        <f>RR_ID</f>
        <v>9</v>
      </c>
      <c r="D188" s="1" t="str">
        <f>RR_SHORT_NAME</f>
        <v>WEST</v>
      </c>
      <c r="E188" s="1" t="str">
        <f>RR_NAME</f>
        <v>Western Railroads</v>
      </c>
      <c r="F188" s="1" t="s">
        <v>47188</v>
      </c>
      <c r="G188" s="6">
        <f>E1L209C11</f>
        <v>12.349816323832929</v>
      </c>
    </row>
    <row r="189" spans="1:7" x14ac:dyDescent="0.2">
      <c r="A189" s="11">
        <f>CURRENT_YEAR</f>
        <v>2013</v>
      </c>
      <c r="B189" s="11">
        <f>RRICC</f>
        <v>900007</v>
      </c>
      <c r="C189" s="7">
        <f>RR_ID</f>
        <v>9</v>
      </c>
      <c r="D189" s="1" t="str">
        <f>RR_SHORT_NAME</f>
        <v>WEST</v>
      </c>
      <c r="E189" s="1" t="str">
        <f>RR_NAME</f>
        <v>Western Railroads</v>
      </c>
      <c r="F189" s="1" t="s">
        <v>47189</v>
      </c>
      <c r="G189" s="6">
        <f>E1L209C12</f>
        <v>9.6981401399402767</v>
      </c>
    </row>
    <row r="190" spans="1:7" x14ac:dyDescent="0.2">
      <c r="A190" s="11">
        <f>CURRENT_YEAR</f>
        <v>2013</v>
      </c>
      <c r="B190" s="11">
        <f>RRICC</f>
        <v>900007</v>
      </c>
      <c r="C190" s="7">
        <f>RR_ID</f>
        <v>9</v>
      </c>
      <c r="D190" s="1" t="str">
        <f>RR_SHORT_NAME</f>
        <v>WEST</v>
      </c>
      <c r="E190" s="1" t="str">
        <f>RR_NAME</f>
        <v>Western Railroads</v>
      </c>
      <c r="F190" s="1" t="s">
        <v>47190</v>
      </c>
      <c r="G190" s="6">
        <f>E1L209C13</f>
        <v>3.4781754575420473E-4</v>
      </c>
    </row>
    <row r="191" spans="1:7" x14ac:dyDescent="0.2">
      <c r="A191" s="11">
        <f>CURRENT_YEAR</f>
        <v>2013</v>
      </c>
      <c r="B191" s="11">
        <f>RRICC</f>
        <v>900007</v>
      </c>
      <c r="C191" s="7">
        <f>RR_ID</f>
        <v>9</v>
      </c>
      <c r="D191" s="1" t="str">
        <f>RR_SHORT_NAME</f>
        <v>WEST</v>
      </c>
      <c r="E191" s="1" t="str">
        <f>RR_NAME</f>
        <v>Western Railroads</v>
      </c>
      <c r="F191" s="1" t="s">
        <v>47191</v>
      </c>
      <c r="G191" s="6">
        <f>E1L210C1</f>
        <v>4.4644282469957948E-2</v>
      </c>
    </row>
    <row r="192" spans="1:7" x14ac:dyDescent="0.2">
      <c r="A192" s="11">
        <f>CURRENT_YEAR</f>
        <v>2013</v>
      </c>
      <c r="B192" s="11">
        <f>RRICC</f>
        <v>900007</v>
      </c>
      <c r="C192" s="7">
        <f>RR_ID</f>
        <v>9</v>
      </c>
      <c r="D192" s="1" t="str">
        <f>RR_SHORT_NAME</f>
        <v>WEST</v>
      </c>
      <c r="E192" s="1" t="str">
        <f>RR_NAME</f>
        <v>Western Railroads</v>
      </c>
      <c r="F192" s="1" t="s">
        <v>47192</v>
      </c>
      <c r="G192" s="6">
        <f>E1L210C2</f>
        <v>1.4751929728995247E-2</v>
      </c>
    </row>
    <row r="193" spans="1:7" x14ac:dyDescent="0.2">
      <c r="A193" s="11">
        <f>CURRENT_YEAR</f>
        <v>2013</v>
      </c>
      <c r="B193" s="11">
        <f>RRICC</f>
        <v>900007</v>
      </c>
      <c r="C193" s="7">
        <f>RR_ID</f>
        <v>9</v>
      </c>
      <c r="D193" s="1" t="str">
        <f>RR_SHORT_NAME</f>
        <v>WEST</v>
      </c>
      <c r="E193" s="1" t="str">
        <f>RR_NAME</f>
        <v>Western Railroads</v>
      </c>
      <c r="F193" s="1" t="s">
        <v>47193</v>
      </c>
      <c r="G193" s="6">
        <f>E1L210C3</f>
        <v>3.2387973793154216E-2</v>
      </c>
    </row>
    <row r="194" spans="1:7" x14ac:dyDescent="0.2">
      <c r="A194" s="11">
        <f>CURRENT_YEAR</f>
        <v>2013</v>
      </c>
      <c r="B194" s="11">
        <f>RRICC</f>
        <v>900007</v>
      </c>
      <c r="C194" s="7">
        <f>RR_ID</f>
        <v>9</v>
      </c>
      <c r="D194" s="1" t="str">
        <f>RR_SHORT_NAME</f>
        <v>WEST</v>
      </c>
      <c r="E194" s="1" t="str">
        <f>RR_NAME</f>
        <v>Western Railroads</v>
      </c>
      <c r="F194" s="1" t="s">
        <v>47194</v>
      </c>
      <c r="G194" s="6">
        <f>E1L210C4</f>
        <v>0.11607513442189089</v>
      </c>
    </row>
    <row r="195" spans="1:7" x14ac:dyDescent="0.2">
      <c r="A195" s="11">
        <f>CURRENT_YEAR</f>
        <v>2013</v>
      </c>
      <c r="B195" s="11">
        <f>RRICC</f>
        <v>900007</v>
      </c>
      <c r="C195" s="7">
        <f>RR_ID</f>
        <v>9</v>
      </c>
      <c r="D195" s="1" t="str">
        <f>RR_SHORT_NAME</f>
        <v>WEST</v>
      </c>
      <c r="E195" s="1" t="str">
        <f>RR_NAME</f>
        <v>Western Railroads</v>
      </c>
      <c r="F195" s="1" t="s">
        <v>47195</v>
      </c>
      <c r="G195" s="6">
        <f>E1L210C5</f>
        <v>3.8355017295387657E-2</v>
      </c>
    </row>
    <row r="196" spans="1:7" x14ac:dyDescent="0.2">
      <c r="A196" s="11">
        <f>CURRENT_YEAR</f>
        <v>2013</v>
      </c>
      <c r="B196" s="11">
        <f>RRICC</f>
        <v>900007</v>
      </c>
      <c r="C196" s="7">
        <f>RR_ID</f>
        <v>9</v>
      </c>
      <c r="D196" s="1" t="str">
        <f>RR_SHORT_NAME</f>
        <v>WEST</v>
      </c>
      <c r="E196" s="1" t="str">
        <f>RR_NAME</f>
        <v>Western Railroads</v>
      </c>
      <c r="F196" s="1" t="s">
        <v>47196</v>
      </c>
      <c r="G196" s="6">
        <f>E1L210C6</f>
        <v>8.4208731862201125E-2</v>
      </c>
    </row>
    <row r="197" spans="1:7" x14ac:dyDescent="0.2">
      <c r="A197" s="11">
        <f>CURRENT_YEAR</f>
        <v>2013</v>
      </c>
      <c r="B197" s="11">
        <f>RRICC</f>
        <v>900007</v>
      </c>
      <c r="C197" s="7">
        <f>RR_ID</f>
        <v>9</v>
      </c>
      <c r="D197" s="1" t="str">
        <f>RR_SHORT_NAME</f>
        <v>WEST</v>
      </c>
      <c r="E197" s="1" t="str">
        <f>RR_NAME</f>
        <v>Western Railroads</v>
      </c>
      <c r="F197" s="1" t="s">
        <v>47197</v>
      </c>
      <c r="G197" s="6">
        <f>E1L210C7</f>
        <v>6.4505252458392714</v>
      </c>
    </row>
    <row r="198" spans="1:7" x14ac:dyDescent="0.2">
      <c r="A198" s="11">
        <f>CURRENT_YEAR</f>
        <v>2013</v>
      </c>
      <c r="B198" s="11">
        <f>RRICC</f>
        <v>900007</v>
      </c>
      <c r="C198" s="7">
        <f>RR_ID</f>
        <v>9</v>
      </c>
      <c r="D198" s="1" t="str">
        <f>RR_SHORT_NAME</f>
        <v>WEST</v>
      </c>
      <c r="E198" s="1" t="str">
        <f>RR_NAME</f>
        <v>Western Railroads</v>
      </c>
      <c r="F198" s="1" t="s">
        <v>47198</v>
      </c>
      <c r="G198" s="6">
        <f>E1L210C8</f>
        <v>17.299417386036289</v>
      </c>
    </row>
    <row r="199" spans="1:7" x14ac:dyDescent="0.2">
      <c r="A199" s="11">
        <f>CURRENT_YEAR</f>
        <v>2013</v>
      </c>
      <c r="B199" s="11">
        <f>RRICC</f>
        <v>900007</v>
      </c>
      <c r="C199" s="7">
        <f>RR_ID</f>
        <v>9</v>
      </c>
      <c r="D199" s="1" t="str">
        <f>RR_SHORT_NAME</f>
        <v>WEST</v>
      </c>
      <c r="E199" s="1" t="str">
        <f>RR_NAME</f>
        <v>Western Railroads</v>
      </c>
      <c r="F199" s="1" t="s">
        <v>47199</v>
      </c>
      <c r="G199" s="6">
        <f>E1L210C9</f>
        <v>6.7487431783043688</v>
      </c>
    </row>
    <row r="200" spans="1:7" x14ac:dyDescent="0.2">
      <c r="A200" s="11">
        <f>CURRENT_YEAR</f>
        <v>2013</v>
      </c>
      <c r="B200" s="11">
        <f>RRICC</f>
        <v>900007</v>
      </c>
      <c r="C200" s="7">
        <f>RR_ID</f>
        <v>9</v>
      </c>
      <c r="D200" s="1" t="str">
        <f>RR_SHORT_NAME</f>
        <v>WEST</v>
      </c>
      <c r="E200" s="1" t="str">
        <f>RR_NAME</f>
        <v>Western Railroads</v>
      </c>
      <c r="F200" s="1" t="s">
        <v>47200</v>
      </c>
      <c r="G200" s="6">
        <f>E1L210C10</f>
        <v>6.4505252458392706</v>
      </c>
    </row>
    <row r="201" spans="1:7" x14ac:dyDescent="0.2">
      <c r="A201" s="11">
        <f>CURRENT_YEAR</f>
        <v>2013</v>
      </c>
      <c r="B201" s="11">
        <f>RRICC</f>
        <v>900007</v>
      </c>
      <c r="C201" s="7">
        <f>RR_ID</f>
        <v>9</v>
      </c>
      <c r="D201" s="1" t="str">
        <f>RR_SHORT_NAME</f>
        <v>WEST</v>
      </c>
      <c r="E201" s="1" t="str">
        <f>RR_NAME</f>
        <v>Western Railroads</v>
      </c>
      <c r="F201" s="1" t="s">
        <v>47201</v>
      </c>
      <c r="G201" s="6">
        <f>E1L210C11</f>
        <v>17.299417386036286</v>
      </c>
    </row>
    <row r="202" spans="1:7" x14ac:dyDescent="0.2">
      <c r="A202" s="11">
        <f>CURRENT_YEAR</f>
        <v>2013</v>
      </c>
      <c r="B202" s="11">
        <f>RRICC</f>
        <v>900007</v>
      </c>
      <c r="C202" s="7">
        <f>RR_ID</f>
        <v>9</v>
      </c>
      <c r="D202" s="1" t="str">
        <f>RR_SHORT_NAME</f>
        <v>WEST</v>
      </c>
      <c r="E202" s="1" t="str">
        <f>RR_NAME</f>
        <v>Western Railroads</v>
      </c>
      <c r="F202" s="1" t="s">
        <v>47202</v>
      </c>
      <c r="G202" s="6">
        <f>E1L210C12</f>
        <v>6.748743178304367</v>
      </c>
    </row>
    <row r="203" spans="1:7" x14ac:dyDescent="0.2">
      <c r="A203" s="11">
        <f>CURRENT_YEAR</f>
        <v>2013</v>
      </c>
      <c r="B203" s="11">
        <f>RRICC</f>
        <v>900007</v>
      </c>
      <c r="C203" s="7">
        <f>RR_ID</f>
        <v>9</v>
      </c>
      <c r="D203" s="1" t="str">
        <f>RR_SHORT_NAME</f>
        <v>WEST</v>
      </c>
      <c r="E203" s="1" t="str">
        <f>RR_NAME</f>
        <v>Western Railroads</v>
      </c>
      <c r="F203" s="1" t="s">
        <v>47203</v>
      </c>
      <c r="G203" s="6">
        <f>E1L210C13</f>
        <v>5.3988404697079793E-3</v>
      </c>
    </row>
    <row r="204" spans="1:7" x14ac:dyDescent="0.2">
      <c r="A204" s="11">
        <f>CURRENT_YEAR</f>
        <v>2013</v>
      </c>
      <c r="B204" s="11">
        <f>RRICC</f>
        <v>900007</v>
      </c>
      <c r="C204" s="7">
        <f>RR_ID</f>
        <v>9</v>
      </c>
      <c r="D204" s="1" t="str">
        <f>RR_SHORT_NAME</f>
        <v>WEST</v>
      </c>
      <c r="E204" s="1" t="str">
        <f>RR_NAME</f>
        <v>Western Railroads</v>
      </c>
      <c r="F204" s="1" t="s">
        <v>47204</v>
      </c>
      <c r="G204" s="6">
        <f>E1L211C1</f>
        <v>6.7695934946890666E-3</v>
      </c>
    </row>
    <row r="205" spans="1:7" x14ac:dyDescent="0.2">
      <c r="A205" s="11">
        <f>CURRENT_YEAR</f>
        <v>2013</v>
      </c>
      <c r="B205" s="11">
        <f>RRICC</f>
        <v>900007</v>
      </c>
      <c r="C205" s="7">
        <f>RR_ID</f>
        <v>9</v>
      </c>
      <c r="D205" s="1" t="str">
        <f>RR_SHORT_NAME</f>
        <v>WEST</v>
      </c>
      <c r="E205" s="1" t="str">
        <f>RR_NAME</f>
        <v>Western Railroads</v>
      </c>
      <c r="F205" s="1" t="s">
        <v>47205</v>
      </c>
      <c r="G205" s="6">
        <f>E1L211C2</f>
        <v>2.0856695527755723E-2</v>
      </c>
    </row>
    <row r="206" spans="1:7" x14ac:dyDescent="0.2">
      <c r="A206" s="11">
        <f>CURRENT_YEAR</f>
        <v>2013</v>
      </c>
      <c r="B206" s="11">
        <f>RRICC</f>
        <v>900007</v>
      </c>
      <c r="C206" s="7">
        <f>RR_ID</f>
        <v>9</v>
      </c>
      <c r="D206" s="1" t="str">
        <f>RR_SHORT_NAME</f>
        <v>WEST</v>
      </c>
      <c r="E206" s="1" t="str">
        <f>RR_NAME</f>
        <v>Western Railroads</v>
      </c>
      <c r="F206" s="1" t="s">
        <v>47206</v>
      </c>
      <c r="G206" s="6">
        <f>E1L211C3</f>
        <v>1.0811481427248783E-2</v>
      </c>
    </row>
    <row r="207" spans="1:7" x14ac:dyDescent="0.2">
      <c r="A207" s="11">
        <f>CURRENT_YEAR</f>
        <v>2013</v>
      </c>
      <c r="B207" s="11">
        <f>RRICC</f>
        <v>900007</v>
      </c>
      <c r="C207" s="7">
        <f>RR_ID</f>
        <v>9</v>
      </c>
      <c r="D207" s="1" t="str">
        <f>RR_SHORT_NAME</f>
        <v>WEST</v>
      </c>
      <c r="E207" s="1" t="str">
        <f>RR_NAME</f>
        <v>Western Railroads</v>
      </c>
      <c r="F207" s="1" t="s">
        <v>47207</v>
      </c>
      <c r="G207" s="6">
        <f>E1L211C4</f>
        <v>1.7600943086191614E-2</v>
      </c>
    </row>
    <row r="208" spans="1:7" x14ac:dyDescent="0.2">
      <c r="A208" s="11">
        <f>CURRENT_YEAR</f>
        <v>2013</v>
      </c>
      <c r="B208" s="11">
        <f>RRICC</f>
        <v>900007</v>
      </c>
      <c r="C208" s="7">
        <f>RR_ID</f>
        <v>9</v>
      </c>
      <c r="D208" s="1" t="str">
        <f>RR_SHORT_NAME</f>
        <v>WEST</v>
      </c>
      <c r="E208" s="1" t="str">
        <f>RR_NAME</f>
        <v>Western Railroads</v>
      </c>
      <c r="F208" s="1" t="s">
        <v>47208</v>
      </c>
      <c r="G208" s="6">
        <f>E1L211C5</f>
        <v>5.4227408372164831E-2</v>
      </c>
    </row>
    <row r="209" spans="1:7" x14ac:dyDescent="0.2">
      <c r="A209" s="11">
        <f>CURRENT_YEAR</f>
        <v>2013</v>
      </c>
      <c r="B209" s="11">
        <f>RRICC</f>
        <v>900007</v>
      </c>
      <c r="C209" s="7">
        <f>RR_ID</f>
        <v>9</v>
      </c>
      <c r="D209" s="1" t="str">
        <f>RR_SHORT_NAME</f>
        <v>WEST</v>
      </c>
      <c r="E209" s="1" t="str">
        <f>RR_NAME</f>
        <v>Western Railroads</v>
      </c>
      <c r="F209" s="1" t="s">
        <v>47209</v>
      </c>
      <c r="G209" s="6">
        <f>E1L211C6</f>
        <v>2.810985171084681E-2</v>
      </c>
    </row>
    <row r="210" spans="1:7" x14ac:dyDescent="0.2">
      <c r="A210" s="11">
        <f>CURRENT_YEAR</f>
        <v>2013</v>
      </c>
      <c r="B210" s="11">
        <f>RRICC</f>
        <v>900007</v>
      </c>
      <c r="C210" s="7">
        <f>RR_ID</f>
        <v>9</v>
      </c>
      <c r="D210" s="1" t="str">
        <f>RR_SHORT_NAME</f>
        <v>WEST</v>
      </c>
      <c r="E210" s="1" t="str">
        <f>RR_NAME</f>
        <v>Western Railroads</v>
      </c>
      <c r="F210" s="1" t="s">
        <v>47210</v>
      </c>
      <c r="G210" s="6">
        <f>E1L211C7</f>
        <v>1.03603490134348</v>
      </c>
    </row>
    <row r="211" spans="1:7" x14ac:dyDescent="0.2">
      <c r="A211" s="11">
        <f>CURRENT_YEAR</f>
        <v>2013</v>
      </c>
      <c r="B211" s="11">
        <f>RRICC</f>
        <v>900007</v>
      </c>
      <c r="C211" s="7">
        <f>RR_ID</f>
        <v>9</v>
      </c>
      <c r="D211" s="1" t="str">
        <f>RR_SHORT_NAME</f>
        <v>WEST</v>
      </c>
      <c r="E211" s="1" t="str">
        <f>RR_NAME</f>
        <v>Western Railroads</v>
      </c>
      <c r="F211" s="1" t="s">
        <v>47211</v>
      </c>
      <c r="G211" s="6">
        <f>E1L211C8</f>
        <v>15.394776432904131</v>
      </c>
    </row>
    <row r="212" spans="1:7" x14ac:dyDescent="0.2">
      <c r="A212" s="11">
        <f>CURRENT_YEAR</f>
        <v>2013</v>
      </c>
      <c r="B212" s="11">
        <f>RRICC</f>
        <v>900007</v>
      </c>
      <c r="C212" s="7">
        <f>RR_ID</f>
        <v>9</v>
      </c>
      <c r="D212" s="1" t="str">
        <f>RR_SHORT_NAME</f>
        <v>WEST</v>
      </c>
      <c r="E212" s="1" t="str">
        <f>RR_NAME</f>
        <v>Western Railroads</v>
      </c>
      <c r="F212" s="1" t="s">
        <v>47212</v>
      </c>
      <c r="G212" s="6">
        <f>E1L211C9</f>
        <v>2.0814073075160282</v>
      </c>
    </row>
    <row r="213" spans="1:7" x14ac:dyDescent="0.2">
      <c r="A213" s="11">
        <f>CURRENT_YEAR</f>
        <v>2013</v>
      </c>
      <c r="B213" s="11">
        <f>RRICC</f>
        <v>900007</v>
      </c>
      <c r="C213" s="7">
        <f>RR_ID</f>
        <v>9</v>
      </c>
      <c r="D213" s="1" t="str">
        <f>RR_SHORT_NAME</f>
        <v>WEST</v>
      </c>
      <c r="E213" s="1" t="str">
        <f>RR_NAME</f>
        <v>Western Railroads</v>
      </c>
      <c r="F213" s="1" t="s">
        <v>47213</v>
      </c>
      <c r="G213" s="6">
        <f>E1L211C10</f>
        <v>1.03603490134348</v>
      </c>
    </row>
    <row r="214" spans="1:7" x14ac:dyDescent="0.2">
      <c r="A214" s="11">
        <f>CURRENT_YEAR</f>
        <v>2013</v>
      </c>
      <c r="B214" s="11">
        <f>RRICC</f>
        <v>900007</v>
      </c>
      <c r="C214" s="7">
        <f>RR_ID</f>
        <v>9</v>
      </c>
      <c r="D214" s="1" t="str">
        <f>RR_SHORT_NAME</f>
        <v>WEST</v>
      </c>
      <c r="E214" s="1" t="str">
        <f>RR_NAME</f>
        <v>Western Railroads</v>
      </c>
      <c r="F214" s="1" t="s">
        <v>47214</v>
      </c>
      <c r="G214" s="6">
        <f>E1L211C11</f>
        <v>15.394776432904131</v>
      </c>
    </row>
    <row r="215" spans="1:7" x14ac:dyDescent="0.2">
      <c r="A215" s="11">
        <f>CURRENT_YEAR</f>
        <v>2013</v>
      </c>
      <c r="B215" s="11">
        <f>RRICC</f>
        <v>900007</v>
      </c>
      <c r="C215" s="7">
        <f>RR_ID</f>
        <v>9</v>
      </c>
      <c r="D215" s="1" t="str">
        <f>RR_SHORT_NAME</f>
        <v>WEST</v>
      </c>
      <c r="E215" s="1" t="str">
        <f>RR_NAME</f>
        <v>Western Railroads</v>
      </c>
      <c r="F215" s="1" t="s">
        <v>47215</v>
      </c>
      <c r="G215" s="6">
        <f>E1L211C12</f>
        <v>2.0814073075160278</v>
      </c>
    </row>
    <row r="216" spans="1:7" x14ac:dyDescent="0.2">
      <c r="A216" s="11">
        <f>CURRENT_YEAR</f>
        <v>2013</v>
      </c>
      <c r="B216" s="11">
        <f>RRICC</f>
        <v>900007</v>
      </c>
      <c r="C216" s="7">
        <f>RR_ID</f>
        <v>9</v>
      </c>
      <c r="D216" s="1" t="str">
        <f>RR_SHORT_NAME</f>
        <v>WEST</v>
      </c>
      <c r="E216" s="1" t="str">
        <f>RR_NAME</f>
        <v>Western Railroads</v>
      </c>
      <c r="F216" s="1" t="s">
        <v>47216</v>
      </c>
      <c r="G216" s="6">
        <f>E1L211C13</f>
        <v>0.14829862515927705</v>
      </c>
    </row>
    <row r="217" spans="1:7" x14ac:dyDescent="0.2">
      <c r="A217" s="11">
        <f>CURRENT_YEAR</f>
        <v>2013</v>
      </c>
      <c r="B217" s="11">
        <f>RRICC</f>
        <v>900007</v>
      </c>
      <c r="C217" s="7">
        <f>RR_ID</f>
        <v>9</v>
      </c>
      <c r="D217" s="1" t="str">
        <f>RR_SHORT_NAME</f>
        <v>WEST</v>
      </c>
      <c r="E217" s="1" t="str">
        <f>RR_NAME</f>
        <v>Western Railroads</v>
      </c>
      <c r="F217" s="1" t="s">
        <v>47217</v>
      </c>
      <c r="G217" s="6">
        <f>E1L212C1</f>
        <v>3.9188426509699531E-2</v>
      </c>
    </row>
    <row r="218" spans="1:7" x14ac:dyDescent="0.2">
      <c r="A218" s="11">
        <f>CURRENT_YEAR</f>
        <v>2013</v>
      </c>
      <c r="B218" s="11">
        <f>RRICC</f>
        <v>900007</v>
      </c>
      <c r="C218" s="7">
        <f>RR_ID</f>
        <v>9</v>
      </c>
      <c r="D218" s="1" t="str">
        <f>RR_SHORT_NAME</f>
        <v>WEST</v>
      </c>
      <c r="E218" s="1" t="str">
        <f>RR_NAME</f>
        <v>Western Railroads</v>
      </c>
      <c r="F218" s="1" t="s">
        <v>47218</v>
      </c>
      <c r="G218" s="6">
        <f>E1L212C2</f>
        <v>4.4836874059351634E-2</v>
      </c>
    </row>
    <row r="219" spans="1:7" x14ac:dyDescent="0.2">
      <c r="A219" s="11">
        <f>CURRENT_YEAR</f>
        <v>2013</v>
      </c>
      <c r="B219" s="11">
        <f>RRICC</f>
        <v>900007</v>
      </c>
      <c r="C219" s="7">
        <f>RR_ID</f>
        <v>9</v>
      </c>
      <c r="D219" s="1" t="str">
        <f>RR_SHORT_NAME</f>
        <v>WEST</v>
      </c>
      <c r="E219" s="1" t="str">
        <f>RR_NAME</f>
        <v>Western Railroads</v>
      </c>
      <c r="F219" s="1" t="s">
        <v>47219</v>
      </c>
      <c r="G219" s="6">
        <f>E1L212C3</f>
        <v>0.10460782618922437</v>
      </c>
    </row>
    <row r="220" spans="1:7" x14ac:dyDescent="0.2">
      <c r="A220" s="11">
        <f>CURRENT_YEAR</f>
        <v>2013</v>
      </c>
      <c r="B220" s="11">
        <f>RRICC</f>
        <v>900007</v>
      </c>
      <c r="C220" s="7">
        <f>RR_ID</f>
        <v>9</v>
      </c>
      <c r="D220" s="1" t="str">
        <f>RR_SHORT_NAME</f>
        <v>WEST</v>
      </c>
      <c r="E220" s="1" t="str">
        <f>RR_NAME</f>
        <v>Western Railroads</v>
      </c>
      <c r="F220" s="1" t="s">
        <v>47220</v>
      </c>
      <c r="G220" s="6">
        <f>E1L212C4</f>
        <v>0.10188990892521869</v>
      </c>
    </row>
    <row r="221" spans="1:7" x14ac:dyDescent="0.2">
      <c r="A221" s="11">
        <f>CURRENT_YEAR</f>
        <v>2013</v>
      </c>
      <c r="B221" s="11">
        <f>RRICC</f>
        <v>900007</v>
      </c>
      <c r="C221" s="7">
        <f>RR_ID</f>
        <v>9</v>
      </c>
      <c r="D221" s="1" t="str">
        <f>RR_SHORT_NAME</f>
        <v>WEST</v>
      </c>
      <c r="E221" s="1" t="str">
        <f>RR_NAME</f>
        <v>Western Railroads</v>
      </c>
      <c r="F221" s="1" t="s">
        <v>47221</v>
      </c>
      <c r="G221" s="6">
        <f>E1L212C5</f>
        <v>0.11657587255431419</v>
      </c>
    </row>
    <row r="222" spans="1:7" x14ac:dyDescent="0.2">
      <c r="A222" s="11">
        <f>CURRENT_YEAR</f>
        <v>2013</v>
      </c>
      <c r="B222" s="11">
        <f>RRICC</f>
        <v>900007</v>
      </c>
      <c r="C222" s="7">
        <f>RR_ID</f>
        <v>9</v>
      </c>
      <c r="D222" s="1" t="str">
        <f>RR_SHORT_NAME</f>
        <v>WEST</v>
      </c>
      <c r="E222" s="1" t="str">
        <f>RR_NAME</f>
        <v>Western Railroads</v>
      </c>
      <c r="F222" s="1" t="s">
        <v>47222</v>
      </c>
      <c r="G222" s="6">
        <f>E1L212C6</f>
        <v>0.27198034809198329</v>
      </c>
    </row>
    <row r="223" spans="1:7" x14ac:dyDescent="0.2">
      <c r="A223" s="11">
        <f>CURRENT_YEAR</f>
        <v>2013</v>
      </c>
      <c r="B223" s="11">
        <f>RRICC</f>
        <v>900007</v>
      </c>
      <c r="C223" s="7">
        <f>RR_ID</f>
        <v>9</v>
      </c>
      <c r="D223" s="1" t="str">
        <f>RR_SHORT_NAME</f>
        <v>WEST</v>
      </c>
      <c r="E223" s="1" t="str">
        <f>RR_NAME</f>
        <v>Western Railroads</v>
      </c>
      <c r="F223" s="1" t="s">
        <v>47223</v>
      </c>
      <c r="G223" s="6">
        <f>E1L212C7</f>
        <v>2.2365733788792079</v>
      </c>
    </row>
    <row r="224" spans="1:7" x14ac:dyDescent="0.2">
      <c r="A224" s="11">
        <f>CURRENT_YEAR</f>
        <v>2013</v>
      </c>
      <c r="B224" s="11">
        <f>RRICC</f>
        <v>900007</v>
      </c>
      <c r="C224" s="7">
        <f>RR_ID</f>
        <v>9</v>
      </c>
      <c r="D224" s="1" t="str">
        <f>RR_SHORT_NAME</f>
        <v>WEST</v>
      </c>
      <c r="E224" s="1" t="str">
        <f>RR_NAME</f>
        <v>Western Railroads</v>
      </c>
      <c r="F224" s="1" t="s">
        <v>47224</v>
      </c>
      <c r="G224" s="6">
        <f>E1L212C8</f>
        <v>12.118522328554882</v>
      </c>
    </row>
    <row r="225" spans="1:7" x14ac:dyDescent="0.2">
      <c r="A225" s="11">
        <f>CURRENT_YEAR</f>
        <v>2013</v>
      </c>
      <c r="B225" s="11">
        <f>RRICC</f>
        <v>900007</v>
      </c>
      <c r="C225" s="7">
        <f>RR_ID</f>
        <v>9</v>
      </c>
      <c r="D225" s="1" t="str">
        <f>RR_SHORT_NAME</f>
        <v>WEST</v>
      </c>
      <c r="E225" s="1" t="str">
        <f>RR_NAME</f>
        <v>Western Railroads</v>
      </c>
      <c r="F225" s="1" t="s">
        <v>47225</v>
      </c>
      <c r="G225" s="6">
        <f>E1L212C9</f>
        <v>10.857217082079163</v>
      </c>
    </row>
    <row r="226" spans="1:7" x14ac:dyDescent="0.2">
      <c r="A226" s="11">
        <f>CURRENT_YEAR</f>
        <v>2013</v>
      </c>
      <c r="B226" s="11">
        <f>RRICC</f>
        <v>900007</v>
      </c>
      <c r="C226" s="7">
        <f>RR_ID</f>
        <v>9</v>
      </c>
      <c r="D226" s="1" t="str">
        <f>RR_SHORT_NAME</f>
        <v>WEST</v>
      </c>
      <c r="E226" s="1" t="str">
        <f>RR_NAME</f>
        <v>Western Railroads</v>
      </c>
      <c r="F226" s="1" t="s">
        <v>47226</v>
      </c>
      <c r="G226" s="6">
        <f>E1L212C10</f>
        <v>2.2365733788792079</v>
      </c>
    </row>
    <row r="227" spans="1:7" x14ac:dyDescent="0.2">
      <c r="A227" s="11">
        <f>CURRENT_YEAR</f>
        <v>2013</v>
      </c>
      <c r="B227" s="11">
        <f>RRICC</f>
        <v>900007</v>
      </c>
      <c r="C227" s="7">
        <f>RR_ID</f>
        <v>9</v>
      </c>
      <c r="D227" s="1" t="str">
        <f>RR_SHORT_NAME</f>
        <v>WEST</v>
      </c>
      <c r="E227" s="1" t="str">
        <f>RR_NAME</f>
        <v>Western Railroads</v>
      </c>
      <c r="F227" s="1" t="s">
        <v>47227</v>
      </c>
      <c r="G227" s="6">
        <f>E1L212C11</f>
        <v>12.11852232855488</v>
      </c>
    </row>
    <row r="228" spans="1:7" x14ac:dyDescent="0.2">
      <c r="A228" s="11">
        <f>CURRENT_YEAR</f>
        <v>2013</v>
      </c>
      <c r="B228" s="11">
        <f>RRICC</f>
        <v>900007</v>
      </c>
      <c r="C228" s="7">
        <f>RR_ID</f>
        <v>9</v>
      </c>
      <c r="D228" s="1" t="str">
        <f>RR_SHORT_NAME</f>
        <v>WEST</v>
      </c>
      <c r="E228" s="1" t="str">
        <f>RR_NAME</f>
        <v>Western Railroads</v>
      </c>
      <c r="F228" s="1" t="s">
        <v>47228</v>
      </c>
      <c r="G228" s="6">
        <f>E1L212C12</f>
        <v>10.857217082079163</v>
      </c>
    </row>
    <row r="229" spans="1:7" x14ac:dyDescent="0.2">
      <c r="A229" s="11">
        <f>CURRENT_YEAR</f>
        <v>2013</v>
      </c>
      <c r="B229" s="11">
        <f>RRICC</f>
        <v>900007</v>
      </c>
      <c r="C229" s="7">
        <f>RR_ID</f>
        <v>9</v>
      </c>
      <c r="D229" s="1" t="str">
        <f>RR_SHORT_NAME</f>
        <v>WEST</v>
      </c>
      <c r="E229" s="1" t="str">
        <f>RR_NAME</f>
        <v>Western Railroads</v>
      </c>
      <c r="F229" s="1" t="s">
        <v>47229</v>
      </c>
      <c r="G229" s="6">
        <f>E1L212C13</f>
        <v>0.1555143720319194</v>
      </c>
    </row>
    <row r="230" spans="1:7" x14ac:dyDescent="0.2">
      <c r="A230" s="11">
        <f>CURRENT_YEAR</f>
        <v>2013</v>
      </c>
      <c r="B230" s="11">
        <f>RRICC</f>
        <v>900007</v>
      </c>
      <c r="C230" s="7">
        <f>RR_ID</f>
        <v>9</v>
      </c>
      <c r="D230" s="1" t="str">
        <f>RR_SHORT_NAME</f>
        <v>WEST</v>
      </c>
      <c r="E230" s="1" t="str">
        <f>RR_NAME</f>
        <v>Western Railroads</v>
      </c>
      <c r="F230" s="1" t="s">
        <v>47230</v>
      </c>
      <c r="G230" s="6">
        <f>E1L213C1</f>
        <v>1.1132928243001139</v>
      </c>
    </row>
    <row r="231" spans="1:7" x14ac:dyDescent="0.2">
      <c r="A231" s="11">
        <f>CURRENT_YEAR</f>
        <v>2013</v>
      </c>
      <c r="B231" s="11">
        <f>RRICC</f>
        <v>900007</v>
      </c>
      <c r="C231" s="7">
        <f>RR_ID</f>
        <v>9</v>
      </c>
      <c r="D231" s="1" t="str">
        <f>RR_SHORT_NAME</f>
        <v>WEST</v>
      </c>
      <c r="E231" s="1" t="str">
        <f>RR_NAME</f>
        <v>Western Railroads</v>
      </c>
      <c r="F231" s="1" t="s">
        <v>47231</v>
      </c>
      <c r="G231" s="6">
        <f>E1L213C2</f>
        <v>-1.6710398922637697E-2</v>
      </c>
    </row>
    <row r="232" spans="1:7" x14ac:dyDescent="0.2">
      <c r="A232" s="11">
        <f>CURRENT_YEAR</f>
        <v>2013</v>
      </c>
      <c r="B232" s="11">
        <f>RRICC</f>
        <v>900007</v>
      </c>
      <c r="C232" s="7">
        <f>RR_ID</f>
        <v>9</v>
      </c>
      <c r="D232" s="1" t="str">
        <f>RR_SHORT_NAME</f>
        <v>WEST</v>
      </c>
      <c r="E232" s="1" t="str">
        <f>RR_NAME</f>
        <v>Western Railroads</v>
      </c>
      <c r="F232" s="1" t="s">
        <v>47232</v>
      </c>
      <c r="G232" s="6">
        <f>E1L213C3</f>
        <v>5.1999511281331394E-2</v>
      </c>
    </row>
    <row r="233" spans="1:7" x14ac:dyDescent="0.2">
      <c r="A233" s="11">
        <f>CURRENT_YEAR</f>
        <v>2013</v>
      </c>
      <c r="B233" s="11">
        <f>RRICC</f>
        <v>900007</v>
      </c>
      <c r="C233" s="7">
        <f>RR_ID</f>
        <v>9</v>
      </c>
      <c r="D233" s="1" t="str">
        <f>RR_SHORT_NAME</f>
        <v>WEST</v>
      </c>
      <c r="E233" s="1" t="str">
        <f>RR_NAME</f>
        <v>Western Railroads</v>
      </c>
      <c r="F233" s="1" t="s">
        <v>47233</v>
      </c>
      <c r="G233" s="6">
        <f>E1L213C4</f>
        <v>2.8945613431802912</v>
      </c>
    </row>
    <row r="234" spans="1:7" x14ac:dyDescent="0.2">
      <c r="A234" s="11">
        <f>CURRENT_YEAR</f>
        <v>2013</v>
      </c>
      <c r="B234" s="11">
        <f>RRICC</f>
        <v>900007</v>
      </c>
      <c r="C234" s="7">
        <f>RR_ID</f>
        <v>9</v>
      </c>
      <c r="D234" s="1" t="str">
        <f>RR_SHORT_NAME</f>
        <v>WEST</v>
      </c>
      <c r="E234" s="1" t="str">
        <f>RR_NAME</f>
        <v>Western Railroads</v>
      </c>
      <c r="F234" s="1" t="s">
        <v>47234</v>
      </c>
      <c r="G234" s="6">
        <f>E1L213C5</f>
        <v>-4.3447037198858153E-2</v>
      </c>
    </row>
    <row r="235" spans="1:7" x14ac:dyDescent="0.2">
      <c r="A235" s="11">
        <f>CURRENT_YEAR</f>
        <v>2013</v>
      </c>
      <c r="B235" s="11">
        <f>RRICC</f>
        <v>900007</v>
      </c>
      <c r="C235" s="7">
        <f>RR_ID</f>
        <v>9</v>
      </c>
      <c r="D235" s="1" t="str">
        <f>RR_SHORT_NAME</f>
        <v>WEST</v>
      </c>
      <c r="E235" s="1" t="str">
        <f>RR_NAME</f>
        <v>Western Railroads</v>
      </c>
      <c r="F235" s="1" t="s">
        <v>47235</v>
      </c>
      <c r="G235" s="6">
        <f>E1L213C6</f>
        <v>0.13519872933146129</v>
      </c>
    </row>
    <row r="236" spans="1:7" x14ac:dyDescent="0.2">
      <c r="A236" s="11">
        <f>CURRENT_YEAR</f>
        <v>2013</v>
      </c>
      <c r="B236" s="11">
        <f>RRICC</f>
        <v>900007</v>
      </c>
      <c r="C236" s="7">
        <f>RR_ID</f>
        <v>9</v>
      </c>
      <c r="D236" s="1" t="str">
        <f>RR_SHORT_NAME</f>
        <v>WEST</v>
      </c>
      <c r="E236" s="1" t="str">
        <f>RR_NAME</f>
        <v>Western Railroads</v>
      </c>
      <c r="F236" s="1" t="s">
        <v>47236</v>
      </c>
      <c r="G236" s="6">
        <f>E1L213C7</f>
        <v>110.42255300082439</v>
      </c>
    </row>
    <row r="237" spans="1:7" x14ac:dyDescent="0.2">
      <c r="A237" s="11">
        <f>CURRENT_YEAR</f>
        <v>2013</v>
      </c>
      <c r="B237" s="11">
        <f>RRICC</f>
        <v>900007</v>
      </c>
      <c r="C237" s="7">
        <f>RR_ID</f>
        <v>9</v>
      </c>
      <c r="D237" s="1" t="str">
        <f>RR_SHORT_NAME</f>
        <v>WEST</v>
      </c>
      <c r="E237" s="1" t="str">
        <f>RR_NAME</f>
        <v>Western Railroads</v>
      </c>
      <c r="F237" s="1" t="s">
        <v>47237</v>
      </c>
      <c r="G237" s="6">
        <f>E1L213C8</f>
        <v>2.0450363097000253</v>
      </c>
    </row>
    <row r="238" spans="1:7" x14ac:dyDescent="0.2">
      <c r="A238" s="11">
        <f>CURRENT_YEAR</f>
        <v>2013</v>
      </c>
      <c r="B238" s="11">
        <f>RRICC</f>
        <v>900007</v>
      </c>
      <c r="C238" s="7">
        <f>RR_ID</f>
        <v>9</v>
      </c>
      <c r="D238" s="1" t="str">
        <f>RR_SHORT_NAME</f>
        <v>WEST</v>
      </c>
      <c r="E238" s="1" t="str">
        <f>RR_NAME</f>
        <v>Western Railroads</v>
      </c>
      <c r="F238" s="1" t="s">
        <v>47238</v>
      </c>
      <c r="G238" s="6">
        <f>E1L213C9</f>
        <v>6.9785594389774168</v>
      </c>
    </row>
    <row r="239" spans="1:7" x14ac:dyDescent="0.2">
      <c r="A239" s="11">
        <f>CURRENT_YEAR</f>
        <v>2013</v>
      </c>
      <c r="B239" s="11">
        <f>RRICC</f>
        <v>900007</v>
      </c>
      <c r="C239" s="7">
        <f>RR_ID</f>
        <v>9</v>
      </c>
      <c r="D239" s="1" t="str">
        <f>RR_SHORT_NAME</f>
        <v>WEST</v>
      </c>
      <c r="E239" s="1" t="str">
        <f>RR_NAME</f>
        <v>Western Railroads</v>
      </c>
      <c r="F239" s="1" t="s">
        <v>47239</v>
      </c>
      <c r="G239" s="6">
        <f>E1L213C10</f>
        <v>110.42255300082439</v>
      </c>
    </row>
    <row r="240" spans="1:7" x14ac:dyDescent="0.2">
      <c r="A240" s="11">
        <f>CURRENT_YEAR</f>
        <v>2013</v>
      </c>
      <c r="B240" s="11">
        <f>RRICC</f>
        <v>900007</v>
      </c>
      <c r="C240" s="7">
        <f>RR_ID</f>
        <v>9</v>
      </c>
      <c r="D240" s="1" t="str">
        <f>RR_SHORT_NAME</f>
        <v>WEST</v>
      </c>
      <c r="E240" s="1" t="str">
        <f>RR_NAME</f>
        <v>Western Railroads</v>
      </c>
      <c r="F240" s="1" t="s">
        <v>47240</v>
      </c>
      <c r="G240" s="6">
        <f>E1L213C11</f>
        <v>2.045036309700023</v>
      </c>
    </row>
    <row r="241" spans="1:7" x14ac:dyDescent="0.2">
      <c r="A241" s="11">
        <f>CURRENT_YEAR</f>
        <v>2013</v>
      </c>
      <c r="B241" s="11">
        <f>RRICC</f>
        <v>900007</v>
      </c>
      <c r="C241" s="7">
        <f>RR_ID</f>
        <v>9</v>
      </c>
      <c r="D241" s="1" t="str">
        <f>RR_SHORT_NAME</f>
        <v>WEST</v>
      </c>
      <c r="E241" s="1" t="str">
        <f>RR_NAME</f>
        <v>Western Railroads</v>
      </c>
      <c r="F241" s="1" t="s">
        <v>47241</v>
      </c>
      <c r="G241" s="6">
        <f>E1L213C12</f>
        <v>6.9785594389774168</v>
      </c>
    </row>
    <row r="242" spans="1:7" x14ac:dyDescent="0.2">
      <c r="A242" s="11">
        <f>CURRENT_YEAR</f>
        <v>2013</v>
      </c>
      <c r="B242" s="11">
        <f>RRICC</f>
        <v>900007</v>
      </c>
      <c r="C242" s="7">
        <f>RR_ID</f>
        <v>9</v>
      </c>
      <c r="D242" s="1" t="str">
        <f>RR_SHORT_NAME</f>
        <v>WEST</v>
      </c>
      <c r="E242" s="1" t="str">
        <f>RR_NAME</f>
        <v>Western Railroads</v>
      </c>
      <c r="F242" s="1" t="s">
        <v>47242</v>
      </c>
      <c r="G242" s="6">
        <f>E1L213C13</f>
        <v>0.18386674266711817</v>
      </c>
    </row>
    <row r="243" spans="1:7" x14ac:dyDescent="0.2">
      <c r="A243" s="11">
        <f>CURRENT_YEAR</f>
        <v>2013</v>
      </c>
      <c r="B243" s="11">
        <f>RRICC</f>
        <v>900007</v>
      </c>
      <c r="C243" s="7">
        <f>RR_ID</f>
        <v>9</v>
      </c>
      <c r="D243" s="1" t="str">
        <f>RR_SHORT_NAME</f>
        <v>WEST</v>
      </c>
      <c r="E243" s="1" t="str">
        <f>RR_NAME</f>
        <v>Western Railroads</v>
      </c>
      <c r="F243" s="1" t="s">
        <v>47243</v>
      </c>
      <c r="G243" s="6">
        <f>E1L214C1</f>
        <v>4.530480795191718E-2</v>
      </c>
    </row>
    <row r="244" spans="1:7" x14ac:dyDescent="0.2">
      <c r="A244" s="11">
        <f>CURRENT_YEAR</f>
        <v>2013</v>
      </c>
      <c r="B244" s="11">
        <f>RRICC</f>
        <v>900007</v>
      </c>
      <c r="C244" s="7">
        <f>RR_ID</f>
        <v>9</v>
      </c>
      <c r="D244" s="1" t="str">
        <f>RR_SHORT_NAME</f>
        <v>WEST</v>
      </c>
      <c r="E244" s="1" t="str">
        <f>RR_NAME</f>
        <v>Western Railroads</v>
      </c>
      <c r="F244" s="1" t="s">
        <v>47244</v>
      </c>
      <c r="G244" s="6">
        <f>E1L214C2</f>
        <v>3.6907307704986445E-2</v>
      </c>
    </row>
    <row r="245" spans="1:7" x14ac:dyDescent="0.2">
      <c r="A245" s="11">
        <f>CURRENT_YEAR</f>
        <v>2013</v>
      </c>
      <c r="B245" s="11">
        <f>RRICC</f>
        <v>900007</v>
      </c>
      <c r="C245" s="7">
        <f>RR_ID</f>
        <v>9</v>
      </c>
      <c r="D245" s="1" t="str">
        <f>RR_SHORT_NAME</f>
        <v>WEST</v>
      </c>
      <c r="E245" s="1" t="str">
        <f>RR_NAME</f>
        <v>Western Railroads</v>
      </c>
      <c r="F245" s="1" t="s">
        <v>47245</v>
      </c>
      <c r="G245" s="6">
        <f>E1L214C3</f>
        <v>1.1936896221077678E-2</v>
      </c>
    </row>
    <row r="246" spans="1:7" x14ac:dyDescent="0.2">
      <c r="A246" s="11">
        <f>CURRENT_YEAR</f>
        <v>2013</v>
      </c>
      <c r="B246" s="11">
        <f>RRICC</f>
        <v>900007</v>
      </c>
      <c r="C246" s="7">
        <f>RR_ID</f>
        <v>9</v>
      </c>
      <c r="D246" s="1" t="str">
        <f>RR_SHORT_NAME</f>
        <v>WEST</v>
      </c>
      <c r="E246" s="1" t="str">
        <f>RR_NAME</f>
        <v>Western Railroads</v>
      </c>
      <c r="F246" s="1" t="s">
        <v>47246</v>
      </c>
      <c r="G246" s="6">
        <f>E1L214C4</f>
        <v>0.1177925006749848</v>
      </c>
    </row>
    <row r="247" spans="1:7" x14ac:dyDescent="0.2">
      <c r="A247" s="11">
        <f>CURRENT_YEAR</f>
        <v>2013</v>
      </c>
      <c r="B247" s="11">
        <f>RRICC</f>
        <v>900007</v>
      </c>
      <c r="C247" s="7">
        <f>RR_ID</f>
        <v>9</v>
      </c>
      <c r="D247" s="1" t="str">
        <f>RR_SHORT_NAME</f>
        <v>WEST</v>
      </c>
      <c r="E247" s="1" t="str">
        <f>RR_NAME</f>
        <v>Western Railroads</v>
      </c>
      <c r="F247" s="1" t="s">
        <v>47247</v>
      </c>
      <c r="G247" s="6">
        <f>E1L214C5</f>
        <v>9.5959000032964689E-2</v>
      </c>
    </row>
    <row r="248" spans="1:7" x14ac:dyDescent="0.2">
      <c r="A248" s="11">
        <f>CURRENT_YEAR</f>
        <v>2013</v>
      </c>
      <c r="B248" s="11">
        <f>RRICC</f>
        <v>900007</v>
      </c>
      <c r="C248" s="7">
        <f>RR_ID</f>
        <v>9</v>
      </c>
      <c r="D248" s="1" t="str">
        <f>RR_SHORT_NAME</f>
        <v>WEST</v>
      </c>
      <c r="E248" s="1" t="str">
        <f>RR_NAME</f>
        <v>Western Railroads</v>
      </c>
      <c r="F248" s="1" t="s">
        <v>47248</v>
      </c>
      <c r="G248" s="6">
        <f>E1L214C6</f>
        <v>3.1035930174801971E-2</v>
      </c>
    </row>
    <row r="249" spans="1:7" x14ac:dyDescent="0.2">
      <c r="A249" s="11">
        <f>CURRENT_YEAR</f>
        <v>2013</v>
      </c>
      <c r="B249" s="11">
        <f>RRICC</f>
        <v>900007</v>
      </c>
      <c r="C249" s="7">
        <f>RR_ID</f>
        <v>9</v>
      </c>
      <c r="D249" s="1" t="str">
        <f>RR_SHORT_NAME</f>
        <v>WEST</v>
      </c>
      <c r="E249" s="1" t="str">
        <f>RR_NAME</f>
        <v>Western Railroads</v>
      </c>
      <c r="F249" s="1" t="s">
        <v>47249</v>
      </c>
      <c r="G249" s="6">
        <f>E1L214C7</f>
        <v>4.7367798894082744</v>
      </c>
    </row>
    <row r="250" spans="1:7" x14ac:dyDescent="0.2">
      <c r="A250" s="11">
        <f>CURRENT_YEAR</f>
        <v>2013</v>
      </c>
      <c r="B250" s="11">
        <f>RRICC</f>
        <v>900007</v>
      </c>
      <c r="C250" s="7">
        <f>RR_ID</f>
        <v>9</v>
      </c>
      <c r="D250" s="1" t="str">
        <f>RR_SHORT_NAME</f>
        <v>WEST</v>
      </c>
      <c r="E250" s="1" t="str">
        <f>RR_NAME</f>
        <v>Western Railroads</v>
      </c>
      <c r="F250" s="1" t="s">
        <v>47250</v>
      </c>
      <c r="G250" s="6">
        <f>E1L214C8</f>
        <v>13.641871875300371</v>
      </c>
    </row>
    <row r="251" spans="1:7" x14ac:dyDescent="0.2">
      <c r="A251" s="11">
        <f>CURRENT_YEAR</f>
        <v>2013</v>
      </c>
      <c r="B251" s="11">
        <f>RRICC</f>
        <v>900007</v>
      </c>
      <c r="C251" s="7">
        <f>RR_ID</f>
        <v>9</v>
      </c>
      <c r="D251" s="1" t="str">
        <f>RR_SHORT_NAME</f>
        <v>WEST</v>
      </c>
      <c r="E251" s="1" t="str">
        <f>RR_NAME</f>
        <v>Western Railroads</v>
      </c>
      <c r="F251" s="1" t="s">
        <v>47251</v>
      </c>
      <c r="G251" s="6">
        <f>E1L214C9</f>
        <v>1.8713917060197074</v>
      </c>
    </row>
    <row r="252" spans="1:7" x14ac:dyDescent="0.2">
      <c r="A252" s="11">
        <f>CURRENT_YEAR</f>
        <v>2013</v>
      </c>
      <c r="B252" s="11">
        <f>RRICC</f>
        <v>900007</v>
      </c>
      <c r="C252" s="7">
        <f>RR_ID</f>
        <v>9</v>
      </c>
      <c r="D252" s="1" t="str">
        <f>RR_SHORT_NAME</f>
        <v>WEST</v>
      </c>
      <c r="E252" s="1" t="str">
        <f>RR_NAME</f>
        <v>Western Railroads</v>
      </c>
      <c r="F252" s="1" t="s">
        <v>47252</v>
      </c>
      <c r="G252" s="6">
        <f>E1L214C10</f>
        <v>4.7367798894082744</v>
      </c>
    </row>
    <row r="253" spans="1:7" x14ac:dyDescent="0.2">
      <c r="A253" s="11">
        <f>CURRENT_YEAR</f>
        <v>2013</v>
      </c>
      <c r="B253" s="11">
        <f>RRICC</f>
        <v>900007</v>
      </c>
      <c r="C253" s="7">
        <f>RR_ID</f>
        <v>9</v>
      </c>
      <c r="D253" s="1" t="str">
        <f>RR_SHORT_NAME</f>
        <v>WEST</v>
      </c>
      <c r="E253" s="1" t="str">
        <f>RR_NAME</f>
        <v>Western Railroads</v>
      </c>
      <c r="F253" s="1" t="s">
        <v>47253</v>
      </c>
      <c r="G253" s="6">
        <f>E1L214C11</f>
        <v>13.641871875300371</v>
      </c>
    </row>
    <row r="254" spans="1:7" x14ac:dyDescent="0.2">
      <c r="A254" s="11">
        <f>CURRENT_YEAR</f>
        <v>2013</v>
      </c>
      <c r="B254" s="11">
        <f>RRICC</f>
        <v>900007</v>
      </c>
      <c r="C254" s="7">
        <f>RR_ID</f>
        <v>9</v>
      </c>
      <c r="D254" s="1" t="str">
        <f>RR_SHORT_NAME</f>
        <v>WEST</v>
      </c>
      <c r="E254" s="1" t="str">
        <f>RR_NAME</f>
        <v>Western Railroads</v>
      </c>
      <c r="F254" s="1" t="s">
        <v>47254</v>
      </c>
      <c r="G254" s="6">
        <f>E1L214C12</f>
        <v>1.8713917060197074</v>
      </c>
    </row>
    <row r="255" spans="1:7" x14ac:dyDescent="0.2">
      <c r="A255" s="11">
        <f>CURRENT_YEAR</f>
        <v>2013</v>
      </c>
      <c r="B255" s="11">
        <f>RRICC</f>
        <v>900007</v>
      </c>
      <c r="C255" s="7">
        <f>RR_ID</f>
        <v>9</v>
      </c>
      <c r="D255" s="1" t="str">
        <f>RR_SHORT_NAME</f>
        <v>WEST</v>
      </c>
      <c r="E255" s="1" t="str">
        <f>RR_NAME</f>
        <v>Western Railroads</v>
      </c>
      <c r="F255" s="1" t="s">
        <v>47255</v>
      </c>
      <c r="G255" s="6">
        <f>E1L214C13</f>
        <v>0.23234807107465419</v>
      </c>
    </row>
    <row r="256" spans="1:7" x14ac:dyDescent="0.2">
      <c r="A256" s="11">
        <f>CURRENT_YEAR</f>
        <v>2013</v>
      </c>
      <c r="B256" s="11">
        <f>RRICC</f>
        <v>900007</v>
      </c>
      <c r="C256" s="7">
        <f>RR_ID</f>
        <v>9</v>
      </c>
      <c r="D256" s="1" t="str">
        <f>RR_SHORT_NAME</f>
        <v>WEST</v>
      </c>
      <c r="E256" s="1" t="str">
        <f>RR_NAME</f>
        <v>Western Railroads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2013</v>
      </c>
      <c r="B257" s="11">
        <f>RRICC</f>
        <v>900007</v>
      </c>
      <c r="C257" s="7">
        <f>RR_ID</f>
        <v>9</v>
      </c>
      <c r="D257" s="1" t="str">
        <f>RR_SHORT_NAME</f>
        <v>WEST</v>
      </c>
      <c r="E257" s="1" t="str">
        <f>RR_NAME</f>
        <v>Western Railroads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2013</v>
      </c>
      <c r="B258" s="11">
        <f>RRICC</f>
        <v>900007</v>
      </c>
      <c r="C258" s="7">
        <f>RR_ID</f>
        <v>9</v>
      </c>
      <c r="D258" s="1" t="str">
        <f>RR_SHORT_NAME</f>
        <v>WEST</v>
      </c>
      <c r="E258" s="1" t="str">
        <f>RR_NAME</f>
        <v>Western Railroads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2013</v>
      </c>
      <c r="B259" s="11">
        <f>RRICC</f>
        <v>900007</v>
      </c>
      <c r="C259" s="7">
        <f>RR_ID</f>
        <v>9</v>
      </c>
      <c r="D259" s="1" t="str">
        <f>RR_SHORT_NAME</f>
        <v>WEST</v>
      </c>
      <c r="E259" s="1" t="str">
        <f>RR_NAME</f>
        <v>Western Railroads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2013</v>
      </c>
      <c r="B260" s="11">
        <f>RRICC</f>
        <v>900007</v>
      </c>
      <c r="C260" s="7">
        <f>RR_ID</f>
        <v>9</v>
      </c>
      <c r="D260" s="1" t="str">
        <f>RR_SHORT_NAME</f>
        <v>WEST</v>
      </c>
      <c r="E260" s="1" t="str">
        <f>RR_NAME</f>
        <v>Western Railroads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2013</v>
      </c>
      <c r="B261" s="11">
        <f>RRICC</f>
        <v>900007</v>
      </c>
      <c r="C261" s="7">
        <f>RR_ID</f>
        <v>9</v>
      </c>
      <c r="D261" s="1" t="str">
        <f>RR_SHORT_NAME</f>
        <v>WEST</v>
      </c>
      <c r="E261" s="1" t="str">
        <f>RR_NAME</f>
        <v>Western Railroads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2013</v>
      </c>
      <c r="B262" s="11">
        <f>RRICC</f>
        <v>900007</v>
      </c>
      <c r="C262" s="7">
        <f>RR_ID</f>
        <v>9</v>
      </c>
      <c r="D262" s="1" t="str">
        <f>RR_SHORT_NAME</f>
        <v>WEST</v>
      </c>
      <c r="E262" s="1" t="str">
        <f>RR_NAME</f>
        <v>Western Railroads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2013</v>
      </c>
      <c r="B263" s="11">
        <f>RRICC</f>
        <v>900007</v>
      </c>
      <c r="C263" s="7">
        <f>RR_ID</f>
        <v>9</v>
      </c>
      <c r="D263" s="1" t="str">
        <f>RR_SHORT_NAME</f>
        <v>WEST</v>
      </c>
      <c r="E263" s="1" t="str">
        <f>RR_NAME</f>
        <v>Western Railroads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2013</v>
      </c>
      <c r="B264" s="11">
        <f>RRICC</f>
        <v>900007</v>
      </c>
      <c r="C264" s="7">
        <f>RR_ID</f>
        <v>9</v>
      </c>
      <c r="D264" s="1" t="str">
        <f>RR_SHORT_NAME</f>
        <v>WEST</v>
      </c>
      <c r="E264" s="1" t="str">
        <f>RR_NAME</f>
        <v>Western Railroads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2013</v>
      </c>
      <c r="B265" s="11">
        <f>RRICC</f>
        <v>900007</v>
      </c>
      <c r="C265" s="7">
        <f>RR_ID</f>
        <v>9</v>
      </c>
      <c r="D265" s="1" t="str">
        <f>RR_SHORT_NAME</f>
        <v>WEST</v>
      </c>
      <c r="E265" s="1" t="str">
        <f>RR_NAME</f>
        <v>Western Railroads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2013</v>
      </c>
      <c r="B266" s="11">
        <f>RRICC</f>
        <v>900007</v>
      </c>
      <c r="C266" s="7">
        <f>RR_ID</f>
        <v>9</v>
      </c>
      <c r="D266" s="1" t="str">
        <f>RR_SHORT_NAME</f>
        <v>WEST</v>
      </c>
      <c r="E266" s="1" t="str">
        <f>RR_NAME</f>
        <v>Western Railroads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2013</v>
      </c>
      <c r="B267" s="11">
        <f>RRICC</f>
        <v>900007</v>
      </c>
      <c r="C267" s="7">
        <f>RR_ID</f>
        <v>9</v>
      </c>
      <c r="D267" s="1" t="str">
        <f>RR_SHORT_NAME</f>
        <v>WEST</v>
      </c>
      <c r="E267" s="1" t="str">
        <f>RR_NAME</f>
        <v>Western Railroads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2013</v>
      </c>
      <c r="B268" s="11">
        <f>RRICC</f>
        <v>900007</v>
      </c>
      <c r="C268" s="7">
        <f>RR_ID</f>
        <v>9</v>
      </c>
      <c r="D268" s="1" t="str">
        <f>RR_SHORT_NAME</f>
        <v>WEST</v>
      </c>
      <c r="E268" s="1" t="str">
        <f>RR_NAME</f>
        <v>Western Railroads</v>
      </c>
      <c r="F268" s="1" t="s">
        <v>47268</v>
      </c>
      <c r="G268" s="6">
        <f>E1L215C13</f>
        <v>5.553508290123286E-3</v>
      </c>
    </row>
    <row r="269" spans="1:7" x14ac:dyDescent="0.2">
      <c r="A269" s="11">
        <f>CURRENT_YEAR</f>
        <v>2013</v>
      </c>
      <c r="B269" s="11">
        <f>RRICC</f>
        <v>900007</v>
      </c>
      <c r="C269" s="7">
        <f>RR_ID</f>
        <v>9</v>
      </c>
      <c r="D269" s="1" t="str">
        <f>RR_SHORT_NAME</f>
        <v>WEST</v>
      </c>
      <c r="E269" s="1" t="str">
        <f>RR_NAME</f>
        <v>Western Railroads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2013</v>
      </c>
      <c r="B270" s="11">
        <f>RRICC</f>
        <v>900007</v>
      </c>
      <c r="C270" s="7">
        <f>RR_ID</f>
        <v>9</v>
      </c>
      <c r="D270" s="1" t="str">
        <f>RR_SHORT_NAME</f>
        <v>WEST</v>
      </c>
      <c r="E270" s="1" t="str">
        <f>RR_NAME</f>
        <v>Western Railroads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2013</v>
      </c>
      <c r="B271" s="11">
        <f>RRICC</f>
        <v>900007</v>
      </c>
      <c r="C271" s="7">
        <f>RR_ID</f>
        <v>9</v>
      </c>
      <c r="D271" s="1" t="str">
        <f>RR_SHORT_NAME</f>
        <v>WEST</v>
      </c>
      <c r="E271" s="1" t="str">
        <f>RR_NAME</f>
        <v>Western Railroads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2013</v>
      </c>
      <c r="B272" s="11">
        <f>RRICC</f>
        <v>900007</v>
      </c>
      <c r="C272" s="7">
        <f>RR_ID</f>
        <v>9</v>
      </c>
      <c r="D272" s="1" t="str">
        <f>RR_SHORT_NAME</f>
        <v>WEST</v>
      </c>
      <c r="E272" s="1" t="str">
        <f>RR_NAME</f>
        <v>Western Railroads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2013</v>
      </c>
      <c r="B273" s="11">
        <f>RRICC</f>
        <v>900007</v>
      </c>
      <c r="C273" s="7">
        <f>RR_ID</f>
        <v>9</v>
      </c>
      <c r="D273" s="1" t="str">
        <f>RR_SHORT_NAME</f>
        <v>WEST</v>
      </c>
      <c r="E273" s="1" t="str">
        <f>RR_NAME</f>
        <v>Western Railroads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2013</v>
      </c>
      <c r="B274" s="11">
        <f>RRICC</f>
        <v>900007</v>
      </c>
      <c r="C274" s="7">
        <f>RR_ID</f>
        <v>9</v>
      </c>
      <c r="D274" s="1" t="str">
        <f>RR_SHORT_NAME</f>
        <v>WEST</v>
      </c>
      <c r="E274" s="1" t="str">
        <f>RR_NAME</f>
        <v>Western Railroads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2013</v>
      </c>
      <c r="B275" s="11">
        <f>RRICC</f>
        <v>900007</v>
      </c>
      <c r="C275" s="7">
        <f>RR_ID</f>
        <v>9</v>
      </c>
      <c r="D275" s="1" t="str">
        <f>RR_SHORT_NAME</f>
        <v>WEST</v>
      </c>
      <c r="E275" s="1" t="str">
        <f>RR_NAME</f>
        <v>Western Railroads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2013</v>
      </c>
      <c r="B276" s="11">
        <f>RRICC</f>
        <v>900007</v>
      </c>
      <c r="C276" s="7">
        <f>RR_ID</f>
        <v>9</v>
      </c>
      <c r="D276" s="1" t="str">
        <f>RR_SHORT_NAME</f>
        <v>WEST</v>
      </c>
      <c r="E276" s="1" t="str">
        <f>RR_NAME</f>
        <v>Western Railroads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2013</v>
      </c>
      <c r="B277" s="11">
        <f>RRICC</f>
        <v>900007</v>
      </c>
      <c r="C277" s="7">
        <f>RR_ID</f>
        <v>9</v>
      </c>
      <c r="D277" s="1" t="str">
        <f>RR_SHORT_NAME</f>
        <v>WEST</v>
      </c>
      <c r="E277" s="1" t="str">
        <f>RR_NAME</f>
        <v>Western Railroads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2013</v>
      </c>
      <c r="B278" s="11">
        <f>RRICC</f>
        <v>900007</v>
      </c>
      <c r="C278" s="7">
        <f>RR_ID</f>
        <v>9</v>
      </c>
      <c r="D278" s="1" t="str">
        <f>RR_SHORT_NAME</f>
        <v>WEST</v>
      </c>
      <c r="E278" s="1" t="str">
        <f>RR_NAME</f>
        <v>Western Railroads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2013</v>
      </c>
      <c r="B279" s="11">
        <f>RRICC</f>
        <v>900007</v>
      </c>
      <c r="C279" s="7">
        <f>RR_ID</f>
        <v>9</v>
      </c>
      <c r="D279" s="1" t="str">
        <f>RR_SHORT_NAME</f>
        <v>WEST</v>
      </c>
      <c r="E279" s="1" t="str">
        <f>RR_NAME</f>
        <v>Western Railroads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2013</v>
      </c>
      <c r="B280" s="11">
        <f>RRICC</f>
        <v>900007</v>
      </c>
      <c r="C280" s="7">
        <f>RR_ID</f>
        <v>9</v>
      </c>
      <c r="D280" s="1" t="str">
        <f>RR_SHORT_NAME</f>
        <v>WEST</v>
      </c>
      <c r="E280" s="1" t="str">
        <f>RR_NAME</f>
        <v>Western Railroads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2013</v>
      </c>
      <c r="B281" s="11">
        <f>RRICC</f>
        <v>900007</v>
      </c>
      <c r="C281" s="7">
        <f>RR_ID</f>
        <v>9</v>
      </c>
      <c r="D281" s="1" t="str">
        <f>RR_SHORT_NAME</f>
        <v>WEST</v>
      </c>
      <c r="E281" s="1" t="str">
        <f>RR_NAME</f>
        <v>Western Railroads</v>
      </c>
      <c r="F281" s="1" t="s">
        <v>47281</v>
      </c>
      <c r="G281" s="6">
        <f>E1L216C13</f>
        <v>1.9966313989749557E-4</v>
      </c>
    </row>
    <row r="282" spans="1:7" x14ac:dyDescent="0.2">
      <c r="A282" s="11">
        <f>CURRENT_YEAR</f>
        <v>2013</v>
      </c>
      <c r="B282" s="11">
        <f>RRICC</f>
        <v>900007</v>
      </c>
      <c r="C282" s="7">
        <f>RR_ID</f>
        <v>9</v>
      </c>
      <c r="D282" s="1" t="str">
        <f>RR_SHORT_NAME</f>
        <v>WEST</v>
      </c>
      <c r="E282" s="1" t="str">
        <f>RR_NAME</f>
        <v>Western Railroads</v>
      </c>
      <c r="F282" s="1" t="s">
        <v>47282</v>
      </c>
      <c r="G282" s="6">
        <f>E1L217C1</f>
        <v>0.2655704956487796</v>
      </c>
    </row>
    <row r="283" spans="1:7" x14ac:dyDescent="0.2">
      <c r="A283" s="11">
        <f>CURRENT_YEAR</f>
        <v>2013</v>
      </c>
      <c r="B283" s="11">
        <f>RRICC</f>
        <v>900007</v>
      </c>
      <c r="C283" s="7">
        <f>RR_ID</f>
        <v>9</v>
      </c>
      <c r="D283" s="1" t="str">
        <f>RR_SHORT_NAME</f>
        <v>WEST</v>
      </c>
      <c r="E283" s="1" t="str">
        <f>RR_NAME</f>
        <v>Western Railroads</v>
      </c>
      <c r="F283" s="1" t="s">
        <v>47283</v>
      </c>
      <c r="G283" s="6">
        <f>E1L217C2</f>
        <v>9.8146108697648674E-3</v>
      </c>
    </row>
    <row r="284" spans="1:7" x14ac:dyDescent="0.2">
      <c r="A284" s="11">
        <f>CURRENT_YEAR</f>
        <v>2013</v>
      </c>
      <c r="B284" s="11">
        <f>RRICC</f>
        <v>900007</v>
      </c>
      <c r="C284" s="7">
        <f>RR_ID</f>
        <v>9</v>
      </c>
      <c r="D284" s="1" t="str">
        <f>RR_SHORT_NAME</f>
        <v>WEST</v>
      </c>
      <c r="E284" s="1" t="str">
        <f>RR_NAME</f>
        <v>Western Railroads</v>
      </c>
      <c r="F284" s="1" t="s">
        <v>47284</v>
      </c>
      <c r="G284" s="6">
        <f>E1L217C3</f>
        <v>4.4190469403477553E-2</v>
      </c>
    </row>
    <row r="285" spans="1:7" x14ac:dyDescent="0.2">
      <c r="A285" s="11">
        <f>CURRENT_YEAR</f>
        <v>2013</v>
      </c>
      <c r="B285" s="11">
        <f>RRICC</f>
        <v>900007</v>
      </c>
      <c r="C285" s="7">
        <f>RR_ID</f>
        <v>9</v>
      </c>
      <c r="D285" s="1" t="str">
        <f>RR_SHORT_NAME</f>
        <v>WEST</v>
      </c>
      <c r="E285" s="1" t="str">
        <f>RR_NAME</f>
        <v>Western Railroads</v>
      </c>
      <c r="F285" s="1" t="s">
        <v>47285</v>
      </c>
      <c r="G285" s="6">
        <f>E1L217C4</f>
        <v>0.6904832886868264</v>
      </c>
    </row>
    <row r="286" spans="1:7" x14ac:dyDescent="0.2">
      <c r="A286" s="11">
        <f>CURRENT_YEAR</f>
        <v>2013</v>
      </c>
      <c r="B286" s="11">
        <f>RRICC</f>
        <v>900007</v>
      </c>
      <c r="C286" s="7">
        <f>RR_ID</f>
        <v>9</v>
      </c>
      <c r="D286" s="1" t="str">
        <f>RR_SHORT_NAME</f>
        <v>WEST</v>
      </c>
      <c r="E286" s="1" t="str">
        <f>RR_NAME</f>
        <v>Western Railroads</v>
      </c>
      <c r="F286" s="1" t="s">
        <v>47286</v>
      </c>
      <c r="G286" s="6">
        <f>E1L217C5</f>
        <v>2.5517988261388656E-2</v>
      </c>
    </row>
    <row r="287" spans="1:7" x14ac:dyDescent="0.2">
      <c r="A287" s="11">
        <f>CURRENT_YEAR</f>
        <v>2013</v>
      </c>
      <c r="B287" s="11">
        <f>RRICC</f>
        <v>900007</v>
      </c>
      <c r="C287" s="7">
        <f>RR_ID</f>
        <v>9</v>
      </c>
      <c r="D287" s="1" t="str">
        <f>RR_SHORT_NAME</f>
        <v>WEST</v>
      </c>
      <c r="E287" s="1" t="str">
        <f>RR_NAME</f>
        <v>Western Railroads</v>
      </c>
      <c r="F287" s="1" t="s">
        <v>47287</v>
      </c>
      <c r="G287" s="6">
        <f>E1L217C6</f>
        <v>0.11489522044904166</v>
      </c>
    </row>
    <row r="288" spans="1:7" x14ac:dyDescent="0.2">
      <c r="A288" s="11">
        <f>CURRENT_YEAR</f>
        <v>2013</v>
      </c>
      <c r="B288" s="11">
        <f>RRICC</f>
        <v>900007</v>
      </c>
      <c r="C288" s="7">
        <f>RR_ID</f>
        <v>9</v>
      </c>
      <c r="D288" s="1" t="str">
        <f>RR_SHORT_NAME</f>
        <v>WEST</v>
      </c>
      <c r="E288" s="1" t="str">
        <f>RR_NAME</f>
        <v>Western Railroads</v>
      </c>
      <c r="F288" s="1" t="s">
        <v>47288</v>
      </c>
      <c r="G288" s="6">
        <f>E1L217C7</f>
        <v>6.1796612952586001</v>
      </c>
    </row>
    <row r="289" spans="1:7" x14ac:dyDescent="0.2">
      <c r="A289" s="11">
        <f>CURRENT_YEAR</f>
        <v>2013</v>
      </c>
      <c r="B289" s="11">
        <f>RRICC</f>
        <v>900007</v>
      </c>
      <c r="C289" s="7">
        <f>RR_ID</f>
        <v>9</v>
      </c>
      <c r="D289" s="1" t="str">
        <f>RR_SHORT_NAME</f>
        <v>WEST</v>
      </c>
      <c r="E289" s="1" t="str">
        <f>RR_NAME</f>
        <v>Western Railroads</v>
      </c>
      <c r="F289" s="1" t="s">
        <v>47289</v>
      </c>
      <c r="G289" s="6">
        <f>E1L217C8</f>
        <v>1.7918703996325438</v>
      </c>
    </row>
    <row r="290" spans="1:7" x14ac:dyDescent="0.2">
      <c r="A290" s="11">
        <f>CURRENT_YEAR</f>
        <v>2013</v>
      </c>
      <c r="B290" s="11">
        <f>RRICC</f>
        <v>900007</v>
      </c>
      <c r="C290" s="7">
        <f>RR_ID</f>
        <v>9</v>
      </c>
      <c r="D290" s="1" t="str">
        <f>RR_SHORT_NAME</f>
        <v>WEST</v>
      </c>
      <c r="E290" s="1" t="str">
        <f>RR_NAME</f>
        <v>Western Railroads</v>
      </c>
      <c r="F290" s="1" t="s">
        <v>47290</v>
      </c>
      <c r="G290" s="6">
        <f>E1L217C9</f>
        <v>1.3324251857342837</v>
      </c>
    </row>
    <row r="291" spans="1:7" x14ac:dyDescent="0.2">
      <c r="A291" s="11">
        <f>CURRENT_YEAR</f>
        <v>2013</v>
      </c>
      <c r="B291" s="11">
        <f>RRICC</f>
        <v>900007</v>
      </c>
      <c r="C291" s="7">
        <f>RR_ID</f>
        <v>9</v>
      </c>
      <c r="D291" s="1" t="str">
        <f>RR_SHORT_NAME</f>
        <v>WEST</v>
      </c>
      <c r="E291" s="1" t="str">
        <f>RR_NAME</f>
        <v>Western Railroads</v>
      </c>
      <c r="F291" s="1" t="s">
        <v>47291</v>
      </c>
      <c r="G291" s="6">
        <f>E1L217C10</f>
        <v>6.1796612952586001</v>
      </c>
    </row>
    <row r="292" spans="1:7" x14ac:dyDescent="0.2">
      <c r="A292" s="11">
        <f>CURRENT_YEAR</f>
        <v>2013</v>
      </c>
      <c r="B292" s="11">
        <f>RRICC</f>
        <v>900007</v>
      </c>
      <c r="C292" s="7">
        <f>RR_ID</f>
        <v>9</v>
      </c>
      <c r="D292" s="1" t="str">
        <f>RR_SHORT_NAME</f>
        <v>WEST</v>
      </c>
      <c r="E292" s="1" t="str">
        <f>RR_NAME</f>
        <v>Western Railroads</v>
      </c>
      <c r="F292" s="1" t="s">
        <v>47292</v>
      </c>
      <c r="G292" s="6">
        <f>E1L217C11</f>
        <v>1.7918703996325436</v>
      </c>
    </row>
    <row r="293" spans="1:7" x14ac:dyDescent="0.2">
      <c r="A293" s="11">
        <f>CURRENT_YEAR</f>
        <v>2013</v>
      </c>
      <c r="B293" s="11">
        <f>RRICC</f>
        <v>900007</v>
      </c>
      <c r="C293" s="7">
        <f>RR_ID</f>
        <v>9</v>
      </c>
      <c r="D293" s="1" t="str">
        <f>RR_SHORT_NAME</f>
        <v>WEST</v>
      </c>
      <c r="E293" s="1" t="str">
        <f>RR_NAME</f>
        <v>Western Railroads</v>
      </c>
      <c r="F293" s="1" t="s">
        <v>47293</v>
      </c>
      <c r="G293" s="6">
        <f>E1L217C12</f>
        <v>1.3324251857342837</v>
      </c>
    </row>
    <row r="294" spans="1:7" x14ac:dyDescent="0.2">
      <c r="A294" s="11">
        <f>CURRENT_YEAR</f>
        <v>2013</v>
      </c>
      <c r="B294" s="11">
        <f>RRICC</f>
        <v>900007</v>
      </c>
      <c r="C294" s="7">
        <f>RR_ID</f>
        <v>9</v>
      </c>
      <c r="D294" s="1" t="str">
        <f>RR_SHORT_NAME</f>
        <v>WEST</v>
      </c>
      <c r="E294" s="1" t="str">
        <f>RR_NAME</f>
        <v>Western Railroads</v>
      </c>
      <c r="F294" s="1" t="s">
        <v>47294</v>
      </c>
      <c r="G294" s="6">
        <f>E1L217C13</f>
        <v>1.1281701955986264E-2</v>
      </c>
    </row>
    <row r="295" spans="1:7" x14ac:dyDescent="0.2">
      <c r="A295" s="11">
        <f>CURRENT_YEAR</f>
        <v>2013</v>
      </c>
      <c r="B295" s="11">
        <f>RRICC</f>
        <v>900007</v>
      </c>
      <c r="C295" s="7">
        <f>RR_ID</f>
        <v>9</v>
      </c>
      <c r="D295" s="1" t="str">
        <f>RR_SHORT_NAME</f>
        <v>WEST</v>
      </c>
      <c r="E295" s="1" t="str">
        <f>RR_NAME</f>
        <v>Western Railroads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2013</v>
      </c>
      <c r="B296" s="11">
        <f>RRICC</f>
        <v>900007</v>
      </c>
      <c r="C296" s="7">
        <f>RR_ID</f>
        <v>9</v>
      </c>
      <c r="D296" s="1" t="str">
        <f>RR_SHORT_NAME</f>
        <v>WEST</v>
      </c>
      <c r="E296" s="1" t="str">
        <f>RR_NAME</f>
        <v>Western Railroads</v>
      </c>
      <c r="F296" s="1" t="s">
        <v>47296</v>
      </c>
      <c r="G296" s="6">
        <f>E1L218C2</f>
        <v>2.3836271736899686E-2</v>
      </c>
    </row>
    <row r="297" spans="1:7" x14ac:dyDescent="0.2">
      <c r="A297" s="11">
        <f>CURRENT_YEAR</f>
        <v>2013</v>
      </c>
      <c r="B297" s="11">
        <f>RRICC</f>
        <v>900007</v>
      </c>
      <c r="C297" s="7">
        <f>RR_ID</f>
        <v>9</v>
      </c>
      <c r="D297" s="1" t="str">
        <f>RR_SHORT_NAME</f>
        <v>WEST</v>
      </c>
      <c r="E297" s="1" t="str">
        <f>RR_NAME</f>
        <v>Western Railroads</v>
      </c>
      <c r="F297" s="1" t="s">
        <v>47297</v>
      </c>
      <c r="G297" s="6">
        <f>E1L218C3</f>
        <v>7.9051245277112894E-2</v>
      </c>
    </row>
    <row r="298" spans="1:7" x14ac:dyDescent="0.2">
      <c r="A298" s="11">
        <f>CURRENT_YEAR</f>
        <v>2013</v>
      </c>
      <c r="B298" s="11">
        <f>RRICC</f>
        <v>900007</v>
      </c>
      <c r="C298" s="7">
        <f>RR_ID</f>
        <v>9</v>
      </c>
      <c r="D298" s="1" t="str">
        <f>RR_SHORT_NAME</f>
        <v>WEST</v>
      </c>
      <c r="E298" s="1" t="str">
        <f>RR_NAME</f>
        <v>Western Railroads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2013</v>
      </c>
      <c r="B299" s="11">
        <f>RRICC</f>
        <v>900007</v>
      </c>
      <c r="C299" s="7">
        <f>RR_ID</f>
        <v>9</v>
      </c>
      <c r="D299" s="1" t="str">
        <f>RR_SHORT_NAME</f>
        <v>WEST</v>
      </c>
      <c r="E299" s="1" t="str">
        <f>RR_NAME</f>
        <v>Western Railroads</v>
      </c>
      <c r="F299" s="1" t="s">
        <v>47299</v>
      </c>
      <c r="G299" s="6">
        <f>E1L218C5</f>
        <v>6.1974306515939104E-2</v>
      </c>
    </row>
    <row r="300" spans="1:7" x14ac:dyDescent="0.2">
      <c r="A300" s="11">
        <f>CURRENT_YEAR</f>
        <v>2013</v>
      </c>
      <c r="B300" s="11">
        <f>RRICC</f>
        <v>900007</v>
      </c>
      <c r="C300" s="7">
        <f>RR_ID</f>
        <v>9</v>
      </c>
      <c r="D300" s="1" t="str">
        <f>RR_SHORT_NAME</f>
        <v>WEST</v>
      </c>
      <c r="E300" s="1" t="str">
        <f>RR_NAME</f>
        <v>Western Railroads</v>
      </c>
      <c r="F300" s="1" t="s">
        <v>47300</v>
      </c>
      <c r="G300" s="6">
        <f>E1L218C6</f>
        <v>0.20553323772049348</v>
      </c>
    </row>
    <row r="301" spans="1:7" x14ac:dyDescent="0.2">
      <c r="A301" s="11">
        <f>CURRENT_YEAR</f>
        <v>2013</v>
      </c>
      <c r="B301" s="11">
        <f>RRICC</f>
        <v>900007</v>
      </c>
      <c r="C301" s="7">
        <f>RR_ID</f>
        <v>9</v>
      </c>
      <c r="D301" s="1" t="str">
        <f>RR_SHORT_NAME</f>
        <v>WEST</v>
      </c>
      <c r="E301" s="1" t="str">
        <f>RR_NAME</f>
        <v>Western Railroads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2013</v>
      </c>
      <c r="B302" s="11">
        <f>RRICC</f>
        <v>900007</v>
      </c>
      <c r="C302" s="7">
        <f>RR_ID</f>
        <v>9</v>
      </c>
      <c r="D302" s="1" t="str">
        <f>RR_SHORT_NAME</f>
        <v>WEST</v>
      </c>
      <c r="E302" s="1" t="str">
        <f>RR_NAME</f>
        <v>Western Railroads</v>
      </c>
      <c r="F302" s="1" t="s">
        <v>47302</v>
      </c>
      <c r="G302" s="6">
        <f>E1L218C8</f>
        <v>4.2871708579409944</v>
      </c>
    </row>
    <row r="303" spans="1:7" x14ac:dyDescent="0.2">
      <c r="A303" s="11">
        <f>CURRENT_YEAR</f>
        <v>2013</v>
      </c>
      <c r="B303" s="11">
        <f>RRICC</f>
        <v>900007</v>
      </c>
      <c r="C303" s="7">
        <f>RR_ID</f>
        <v>9</v>
      </c>
      <c r="D303" s="1" t="str">
        <f>RR_SHORT_NAME</f>
        <v>WEST</v>
      </c>
      <c r="E303" s="1" t="str">
        <f>RR_NAME</f>
        <v>Western Railroads</v>
      </c>
      <c r="F303" s="1" t="s">
        <v>47303</v>
      </c>
      <c r="G303" s="6">
        <f>E1L218C9</f>
        <v>8.222371006978543</v>
      </c>
    </row>
    <row r="304" spans="1:7" x14ac:dyDescent="0.2">
      <c r="A304" s="11">
        <f>CURRENT_YEAR</f>
        <v>2013</v>
      </c>
      <c r="B304" s="11">
        <f>RRICC</f>
        <v>900007</v>
      </c>
      <c r="C304" s="7">
        <f>RR_ID</f>
        <v>9</v>
      </c>
      <c r="D304" s="1" t="str">
        <f>RR_SHORT_NAME</f>
        <v>WEST</v>
      </c>
      <c r="E304" s="1" t="str">
        <f>RR_NAME</f>
        <v>Western Railroads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2013</v>
      </c>
      <c r="B305" s="11">
        <f>RRICC</f>
        <v>900007</v>
      </c>
      <c r="C305" s="7">
        <f>RR_ID</f>
        <v>9</v>
      </c>
      <c r="D305" s="1" t="str">
        <f>RR_SHORT_NAME</f>
        <v>WEST</v>
      </c>
      <c r="E305" s="1" t="str">
        <f>RR_NAME</f>
        <v>Western Railroads</v>
      </c>
      <c r="F305" s="1" t="s">
        <v>47305</v>
      </c>
      <c r="G305" s="6">
        <f>E1L218C11</f>
        <v>4.2871708579409944</v>
      </c>
    </row>
    <row r="306" spans="1:7" x14ac:dyDescent="0.2">
      <c r="A306" s="11">
        <f>CURRENT_YEAR</f>
        <v>2013</v>
      </c>
      <c r="B306" s="11">
        <f>RRICC</f>
        <v>900007</v>
      </c>
      <c r="C306" s="7">
        <f>RR_ID</f>
        <v>9</v>
      </c>
      <c r="D306" s="1" t="str">
        <f>RR_SHORT_NAME</f>
        <v>WEST</v>
      </c>
      <c r="E306" s="1" t="str">
        <f>RR_NAME</f>
        <v>Western Railroads</v>
      </c>
      <c r="F306" s="1" t="s">
        <v>47306</v>
      </c>
      <c r="G306" s="6">
        <f>E1L218C12</f>
        <v>8.222371006978543</v>
      </c>
    </row>
    <row r="307" spans="1:7" x14ac:dyDescent="0.2">
      <c r="A307" s="11">
        <f>CURRENT_YEAR</f>
        <v>2013</v>
      </c>
      <c r="B307" s="11">
        <f>RRICC</f>
        <v>900007</v>
      </c>
      <c r="C307" s="7">
        <f>RR_ID</f>
        <v>9</v>
      </c>
      <c r="D307" s="1" t="str">
        <f>RR_SHORT_NAME</f>
        <v>WEST</v>
      </c>
      <c r="E307" s="1" t="str">
        <f>RR_NAME</f>
        <v>Western Railroads</v>
      </c>
      <c r="F307" s="1" t="s">
        <v>47307</v>
      </c>
      <c r="G307" s="6">
        <f>E1L218C13</f>
        <v>2.2057368425369685E-2</v>
      </c>
    </row>
    <row r="308" spans="1:7" x14ac:dyDescent="0.2">
      <c r="A308" s="11">
        <f>CURRENT_YEAR</f>
        <v>2013</v>
      </c>
      <c r="B308" s="11">
        <f>RRICC</f>
        <v>900007</v>
      </c>
      <c r="C308" s="7">
        <f>RR_ID</f>
        <v>9</v>
      </c>
      <c r="D308" s="1" t="str">
        <f>RR_SHORT_NAME</f>
        <v>WEST</v>
      </c>
      <c r="E308" s="1" t="str">
        <f>RR_NAME</f>
        <v>Western Railroads</v>
      </c>
      <c r="F308" s="1" t="s">
        <v>47308</v>
      </c>
      <c r="G308" s="6">
        <f>E1L219C1</f>
        <v>1.0113170279979046E-4</v>
      </c>
    </row>
    <row r="309" spans="1:7" x14ac:dyDescent="0.2">
      <c r="A309" s="11">
        <f>CURRENT_YEAR</f>
        <v>2013</v>
      </c>
      <c r="B309" s="11">
        <f>RRICC</f>
        <v>900007</v>
      </c>
      <c r="C309" s="7">
        <f>RR_ID</f>
        <v>9</v>
      </c>
      <c r="D309" s="1" t="str">
        <f>RR_SHORT_NAME</f>
        <v>WEST</v>
      </c>
      <c r="E309" s="1" t="str">
        <f>RR_NAME</f>
        <v>Western Railroads</v>
      </c>
      <c r="F309" s="1" t="s">
        <v>47309</v>
      </c>
      <c r="G309" s="6">
        <f>E1L219C2</f>
        <v>9.0124350622639373E-4</v>
      </c>
    </row>
    <row r="310" spans="1:7" x14ac:dyDescent="0.2">
      <c r="A310" s="11">
        <f>CURRENT_YEAR</f>
        <v>2013</v>
      </c>
      <c r="B310" s="11">
        <f>RRICC</f>
        <v>900007</v>
      </c>
      <c r="C310" s="7">
        <f>RR_ID</f>
        <v>9</v>
      </c>
      <c r="D310" s="1" t="str">
        <f>RR_SHORT_NAME</f>
        <v>WEST</v>
      </c>
      <c r="E310" s="1" t="str">
        <f>RR_NAME</f>
        <v>Western Railroads</v>
      </c>
      <c r="F310" s="1" t="s">
        <v>47310</v>
      </c>
      <c r="G310" s="6">
        <f>E1L219C3</f>
        <v>8.3322971567329797E-4</v>
      </c>
    </row>
    <row r="311" spans="1:7" x14ac:dyDescent="0.2">
      <c r="A311" s="11">
        <f>CURRENT_YEAR</f>
        <v>2013</v>
      </c>
      <c r="B311" s="11">
        <f>RRICC</f>
        <v>900007</v>
      </c>
      <c r="C311" s="7">
        <f>RR_ID</f>
        <v>9</v>
      </c>
      <c r="D311" s="1" t="str">
        <f>RR_SHORT_NAME</f>
        <v>WEST</v>
      </c>
      <c r="E311" s="1" t="str">
        <f>RR_NAME</f>
        <v>Western Railroads</v>
      </c>
      <c r="F311" s="1" t="s">
        <v>47311</v>
      </c>
      <c r="G311" s="6">
        <f>E1L219C4</f>
        <v>2.629424272794558E-4</v>
      </c>
    </row>
    <row r="312" spans="1:7" x14ac:dyDescent="0.2">
      <c r="A312" s="11">
        <f>CURRENT_YEAR</f>
        <v>2013</v>
      </c>
      <c r="B312" s="11">
        <f>RRICC</f>
        <v>900007</v>
      </c>
      <c r="C312" s="7">
        <f>RR_ID</f>
        <v>9</v>
      </c>
      <c r="D312" s="1" t="str">
        <f>RR_SHORT_NAME</f>
        <v>WEST</v>
      </c>
      <c r="E312" s="1" t="str">
        <f>RR_NAME</f>
        <v>Western Railroads</v>
      </c>
      <c r="F312" s="1" t="s">
        <v>47312</v>
      </c>
      <c r="G312" s="6">
        <f>E1L219C5</f>
        <v>2.3432331161886252E-3</v>
      </c>
    </row>
    <row r="313" spans="1:7" x14ac:dyDescent="0.2">
      <c r="A313" s="11">
        <f>CURRENT_YEAR</f>
        <v>2013</v>
      </c>
      <c r="B313" s="11">
        <f>RRICC</f>
        <v>900007</v>
      </c>
      <c r="C313" s="7">
        <f>RR_ID</f>
        <v>9</v>
      </c>
      <c r="D313" s="1" t="str">
        <f>RR_SHORT_NAME</f>
        <v>WEST</v>
      </c>
      <c r="E313" s="1" t="str">
        <f>RR_NAME</f>
        <v>Western Railroads</v>
      </c>
      <c r="F313" s="1" t="s">
        <v>47313</v>
      </c>
      <c r="G313" s="6">
        <f>E1L219C6</f>
        <v>2.1663972607505787E-3</v>
      </c>
    </row>
    <row r="314" spans="1:7" x14ac:dyDescent="0.2">
      <c r="A314" s="11">
        <f>CURRENT_YEAR</f>
        <v>2013</v>
      </c>
      <c r="B314" s="11">
        <f>RRICC</f>
        <v>900007</v>
      </c>
      <c r="C314" s="7">
        <f>RR_ID</f>
        <v>9</v>
      </c>
      <c r="D314" s="1" t="str">
        <f>RR_SHORT_NAME</f>
        <v>WEST</v>
      </c>
      <c r="E314" s="1" t="str">
        <f>RR_NAME</f>
        <v>Western Railroads</v>
      </c>
      <c r="F314" s="1" t="s">
        <v>47314</v>
      </c>
      <c r="G314" s="6">
        <f>E1L219C7</f>
        <v>1.1792422736997524E-2</v>
      </c>
    </row>
    <row r="315" spans="1:7" x14ac:dyDescent="0.2">
      <c r="A315" s="11">
        <f>CURRENT_YEAR</f>
        <v>2013</v>
      </c>
      <c r="B315" s="11">
        <f>RRICC</f>
        <v>900007</v>
      </c>
      <c r="C315" s="7">
        <f>RR_ID</f>
        <v>9</v>
      </c>
      <c r="D315" s="1" t="str">
        <f>RR_SHORT_NAME</f>
        <v>WEST</v>
      </c>
      <c r="E315" s="1" t="str">
        <f>RR_NAME</f>
        <v>Western Railroads</v>
      </c>
      <c r="F315" s="1" t="s">
        <v>47315</v>
      </c>
      <c r="G315" s="6">
        <f>E1L219C8</f>
        <v>0.15043659541536303</v>
      </c>
    </row>
    <row r="316" spans="1:7" x14ac:dyDescent="0.2">
      <c r="A316" s="11">
        <f>CURRENT_YEAR</f>
        <v>2013</v>
      </c>
      <c r="B316" s="11">
        <f>RRICC</f>
        <v>900007</v>
      </c>
      <c r="C316" s="7">
        <f>RR_ID</f>
        <v>9</v>
      </c>
      <c r="D316" s="1" t="str">
        <f>RR_SHORT_NAME</f>
        <v>WEST</v>
      </c>
      <c r="E316" s="1" t="str">
        <f>RR_NAME</f>
        <v>Western Railroads</v>
      </c>
      <c r="F316" s="1" t="s">
        <v>47316</v>
      </c>
      <c r="G316" s="6">
        <f>E1L219C9</f>
        <v>0.13764949273388263</v>
      </c>
    </row>
    <row r="317" spans="1:7" x14ac:dyDescent="0.2">
      <c r="A317" s="11">
        <f>CURRENT_YEAR</f>
        <v>2013</v>
      </c>
      <c r="B317" s="11">
        <f>RRICC</f>
        <v>900007</v>
      </c>
      <c r="C317" s="7">
        <f>RR_ID</f>
        <v>9</v>
      </c>
      <c r="D317" s="1" t="str">
        <f>RR_SHORT_NAME</f>
        <v>WEST</v>
      </c>
      <c r="E317" s="1" t="str">
        <f>RR_NAME</f>
        <v>Western Railroads</v>
      </c>
      <c r="F317" s="1" t="s">
        <v>47317</v>
      </c>
      <c r="G317" s="6">
        <f>E1L219C10</f>
        <v>1.1792422736997524E-2</v>
      </c>
    </row>
    <row r="318" spans="1:7" x14ac:dyDescent="0.2">
      <c r="A318" s="11">
        <f>CURRENT_YEAR</f>
        <v>2013</v>
      </c>
      <c r="B318" s="11">
        <f>RRICC</f>
        <v>900007</v>
      </c>
      <c r="C318" s="7">
        <f>RR_ID</f>
        <v>9</v>
      </c>
      <c r="D318" s="1" t="str">
        <f>RR_SHORT_NAME</f>
        <v>WEST</v>
      </c>
      <c r="E318" s="1" t="str">
        <f>RR_NAME</f>
        <v>Western Railroads</v>
      </c>
      <c r="F318" s="1" t="s">
        <v>47318</v>
      </c>
      <c r="G318" s="6">
        <f>E1L219C11</f>
        <v>0.15043659541536306</v>
      </c>
    </row>
    <row r="319" spans="1:7" x14ac:dyDescent="0.2">
      <c r="A319" s="11">
        <f>CURRENT_YEAR</f>
        <v>2013</v>
      </c>
      <c r="B319" s="11">
        <f>RRICC</f>
        <v>900007</v>
      </c>
      <c r="C319" s="7">
        <f>RR_ID</f>
        <v>9</v>
      </c>
      <c r="D319" s="1" t="str">
        <f>RR_SHORT_NAME</f>
        <v>WEST</v>
      </c>
      <c r="E319" s="1" t="str">
        <f>RR_NAME</f>
        <v>Western Railroads</v>
      </c>
      <c r="F319" s="1" t="s">
        <v>47319</v>
      </c>
      <c r="G319" s="6">
        <f>E1L219C12</f>
        <v>0.13764949273388266</v>
      </c>
    </row>
    <row r="320" spans="1:7" x14ac:dyDescent="0.2">
      <c r="A320" s="11">
        <f>CURRENT_YEAR</f>
        <v>2013</v>
      </c>
      <c r="B320" s="11">
        <f>RRICC</f>
        <v>900007</v>
      </c>
      <c r="C320" s="7">
        <f>RR_ID</f>
        <v>9</v>
      </c>
      <c r="D320" s="1" t="str">
        <f>RR_SHORT_NAME</f>
        <v>WEST</v>
      </c>
      <c r="E320" s="1" t="str">
        <f>RR_NAME</f>
        <v>Western Railroads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2013</v>
      </c>
      <c r="B321" s="11">
        <f>RRICC</f>
        <v>900007</v>
      </c>
      <c r="C321" s="7">
        <f>RR_ID</f>
        <v>9</v>
      </c>
      <c r="D321" s="1" t="str">
        <f>RR_SHORT_NAME</f>
        <v>WEST</v>
      </c>
      <c r="E321" s="1" t="str">
        <f>RR_NAME</f>
        <v>Western Railroads</v>
      </c>
      <c r="F321" s="1" t="s">
        <v>47321</v>
      </c>
      <c r="G321" s="6">
        <f>E1L220C1</f>
        <v>4.2873259153918056E-2</v>
      </c>
    </row>
    <row r="322" spans="1:7" x14ac:dyDescent="0.2">
      <c r="A322" s="11">
        <f>CURRENT_YEAR</f>
        <v>2013</v>
      </c>
      <c r="B322" s="11">
        <f>RRICC</f>
        <v>900007</v>
      </c>
      <c r="C322" s="7">
        <f>RR_ID</f>
        <v>9</v>
      </c>
      <c r="D322" s="1" t="str">
        <f>RR_SHORT_NAME</f>
        <v>WEST</v>
      </c>
      <c r="E322" s="1" t="str">
        <f>RR_NAME</f>
        <v>Western Railroads</v>
      </c>
      <c r="F322" s="1" t="s">
        <v>47322</v>
      </c>
      <c r="G322" s="6">
        <f>E1L220C2</f>
        <v>1.5632616561450437E-2</v>
      </c>
    </row>
    <row r="323" spans="1:7" x14ac:dyDescent="0.2">
      <c r="A323" s="11">
        <f>CURRENT_YEAR</f>
        <v>2013</v>
      </c>
      <c r="B323" s="11">
        <f>RRICC</f>
        <v>900007</v>
      </c>
      <c r="C323" s="7">
        <f>RR_ID</f>
        <v>9</v>
      </c>
      <c r="D323" s="1" t="str">
        <f>RR_SHORT_NAME</f>
        <v>WEST</v>
      </c>
      <c r="E323" s="1" t="str">
        <f>RR_NAME</f>
        <v>Western Railroads</v>
      </c>
      <c r="F323" s="1" t="s">
        <v>47323</v>
      </c>
      <c r="G323" s="6">
        <f>E1L220C3</f>
        <v>1.994373907235358E-2</v>
      </c>
    </row>
    <row r="324" spans="1:7" x14ac:dyDescent="0.2">
      <c r="A324" s="11">
        <f>CURRENT_YEAR</f>
        <v>2013</v>
      </c>
      <c r="B324" s="11">
        <f>RRICC</f>
        <v>900007</v>
      </c>
      <c r="C324" s="7">
        <f>RR_ID</f>
        <v>9</v>
      </c>
      <c r="D324" s="1" t="str">
        <f>RR_SHORT_NAME</f>
        <v>WEST</v>
      </c>
      <c r="E324" s="1" t="str">
        <f>RR_NAME</f>
        <v>Western Railroads</v>
      </c>
      <c r="F324" s="1" t="s">
        <v>47324</v>
      </c>
      <c r="G324" s="6">
        <f>E1L220C4</f>
        <v>0.1532481228079739</v>
      </c>
    </row>
    <row r="325" spans="1:7" x14ac:dyDescent="0.2">
      <c r="A325" s="11">
        <f>CURRENT_YEAR</f>
        <v>2013</v>
      </c>
      <c r="B325" s="11">
        <f>RRICC</f>
        <v>900007</v>
      </c>
      <c r="C325" s="7">
        <f>RR_ID</f>
        <v>9</v>
      </c>
      <c r="D325" s="1" t="str">
        <f>RR_SHORT_NAME</f>
        <v>WEST</v>
      </c>
      <c r="E325" s="1" t="str">
        <f>RR_NAME</f>
        <v>Western Railroads</v>
      </c>
      <c r="F325" s="1" t="s">
        <v>47325</v>
      </c>
      <c r="G325" s="6">
        <f>E1L220C5</f>
        <v>4.3339531607664045E-2</v>
      </c>
    </row>
    <row r="326" spans="1:7" x14ac:dyDescent="0.2">
      <c r="A326" s="11">
        <f>CURRENT_YEAR</f>
        <v>2013</v>
      </c>
      <c r="B326" s="11">
        <f>RRICC</f>
        <v>900007</v>
      </c>
      <c r="C326" s="7">
        <f>RR_ID</f>
        <v>9</v>
      </c>
      <c r="D326" s="1" t="str">
        <f>RR_SHORT_NAME</f>
        <v>WEST</v>
      </c>
      <c r="E326" s="1" t="str">
        <f>RR_NAME</f>
        <v>Western Railroads</v>
      </c>
      <c r="F326" s="1" t="s">
        <v>47326</v>
      </c>
      <c r="G326" s="6">
        <f>E1L220C6</f>
        <v>6.3591559930320771E-2</v>
      </c>
    </row>
    <row r="327" spans="1:7" x14ac:dyDescent="0.2">
      <c r="A327" s="11">
        <f>CURRENT_YEAR</f>
        <v>2013</v>
      </c>
      <c r="B327" s="11">
        <f>RRICC</f>
        <v>900007</v>
      </c>
      <c r="C327" s="7">
        <f>RR_ID</f>
        <v>9</v>
      </c>
      <c r="D327" s="1" t="str">
        <f>RR_SHORT_NAME</f>
        <v>WEST</v>
      </c>
      <c r="E327" s="1" t="str">
        <f>RR_NAME</f>
        <v>Western Railroads</v>
      </c>
      <c r="F327" s="1" t="s">
        <v>47327</v>
      </c>
      <c r="G327" s="6">
        <f>E1L220C7</f>
        <v>4.7184275020835322</v>
      </c>
    </row>
    <row r="328" spans="1:7" x14ac:dyDescent="0.2">
      <c r="A328" s="11">
        <f>CURRENT_YEAR</f>
        <v>2013</v>
      </c>
      <c r="B328" s="11">
        <f>RRICC</f>
        <v>900007</v>
      </c>
      <c r="C328" s="7">
        <f>RR_ID</f>
        <v>9</v>
      </c>
      <c r="D328" s="1" t="str">
        <f>RR_SHORT_NAME</f>
        <v>WEST</v>
      </c>
      <c r="E328" s="1" t="str">
        <f>RR_NAME</f>
        <v>Western Railroads</v>
      </c>
      <c r="F328" s="1" t="s">
        <v>47328</v>
      </c>
      <c r="G328" s="6">
        <f>E1L220C8</f>
        <v>11.568287336026273</v>
      </c>
    </row>
    <row r="329" spans="1:7" x14ac:dyDescent="0.2">
      <c r="A329" s="11">
        <f>CURRENT_YEAR</f>
        <v>2013</v>
      </c>
      <c r="B329" s="11">
        <f>RRICC</f>
        <v>900007</v>
      </c>
      <c r="C329" s="7">
        <f>RR_ID</f>
        <v>9</v>
      </c>
      <c r="D329" s="1" t="str">
        <f>RR_SHORT_NAME</f>
        <v>WEST</v>
      </c>
      <c r="E329" s="1" t="str">
        <f>RR_NAME</f>
        <v>Western Railroads</v>
      </c>
      <c r="F329" s="1" t="s">
        <v>47329</v>
      </c>
      <c r="G329" s="6">
        <f>E1L220C9</f>
        <v>3.2376587556956977</v>
      </c>
    </row>
    <row r="330" spans="1:7" x14ac:dyDescent="0.2">
      <c r="A330" s="11">
        <f>CURRENT_YEAR</f>
        <v>2013</v>
      </c>
      <c r="B330" s="11">
        <f>RRICC</f>
        <v>900007</v>
      </c>
      <c r="C330" s="7">
        <f>RR_ID</f>
        <v>9</v>
      </c>
      <c r="D330" s="1" t="str">
        <f>RR_SHORT_NAME</f>
        <v>WEST</v>
      </c>
      <c r="E330" s="1" t="str">
        <f>RR_NAME</f>
        <v>Western Railroads</v>
      </c>
      <c r="F330" s="1" t="s">
        <v>47330</v>
      </c>
      <c r="G330" s="6">
        <f>E1L220C10</f>
        <v>4.9180672633534313</v>
      </c>
    </row>
    <row r="331" spans="1:7" x14ac:dyDescent="0.2">
      <c r="A331" s="11">
        <f>CURRENT_YEAR</f>
        <v>2013</v>
      </c>
      <c r="B331" s="11">
        <f>RRICC</f>
        <v>900007</v>
      </c>
      <c r="C331" s="7">
        <f>RR_ID</f>
        <v>9</v>
      </c>
      <c r="D331" s="1" t="str">
        <f>RR_SHORT_NAME</f>
        <v>WEST</v>
      </c>
      <c r="E331" s="1" t="str">
        <f>RR_NAME</f>
        <v>Western Railroads</v>
      </c>
      <c r="F331" s="1" t="s">
        <v>47331</v>
      </c>
      <c r="G331" s="6">
        <f>E1L220C11</f>
        <v>11.093766615351489</v>
      </c>
    </row>
    <row r="332" spans="1:7" x14ac:dyDescent="0.2">
      <c r="A332" s="11">
        <f>CURRENT_YEAR</f>
        <v>2013</v>
      </c>
      <c r="B332" s="11">
        <f>RRICC</f>
        <v>900007</v>
      </c>
      <c r="C332" s="7">
        <f>RR_ID</f>
        <v>9</v>
      </c>
      <c r="D332" s="1" t="str">
        <f>RR_SHORT_NAME</f>
        <v>WEST</v>
      </c>
      <c r="E332" s="1" t="str">
        <f>RR_NAME</f>
        <v>Western Railroads</v>
      </c>
      <c r="F332" s="1" t="s">
        <v>47332</v>
      </c>
      <c r="G332" s="6">
        <f>E1L220C12</f>
        <v>3.3332091941260429</v>
      </c>
    </row>
    <row r="333" spans="1:7" x14ac:dyDescent="0.2">
      <c r="A333" s="11">
        <f>CURRENT_YEAR</f>
        <v>2013</v>
      </c>
      <c r="B333" s="11">
        <f>RRICC</f>
        <v>900007</v>
      </c>
      <c r="C333" s="7">
        <f>RR_ID</f>
        <v>9</v>
      </c>
      <c r="D333" s="1" t="str">
        <f>RR_SHORT_NAME</f>
        <v>WEST</v>
      </c>
      <c r="E333" s="1" t="str">
        <f>RR_NAME</f>
        <v>Western Railroads</v>
      </c>
      <c r="F333" s="1" t="s">
        <v>47333</v>
      </c>
      <c r="G333" s="6">
        <f>E1L220C13</f>
        <v>4.2221036020613473E-2</v>
      </c>
    </row>
    <row r="334" spans="1:7" x14ac:dyDescent="0.2">
      <c r="A334" s="11">
        <f>CURRENT_YEAR</f>
        <v>2013</v>
      </c>
      <c r="B334" s="11">
        <f>RRICC</f>
        <v>900007</v>
      </c>
      <c r="C334" s="7">
        <f>RR_ID</f>
        <v>9</v>
      </c>
      <c r="D334" s="1" t="str">
        <f>RR_SHORT_NAME</f>
        <v>WEST</v>
      </c>
      <c r="E334" s="1" t="str">
        <f>RR_NAME</f>
        <v>Western Railroads</v>
      </c>
      <c r="F334" s="1" t="s">
        <v>47334</v>
      </c>
      <c r="G334" s="6">
        <f>E1L221C1</f>
        <v>3.9188426509699531E-2</v>
      </c>
    </row>
    <row r="335" spans="1:7" x14ac:dyDescent="0.2">
      <c r="A335" s="11">
        <f>CURRENT_YEAR</f>
        <v>2013</v>
      </c>
      <c r="B335" s="11">
        <f>RRICC</f>
        <v>900007</v>
      </c>
      <c r="C335" s="7">
        <f>RR_ID</f>
        <v>9</v>
      </c>
      <c r="D335" s="1" t="str">
        <f>RR_SHORT_NAME</f>
        <v>WEST</v>
      </c>
      <c r="E335" s="1" t="str">
        <f>RR_NAME</f>
        <v>Western Railroads</v>
      </c>
      <c r="F335" s="1" t="s">
        <v>47335</v>
      </c>
      <c r="G335" s="6">
        <f>E1L221C2</f>
        <v>4.4836874059351634E-2</v>
      </c>
    </row>
    <row r="336" spans="1:7" x14ac:dyDescent="0.2">
      <c r="A336" s="11">
        <f>CURRENT_YEAR</f>
        <v>2013</v>
      </c>
      <c r="B336" s="11">
        <f>RRICC</f>
        <v>900007</v>
      </c>
      <c r="C336" s="7">
        <f>RR_ID</f>
        <v>9</v>
      </c>
      <c r="D336" s="1" t="str">
        <f>RR_SHORT_NAME</f>
        <v>WEST</v>
      </c>
      <c r="E336" s="1" t="str">
        <f>RR_NAME</f>
        <v>Western Railroads</v>
      </c>
      <c r="F336" s="1" t="s">
        <v>47336</v>
      </c>
      <c r="G336" s="6">
        <f>E1L221C3</f>
        <v>0.10460782618922437</v>
      </c>
    </row>
    <row r="337" spans="1:7" x14ac:dyDescent="0.2">
      <c r="A337" s="11">
        <f>CURRENT_YEAR</f>
        <v>2013</v>
      </c>
      <c r="B337" s="11">
        <f>RRICC</f>
        <v>900007</v>
      </c>
      <c r="C337" s="7">
        <f>RR_ID</f>
        <v>9</v>
      </c>
      <c r="D337" s="1" t="str">
        <f>RR_SHORT_NAME</f>
        <v>WEST</v>
      </c>
      <c r="E337" s="1" t="str">
        <f>RR_NAME</f>
        <v>Western Railroads</v>
      </c>
      <c r="F337" s="1" t="s">
        <v>47337</v>
      </c>
      <c r="G337" s="6">
        <f>E1L221C4</f>
        <v>0.10188990892521869</v>
      </c>
    </row>
    <row r="338" spans="1:7" x14ac:dyDescent="0.2">
      <c r="A338" s="11">
        <f>CURRENT_YEAR</f>
        <v>2013</v>
      </c>
      <c r="B338" s="11">
        <f>RRICC</f>
        <v>900007</v>
      </c>
      <c r="C338" s="7">
        <f>RR_ID</f>
        <v>9</v>
      </c>
      <c r="D338" s="1" t="str">
        <f>RR_SHORT_NAME</f>
        <v>WEST</v>
      </c>
      <c r="E338" s="1" t="str">
        <f>RR_NAME</f>
        <v>Western Railroads</v>
      </c>
      <c r="F338" s="1" t="s">
        <v>47338</v>
      </c>
      <c r="G338" s="6">
        <f>E1L221C5</f>
        <v>0.11657587255431419</v>
      </c>
    </row>
    <row r="339" spans="1:7" x14ac:dyDescent="0.2">
      <c r="A339" s="11">
        <f>CURRENT_YEAR</f>
        <v>2013</v>
      </c>
      <c r="B339" s="11">
        <f>RRICC</f>
        <v>900007</v>
      </c>
      <c r="C339" s="7">
        <f>RR_ID</f>
        <v>9</v>
      </c>
      <c r="D339" s="1" t="str">
        <f>RR_SHORT_NAME</f>
        <v>WEST</v>
      </c>
      <c r="E339" s="1" t="str">
        <f>RR_NAME</f>
        <v>Western Railroads</v>
      </c>
      <c r="F339" s="1" t="s">
        <v>47339</v>
      </c>
      <c r="G339" s="6">
        <f>E1L221C6</f>
        <v>0.27198034809198329</v>
      </c>
    </row>
    <row r="340" spans="1:7" x14ac:dyDescent="0.2">
      <c r="A340" s="11">
        <f>CURRENT_YEAR</f>
        <v>2013</v>
      </c>
      <c r="B340" s="11">
        <f>RRICC</f>
        <v>900007</v>
      </c>
      <c r="C340" s="7">
        <f>RR_ID</f>
        <v>9</v>
      </c>
      <c r="D340" s="1" t="str">
        <f>RR_SHORT_NAME</f>
        <v>WEST</v>
      </c>
      <c r="E340" s="1" t="str">
        <f>RR_NAME</f>
        <v>Western Railroads</v>
      </c>
      <c r="F340" s="1" t="s">
        <v>47340</v>
      </c>
      <c r="G340" s="6">
        <f>E1L221C7</f>
        <v>2.2365733788792079</v>
      </c>
    </row>
    <row r="341" spans="1:7" x14ac:dyDescent="0.2">
      <c r="A341" s="11">
        <f>CURRENT_YEAR</f>
        <v>2013</v>
      </c>
      <c r="B341" s="11">
        <f>RRICC</f>
        <v>900007</v>
      </c>
      <c r="C341" s="7">
        <f>RR_ID</f>
        <v>9</v>
      </c>
      <c r="D341" s="1" t="str">
        <f>RR_SHORT_NAME</f>
        <v>WEST</v>
      </c>
      <c r="E341" s="1" t="str">
        <f>RR_NAME</f>
        <v>Western Railroads</v>
      </c>
      <c r="F341" s="1" t="s">
        <v>47341</v>
      </c>
      <c r="G341" s="6">
        <f>E1L221C8</f>
        <v>12.118522328554882</v>
      </c>
    </row>
    <row r="342" spans="1:7" x14ac:dyDescent="0.2">
      <c r="A342" s="11">
        <f>CURRENT_YEAR</f>
        <v>2013</v>
      </c>
      <c r="B342" s="11">
        <f>RRICC</f>
        <v>900007</v>
      </c>
      <c r="C342" s="7">
        <f>RR_ID</f>
        <v>9</v>
      </c>
      <c r="D342" s="1" t="str">
        <f>RR_SHORT_NAME</f>
        <v>WEST</v>
      </c>
      <c r="E342" s="1" t="str">
        <f>RR_NAME</f>
        <v>Western Railroads</v>
      </c>
      <c r="F342" s="1" t="s">
        <v>47342</v>
      </c>
      <c r="G342" s="6">
        <f>E1L221C9</f>
        <v>10.857217082079163</v>
      </c>
    </row>
    <row r="343" spans="1:7" x14ac:dyDescent="0.2">
      <c r="A343" s="11">
        <f>CURRENT_YEAR</f>
        <v>2013</v>
      </c>
      <c r="B343" s="11">
        <f>RRICC</f>
        <v>900007</v>
      </c>
      <c r="C343" s="7">
        <f>RR_ID</f>
        <v>9</v>
      </c>
      <c r="D343" s="1" t="str">
        <f>RR_SHORT_NAME</f>
        <v>WEST</v>
      </c>
      <c r="E343" s="1" t="str">
        <f>RR_NAME</f>
        <v>Western Railroads</v>
      </c>
      <c r="F343" s="1" t="s">
        <v>47343</v>
      </c>
      <c r="G343" s="6">
        <f>E1L221C10</f>
        <v>2.2365733788792079</v>
      </c>
    </row>
    <row r="344" spans="1:7" x14ac:dyDescent="0.2">
      <c r="A344" s="11">
        <f>CURRENT_YEAR</f>
        <v>2013</v>
      </c>
      <c r="B344" s="11">
        <f>RRICC</f>
        <v>900007</v>
      </c>
      <c r="C344" s="7">
        <f>RR_ID</f>
        <v>9</v>
      </c>
      <c r="D344" s="1" t="str">
        <f>RR_SHORT_NAME</f>
        <v>WEST</v>
      </c>
      <c r="E344" s="1" t="str">
        <f>RR_NAME</f>
        <v>Western Railroads</v>
      </c>
      <c r="F344" s="1" t="s">
        <v>47344</v>
      </c>
      <c r="G344" s="6">
        <f>E1L221C11</f>
        <v>12.11852232855488</v>
      </c>
    </row>
    <row r="345" spans="1:7" x14ac:dyDescent="0.2">
      <c r="A345" s="11">
        <f>CURRENT_YEAR</f>
        <v>2013</v>
      </c>
      <c r="B345" s="11">
        <f>RRICC</f>
        <v>900007</v>
      </c>
      <c r="C345" s="7">
        <f>RR_ID</f>
        <v>9</v>
      </c>
      <c r="D345" s="1" t="str">
        <f>RR_SHORT_NAME</f>
        <v>WEST</v>
      </c>
      <c r="E345" s="1" t="str">
        <f>RR_NAME</f>
        <v>Western Railroads</v>
      </c>
      <c r="F345" s="1" t="s">
        <v>47345</v>
      </c>
      <c r="G345" s="6">
        <f>E1L221C12</f>
        <v>10.857217082079163</v>
      </c>
    </row>
    <row r="346" spans="1:7" x14ac:dyDescent="0.2">
      <c r="A346" s="11">
        <f>CURRENT_YEAR</f>
        <v>2013</v>
      </c>
      <c r="B346" s="11">
        <f>RRICC</f>
        <v>900007</v>
      </c>
      <c r="C346" s="7">
        <f>RR_ID</f>
        <v>9</v>
      </c>
      <c r="D346" s="1" t="str">
        <f>RR_SHORT_NAME</f>
        <v>WEST</v>
      </c>
      <c r="E346" s="1" t="str">
        <f>RR_NAME</f>
        <v>Western Railroads</v>
      </c>
      <c r="F346" s="1" t="s">
        <v>47346</v>
      </c>
      <c r="G346" s="6">
        <f>E1L221C13</f>
        <v>0.1555143720319194</v>
      </c>
    </row>
    <row r="347" spans="1:7" x14ac:dyDescent="0.2">
      <c r="A347" s="11">
        <f>CURRENT_YEAR</f>
        <v>2013</v>
      </c>
      <c r="B347" s="11">
        <f>RRICC</f>
        <v>900007</v>
      </c>
      <c r="C347" s="7">
        <f>RR_ID</f>
        <v>9</v>
      </c>
      <c r="D347" s="1" t="str">
        <f>RR_SHORT_NAME</f>
        <v>WEST</v>
      </c>
      <c r="E347" s="1" t="str">
        <f>RR_NAME</f>
        <v>Western Railroads</v>
      </c>
      <c r="F347" s="1" t="s">
        <v>47347</v>
      </c>
      <c r="G347" s="6">
        <f>E1L301C1</f>
        <v>4.0919195618491631E-2</v>
      </c>
    </row>
    <row r="348" spans="1:7" x14ac:dyDescent="0.2">
      <c r="A348" s="11">
        <f>CURRENT_YEAR</f>
        <v>2013</v>
      </c>
      <c r="B348" s="11">
        <f>RRICC</f>
        <v>900007</v>
      </c>
      <c r="C348" s="7">
        <f>RR_ID</f>
        <v>9</v>
      </c>
      <c r="D348" s="1" t="str">
        <f>RR_SHORT_NAME</f>
        <v>WEST</v>
      </c>
      <c r="E348" s="1" t="str">
        <f>RR_NAME</f>
        <v>Western Railroads</v>
      </c>
      <c r="F348" s="1" t="s">
        <v>47348</v>
      </c>
      <c r="G348" s="6">
        <f>E1L302C1</f>
        <v>3.1123022689287735E-2</v>
      </c>
    </row>
    <row r="349" spans="1:7" x14ac:dyDescent="0.2">
      <c r="A349" s="11">
        <f>CURRENT_YEAR</f>
        <v>2013</v>
      </c>
      <c r="B349" s="11">
        <f>RRICC</f>
        <v>900007</v>
      </c>
      <c r="C349" s="7">
        <f>RR_ID</f>
        <v>9</v>
      </c>
      <c r="D349" s="1" t="str">
        <f>RR_SHORT_NAME</f>
        <v>WEST</v>
      </c>
      <c r="E349" s="1" t="str">
        <f>RR_NAME</f>
        <v>Western Railroads</v>
      </c>
      <c r="F349" s="1" t="s">
        <v>47349</v>
      </c>
      <c r="G349" s="6">
        <f>E1L303C1</f>
        <v>0.51356055604966155</v>
      </c>
    </row>
    <row r="350" spans="1:7" x14ac:dyDescent="0.2">
      <c r="A350" s="11">
        <f>CURRENT_YEAR</f>
        <v>2013</v>
      </c>
      <c r="B350" s="11">
        <f>RRICC</f>
        <v>900007</v>
      </c>
      <c r="C350" s="7">
        <f>RR_ID</f>
        <v>9</v>
      </c>
      <c r="D350" s="1" t="str">
        <f>RR_SHORT_NAME</f>
        <v>WEST</v>
      </c>
      <c r="E350" s="1" t="str">
        <f>RR_NAME</f>
        <v>Western Railroads</v>
      </c>
      <c r="F350" s="1" t="s">
        <v>47350</v>
      </c>
      <c r="G350" s="6">
        <f>E1L304C1</f>
        <v>0.52817995465099277</v>
      </c>
    </row>
    <row r="351" spans="1:7" x14ac:dyDescent="0.2">
      <c r="A351" s="11">
        <f>CURRENT_YEAR</f>
        <v>2013</v>
      </c>
      <c r="B351" s="11">
        <f>RRICC</f>
        <v>900007</v>
      </c>
      <c r="C351" s="7">
        <f>RR_ID</f>
        <v>9</v>
      </c>
      <c r="D351" s="1" t="str">
        <f>RR_SHORT_NAME</f>
        <v>WEST</v>
      </c>
      <c r="E351" s="1" t="str">
        <f>RR_NAME</f>
        <v>Western Railroads</v>
      </c>
      <c r="F351" s="1" t="s">
        <v>47351</v>
      </c>
      <c r="G351" s="6">
        <f>E1L305C1</f>
        <v>0.2079241578998694</v>
      </c>
    </row>
    <row r="352" spans="1:7" x14ac:dyDescent="0.2">
      <c r="A352" s="11">
        <f>CURRENT_YEAR</f>
        <v>2013</v>
      </c>
      <c r="B352" s="11">
        <f>RRICC</f>
        <v>900007</v>
      </c>
      <c r="C352" s="7">
        <f>RR_ID</f>
        <v>9</v>
      </c>
      <c r="D352" s="1" t="str">
        <f>RR_SHORT_NAME</f>
        <v>WEST</v>
      </c>
      <c r="E352" s="1" t="str">
        <f>RR_NAME</f>
        <v>Western Railroads</v>
      </c>
      <c r="F352" s="1" t="s">
        <v>47352</v>
      </c>
      <c r="G352" s="6">
        <f>E1L306C1</f>
        <v>3.9584679818903123E-2</v>
      </c>
    </row>
    <row r="353" spans="1:7" x14ac:dyDescent="0.2">
      <c r="A353" s="11">
        <f>CURRENT_YEAR</f>
        <v>2013</v>
      </c>
      <c r="B353" s="11">
        <f>RRICC</f>
        <v>900007</v>
      </c>
      <c r="C353" s="7">
        <f>RR_ID</f>
        <v>9</v>
      </c>
      <c r="D353" s="1" t="str">
        <f>RR_SHORT_NAME</f>
        <v>WEST</v>
      </c>
      <c r="E353" s="1" t="str">
        <f>RR_NAME</f>
        <v>Western Railroads</v>
      </c>
      <c r="F353" s="1" t="s">
        <v>47353</v>
      </c>
      <c r="G353" s="6">
        <f>E1L307C1</f>
        <v>8.2664604118133679E-3</v>
      </c>
    </row>
    <row r="354" spans="1:7" x14ac:dyDescent="0.2">
      <c r="A354" s="11">
        <f>CURRENT_YEAR</f>
        <v>2013</v>
      </c>
      <c r="B354" s="11">
        <f>RRICC</f>
        <v>900007</v>
      </c>
      <c r="C354" s="7">
        <f>RR_ID</f>
        <v>9</v>
      </c>
      <c r="D354" s="1" t="str">
        <f>RR_SHORT_NAME</f>
        <v>WEST</v>
      </c>
      <c r="E354" s="1" t="str">
        <f>RR_NAME</f>
        <v>Western Railroads</v>
      </c>
      <c r="F354" s="1" t="s">
        <v>47354</v>
      </c>
      <c r="G354" s="6">
        <f>E1L308C1</f>
        <v>3.9105019358066139E-3</v>
      </c>
    </row>
    <row r="355" spans="1:7" x14ac:dyDescent="0.2">
      <c r="A355" s="11">
        <f>CURRENT_YEAR</f>
        <v>2013</v>
      </c>
      <c r="B355" s="11">
        <f>RRICC</f>
        <v>900007</v>
      </c>
      <c r="C355" s="7">
        <f>RR_ID</f>
        <v>9</v>
      </c>
      <c r="D355" s="1" t="str">
        <f>RR_SHORT_NAME</f>
        <v>WEST</v>
      </c>
      <c r="E355" s="1" t="str">
        <f>RR_NAME</f>
        <v>Western Railroads</v>
      </c>
      <c r="F355" s="1" t="s">
        <v>47355</v>
      </c>
      <c r="G355" s="6">
        <f>E1L309C1</f>
        <v>5.6324016288124374E-3</v>
      </c>
    </row>
    <row r="356" spans="1:7" x14ac:dyDescent="0.2">
      <c r="A356" s="11">
        <f>CURRENT_YEAR</f>
        <v>2013</v>
      </c>
      <c r="B356" s="11">
        <f>RRICC</f>
        <v>900007</v>
      </c>
      <c r="C356" s="7">
        <f>RR_ID</f>
        <v>9</v>
      </c>
      <c r="D356" s="1" t="str">
        <f>RR_SHORT_NAME</f>
        <v>WEST</v>
      </c>
      <c r="E356" s="1" t="str">
        <f>RR_NAME</f>
        <v>Western Railroads</v>
      </c>
      <c r="F356" s="1" t="s">
        <v>47356</v>
      </c>
      <c r="G356" s="6">
        <f>E1L310C1</f>
        <v>0.10237280669973482</v>
      </c>
    </row>
    <row r="357" spans="1:7" x14ac:dyDescent="0.2">
      <c r="A357" s="11">
        <f>CURRENT_YEAR</f>
        <v>2013</v>
      </c>
      <c r="B357" s="11">
        <f>RRICC</f>
        <v>900007</v>
      </c>
      <c r="C357" s="7">
        <f>RR_ID</f>
        <v>9</v>
      </c>
      <c r="D357" s="1" t="str">
        <f>RR_SHORT_NAME</f>
        <v>WEST</v>
      </c>
      <c r="E357" s="1" t="str">
        <f>RR_NAME</f>
        <v>Western Railroads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2013</v>
      </c>
      <c r="B358" s="11">
        <f>RRICC</f>
        <v>900007</v>
      </c>
      <c r="C358" s="7">
        <f>RR_ID</f>
        <v>9</v>
      </c>
      <c r="D358" s="1" t="str">
        <f>RR_SHORT_NAME</f>
        <v>WEST</v>
      </c>
      <c r="E358" s="1" t="str">
        <f>RR_NAME</f>
        <v>Western Railroads</v>
      </c>
      <c r="F358" s="1" t="s">
        <v>47358</v>
      </c>
      <c r="G358" s="6">
        <f>E1L312C1</f>
        <v>0.75572433013418761</v>
      </c>
    </row>
    <row r="359" spans="1:7" x14ac:dyDescent="0.2">
      <c r="A359" s="11">
        <f>CURRENT_YEAR</f>
        <v>2013</v>
      </c>
      <c r="B359" s="11">
        <f>RRICC</f>
        <v>900007</v>
      </c>
      <c r="C359" s="7">
        <f>RR_ID</f>
        <v>9</v>
      </c>
      <c r="D359" s="1" t="str">
        <f>RR_SHORT_NAME</f>
        <v>WEST</v>
      </c>
      <c r="E359" s="1" t="str">
        <f>RR_NAME</f>
        <v>Western Railroads</v>
      </c>
      <c r="F359" s="1" t="s">
        <v>47359</v>
      </c>
      <c r="G359" s="6">
        <f>E1L313C1</f>
        <v>0.32465270541124641</v>
      </c>
    </row>
    <row r="360" spans="1:7" x14ac:dyDescent="0.2">
      <c r="A360" s="11">
        <f>CURRENT_YEAR</f>
        <v>2013</v>
      </c>
      <c r="B360" s="11">
        <f>RRICC</f>
        <v>900007</v>
      </c>
      <c r="C360" s="7">
        <f>RR_ID</f>
        <v>9</v>
      </c>
      <c r="D360" s="1" t="str">
        <f>RR_SHORT_NAME</f>
        <v>WEST</v>
      </c>
      <c r="E360" s="1" t="str">
        <f>RR_NAME</f>
        <v>Western Railroads</v>
      </c>
      <c r="F360" s="1" t="s">
        <v>47360</v>
      </c>
      <c r="G360" s="6">
        <f>E1L314C1</f>
        <v>4.831428953631315E-2</v>
      </c>
    </row>
    <row r="361" spans="1:7" x14ac:dyDescent="0.2">
      <c r="A361" s="11">
        <f>CURRENT_YEAR</f>
        <v>2013</v>
      </c>
      <c r="B361" s="11">
        <f>RRICC</f>
        <v>900007</v>
      </c>
      <c r="C361" s="7">
        <f>RR_ID</f>
        <v>9</v>
      </c>
      <c r="D361" s="1" t="str">
        <f>RR_SHORT_NAME</f>
        <v>WEST</v>
      </c>
      <c r="E361" s="1" t="str">
        <f>RR_NAME</f>
        <v>Western Railroads</v>
      </c>
      <c r="F361" s="1" t="s">
        <v>47361</v>
      </c>
      <c r="G361" s="6">
        <f>E1L315C1</f>
        <v>5.7252215150642848E-2</v>
      </c>
    </row>
    <row r="362" spans="1:7" x14ac:dyDescent="0.2">
      <c r="A362" s="11">
        <f>CURRENT_YEAR</f>
        <v>2013</v>
      </c>
      <c r="B362" s="11">
        <f>RRICC</f>
        <v>900007</v>
      </c>
      <c r="C362" s="7">
        <f>RR_ID</f>
        <v>9</v>
      </c>
      <c r="D362" s="1" t="str">
        <f>RR_SHORT_NAME</f>
        <v>WEST</v>
      </c>
      <c r="E362" s="1" t="str">
        <f>RR_NAME</f>
        <v>Western Railroads</v>
      </c>
      <c r="F362" s="1" t="s">
        <v>47362</v>
      </c>
      <c r="G362" s="6">
        <f>E1L316C1</f>
        <v>1.2151113560838445E-2</v>
      </c>
    </row>
    <row r="363" spans="1:7" x14ac:dyDescent="0.2">
      <c r="A363" s="11">
        <f>CURRENT_YEAR</f>
        <v>2013</v>
      </c>
      <c r="B363" s="11">
        <f>RRICC</f>
        <v>900007</v>
      </c>
      <c r="C363" s="7">
        <f>RR_ID</f>
        <v>9</v>
      </c>
      <c r="D363" s="1" t="str">
        <f>RR_SHORT_NAME</f>
        <v>WEST</v>
      </c>
      <c r="E363" s="1" t="str">
        <f>RR_NAME</f>
        <v>Western Railroads</v>
      </c>
      <c r="F363" s="1" t="s">
        <v>47363</v>
      </c>
      <c r="G363" s="6">
        <f>E1L317C1</f>
        <v>9.9266925398878825E-2</v>
      </c>
    </row>
    <row r="364" spans="1:7" x14ac:dyDescent="0.2">
      <c r="A364" s="11">
        <f>CURRENT_YEAR</f>
        <v>2013</v>
      </c>
      <c r="B364" s="11">
        <f>RRICC</f>
        <v>900007</v>
      </c>
      <c r="C364" s="7">
        <f>RR_ID</f>
        <v>9</v>
      </c>
      <c r="D364" s="1" t="str">
        <f>RR_SHORT_NAME</f>
        <v>WEST</v>
      </c>
      <c r="E364" s="1" t="str">
        <f>RR_NAME</f>
        <v>Western Railroads</v>
      </c>
      <c r="F364" s="1" t="s">
        <v>47364</v>
      </c>
      <c r="G364" s="6">
        <f>E1L318C1</f>
        <v>0.30795874859105343</v>
      </c>
    </row>
    <row r="365" spans="1:7" x14ac:dyDescent="0.2">
      <c r="A365" s="11">
        <f>CURRENT_YEAR</f>
        <v>2013</v>
      </c>
      <c r="B365" s="11">
        <f>RRICC</f>
        <v>900007</v>
      </c>
      <c r="C365" s="7">
        <f>RR_ID</f>
        <v>9</v>
      </c>
      <c r="D365" s="1" t="str">
        <f>RR_SHORT_NAME</f>
        <v>WEST</v>
      </c>
      <c r="E365" s="1" t="str">
        <f>RR_NAME</f>
        <v>Western Railroads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2013</v>
      </c>
      <c r="B366" s="11">
        <f>RRICC</f>
        <v>900007</v>
      </c>
      <c r="C366" s="7">
        <f>RR_ID</f>
        <v>9</v>
      </c>
      <c r="D366" s="1" t="str">
        <f>RR_SHORT_NAME</f>
        <v>WEST</v>
      </c>
      <c r="E366" s="1" t="str">
        <f>RR_NAME</f>
        <v>Western Railroads</v>
      </c>
      <c r="F366" s="1" t="s">
        <v>47366</v>
      </c>
      <c r="G366" s="6">
        <f>E1L320C1</f>
        <v>1.75428677902064E-2</v>
      </c>
    </row>
    <row r="367" spans="1:7" x14ac:dyDescent="0.2">
      <c r="A367" s="11">
        <f>CURRENT_YEAR</f>
        <v>2013</v>
      </c>
      <c r="B367" s="11">
        <f>RRICC</f>
        <v>900007</v>
      </c>
      <c r="C367" s="7">
        <f>RR_ID</f>
        <v>9</v>
      </c>
      <c r="D367" s="1" t="str">
        <f>RR_SHORT_NAME</f>
        <v>WEST</v>
      </c>
      <c r="E367" s="1" t="str">
        <f>RR_NAME</f>
        <v>Western Railroads</v>
      </c>
      <c r="F367" s="1" t="s">
        <v>47367</v>
      </c>
      <c r="G367" s="6">
        <f>E1L321C1</f>
        <v>8.2387847707104889E-2</v>
      </c>
    </row>
    <row r="368" spans="1:7" x14ac:dyDescent="0.2">
      <c r="A368" s="11">
        <f>CURRENT_YEAR</f>
        <v>2013</v>
      </c>
      <c r="B368" s="11">
        <f>RRICC</f>
        <v>900007</v>
      </c>
      <c r="C368" s="7">
        <f>RR_ID</f>
        <v>9</v>
      </c>
      <c r="D368" s="1" t="str">
        <f>RR_SHORT_NAME</f>
        <v>WEST</v>
      </c>
      <c r="E368" s="1" t="str">
        <f>RR_NAME</f>
        <v>Western Railroads</v>
      </c>
      <c r="F368" s="1" t="s">
        <v>47368</v>
      </c>
      <c r="G368" s="6">
        <f>E1L322C1</f>
        <v>0.9064256669244698</v>
      </c>
    </row>
    <row r="369" spans="1:7" x14ac:dyDescent="0.2">
      <c r="A369" s="11">
        <f>CURRENT_YEAR</f>
        <v>2013</v>
      </c>
      <c r="B369" s="11">
        <f>RRICC</f>
        <v>900007</v>
      </c>
      <c r="C369" s="7">
        <f>RR_ID</f>
        <v>9</v>
      </c>
      <c r="D369" s="1" t="str">
        <f>RR_SHORT_NAME</f>
        <v>WEST</v>
      </c>
      <c r="E369" s="1" t="str">
        <f>RR_NAME</f>
        <v>Western Railroads</v>
      </c>
      <c r="F369" s="1" t="s">
        <v>47369</v>
      </c>
      <c r="G369" s="6">
        <f>E1L323C1</f>
        <v>0.51581695284517304</v>
      </c>
    </row>
    <row r="370" spans="1:7" x14ac:dyDescent="0.2">
      <c r="A370" s="11">
        <f>CURRENT_YEAR</f>
        <v>2013</v>
      </c>
      <c r="B370" s="11">
        <f>RRICC</f>
        <v>900007</v>
      </c>
      <c r="C370" s="7">
        <f>RR_ID</f>
        <v>9</v>
      </c>
      <c r="D370" s="1" t="str">
        <f>RR_SHORT_NAME</f>
        <v>WEST</v>
      </c>
      <c r="E370" s="1" t="str">
        <f>RR_NAME</f>
        <v>Western Railroads</v>
      </c>
      <c r="F370" s="1" t="s">
        <v>47370</v>
      </c>
      <c r="G370" s="6">
        <f>E1L324C1</f>
        <v>5.26855255970392E-2</v>
      </c>
    </row>
    <row r="371" spans="1:7" x14ac:dyDescent="0.2">
      <c r="A371" s="11">
        <f>CURRENT_YEAR</f>
        <v>2013</v>
      </c>
      <c r="B371" s="11">
        <f>RRICC</f>
        <v>900007</v>
      </c>
      <c r="C371" s="7">
        <f>RR_ID</f>
        <v>9</v>
      </c>
      <c r="D371" s="1" t="str">
        <f>RR_SHORT_NAME</f>
        <v>WEST</v>
      </c>
      <c r="E371" s="1" t="str">
        <f>RR_NAME</f>
        <v>Western Railroads</v>
      </c>
      <c r="F371" s="1" t="s">
        <v>47371</v>
      </c>
      <c r="G371" s="6">
        <f>E1L325C1</f>
        <v>6.4795159201128633E-2</v>
      </c>
    </row>
    <row r="372" spans="1:7" x14ac:dyDescent="0.2">
      <c r="A372" s="11">
        <f>CURRENT_YEAR</f>
        <v>2013</v>
      </c>
      <c r="B372" s="11">
        <f>RRICC</f>
        <v>900007</v>
      </c>
      <c r="C372" s="7">
        <f>RR_ID</f>
        <v>9</v>
      </c>
      <c r="D372" s="1" t="str">
        <f>RR_SHORT_NAME</f>
        <v>WEST</v>
      </c>
      <c r="E372" s="1" t="str">
        <f>RR_NAME</f>
        <v>Western Railroads</v>
      </c>
      <c r="F372" s="1" t="s">
        <v>47372</v>
      </c>
      <c r="G372" s="6">
        <f>E1L326C1</f>
        <v>5.3964297953207264E-2</v>
      </c>
    </row>
    <row r="373" spans="1:7" x14ac:dyDescent="0.2">
      <c r="A373" s="11">
        <f>CURRENT_YEAR</f>
        <v>2013</v>
      </c>
      <c r="B373" s="11">
        <f>RRICC</f>
        <v>900007</v>
      </c>
      <c r="C373" s="7">
        <f>RR_ID</f>
        <v>9</v>
      </c>
      <c r="D373" s="1" t="str">
        <f>RR_SHORT_NAME</f>
        <v>WEST</v>
      </c>
      <c r="E373" s="1" t="str">
        <f>RR_NAME</f>
        <v>Western Railroads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2013</v>
      </c>
      <c r="B374" s="11">
        <f>RRICC</f>
        <v>900007</v>
      </c>
      <c r="C374" s="7">
        <f>RR_ID</f>
        <v>9</v>
      </c>
      <c r="D374" s="1" t="str">
        <f>RR_SHORT_NAME</f>
        <v>WEST</v>
      </c>
      <c r="E374" s="1" t="str">
        <f>RR_NAME</f>
        <v>Western Railroads</v>
      </c>
      <c r="F374" s="1" t="s">
        <v>47374</v>
      </c>
      <c r="G374" s="6">
        <f>E1L328C1</f>
        <v>3.1761788212532033E-2</v>
      </c>
    </row>
    <row r="375" spans="1:7" x14ac:dyDescent="0.2">
      <c r="A375" s="11">
        <f>CURRENT_YEAR</f>
        <v>2013</v>
      </c>
      <c r="B375" s="11">
        <f>RRICC</f>
        <v>900007</v>
      </c>
      <c r="C375" s="7">
        <f>RR_ID</f>
        <v>9</v>
      </c>
      <c r="D375" s="1" t="str">
        <f>RR_SHORT_NAME</f>
        <v>WEST</v>
      </c>
      <c r="E375" s="1" t="str">
        <f>RR_NAME</f>
        <v>Western Railroads</v>
      </c>
      <c r="F375" s="1" t="s">
        <v>47375</v>
      </c>
      <c r="G375" s="6">
        <f>E1L329C1</f>
        <v>3.8499527438135964E-2</v>
      </c>
    </row>
    <row r="376" spans="1:7" x14ac:dyDescent="0.2">
      <c r="A376" s="11">
        <f>CURRENT_YEAR</f>
        <v>2013</v>
      </c>
      <c r="B376" s="11">
        <f>RRICC</f>
        <v>900007</v>
      </c>
      <c r="C376" s="7">
        <f>RR_ID</f>
        <v>9</v>
      </c>
      <c r="D376" s="1" t="str">
        <f>RR_SHORT_NAME</f>
        <v>WEST</v>
      </c>
      <c r="E376" s="1" t="str">
        <f>RR_NAME</f>
        <v>Western Railroads</v>
      </c>
      <c r="F376" s="1" t="s">
        <v>47376</v>
      </c>
      <c r="G376" s="6">
        <f>E1L330C1</f>
        <v>3.7447413614317207E-2</v>
      </c>
    </row>
    <row r="377" spans="1:7" x14ac:dyDescent="0.2">
      <c r="A377" s="11">
        <f>CURRENT_YEAR</f>
        <v>2013</v>
      </c>
      <c r="B377" s="11">
        <f>RRICC</f>
        <v>900007</v>
      </c>
      <c r="C377" s="7">
        <f>RR_ID</f>
        <v>9</v>
      </c>
      <c r="D377" s="1" t="str">
        <f>RR_SHORT_NAME</f>
        <v>WEST</v>
      </c>
      <c r="E377" s="1" t="str">
        <f>RR_NAME</f>
        <v>Western Railroads</v>
      </c>
      <c r="F377" s="1" t="s">
        <v>47377</v>
      </c>
      <c r="G377" s="6">
        <f>E1L331C1</f>
        <v>2.490729129847492E-2</v>
      </c>
    </row>
    <row r="378" spans="1:7" x14ac:dyDescent="0.2">
      <c r="A378" s="11">
        <f>CURRENT_YEAR</f>
        <v>2013</v>
      </c>
      <c r="B378" s="11">
        <f>RRICC</f>
        <v>900007</v>
      </c>
      <c r="C378" s="7">
        <f>RR_ID</f>
        <v>9</v>
      </c>
      <c r="D378" s="1" t="str">
        <f>RR_SHORT_NAME</f>
        <v>WEST</v>
      </c>
      <c r="E378" s="1" t="str">
        <f>RR_NAME</f>
        <v>Western Railroads</v>
      </c>
      <c r="F378" s="1" t="s">
        <v>47378</v>
      </c>
      <c r="G378" s="6">
        <f>E1L332C1</f>
        <v>0.51095121455496351</v>
      </c>
    </row>
    <row r="379" spans="1:7" x14ac:dyDescent="0.2">
      <c r="A379" s="11">
        <f>CURRENT_YEAR</f>
        <v>2013</v>
      </c>
      <c r="B379" s="11">
        <f>RRICC</f>
        <v>900007</v>
      </c>
      <c r="C379" s="7">
        <f>RR_ID</f>
        <v>9</v>
      </c>
      <c r="D379" s="1" t="str">
        <f>RR_SHORT_NAME</f>
        <v>WEST</v>
      </c>
      <c r="E379" s="1" t="str">
        <f>RR_NAME</f>
        <v>Western Railroads</v>
      </c>
      <c r="F379" s="1" t="s">
        <v>47379</v>
      </c>
      <c r="G379" s="6">
        <f>E1L333C1</f>
        <v>0.17467744000942764</v>
      </c>
    </row>
    <row r="380" spans="1:7" x14ac:dyDescent="0.2">
      <c r="A380" s="11">
        <f>CURRENT_YEAR</f>
        <v>2013</v>
      </c>
      <c r="B380" s="11">
        <f>RRICC</f>
        <v>900007</v>
      </c>
      <c r="C380" s="7">
        <f>RR_ID</f>
        <v>9</v>
      </c>
      <c r="D380" s="1" t="str">
        <f>RR_SHORT_NAME</f>
        <v>WEST</v>
      </c>
      <c r="E380" s="1" t="str">
        <f>RR_NAME</f>
        <v>Western Railroads</v>
      </c>
      <c r="F380" s="1" t="s">
        <v>47380</v>
      </c>
      <c r="G380" s="6">
        <f>E1L334C1</f>
        <v>8.8899779682194875E-3</v>
      </c>
    </row>
    <row r="381" spans="1:7" x14ac:dyDescent="0.2">
      <c r="A381" s="11">
        <f>CURRENT_YEAR</f>
        <v>2013</v>
      </c>
      <c r="B381" s="11">
        <f>RRICC</f>
        <v>900007</v>
      </c>
      <c r="C381" s="7">
        <f>RR_ID</f>
        <v>9</v>
      </c>
      <c r="D381" s="1" t="str">
        <f>RR_SHORT_NAME</f>
        <v>WEST</v>
      </c>
      <c r="E381" s="1" t="str">
        <f>RR_NAME</f>
        <v>Western Railroads</v>
      </c>
      <c r="F381" s="1" t="s">
        <v>47381</v>
      </c>
      <c r="G381" s="6">
        <f>E1L335C1</f>
        <v>0.31435160589036143</v>
      </c>
    </row>
    <row r="382" spans="1:7" x14ac:dyDescent="0.2">
      <c r="A382" s="11">
        <f>CURRENT_YEAR</f>
        <v>2013</v>
      </c>
      <c r="B382" s="11">
        <f>RRICC</f>
        <v>900007</v>
      </c>
      <c r="C382" s="7">
        <f>RR_ID</f>
        <v>9</v>
      </c>
      <c r="D382" s="1" t="str">
        <f>RR_SHORT_NAME</f>
        <v>WEST</v>
      </c>
      <c r="E382" s="1" t="str">
        <f>RR_NAME</f>
        <v>Western Railroads</v>
      </c>
      <c r="F382" s="1" t="s">
        <v>47382</v>
      </c>
      <c r="G382" s="6">
        <f>E1L336C1</f>
        <v>0.21972379874770953</v>
      </c>
    </row>
    <row r="383" spans="1:7" x14ac:dyDescent="0.2">
      <c r="A383" s="11">
        <f>CURRENT_YEAR</f>
        <v>2013</v>
      </c>
      <c r="B383" s="11">
        <f>RRICC</f>
        <v>900007</v>
      </c>
      <c r="C383" s="7">
        <f>RR_ID</f>
        <v>9</v>
      </c>
      <c r="D383" s="1" t="str">
        <f>RR_SHORT_NAME</f>
        <v>WEST</v>
      </c>
      <c r="E383" s="1" t="str">
        <f>RR_NAME</f>
        <v>Western Railroads</v>
      </c>
      <c r="F383" s="1" t="s">
        <v>47383</v>
      </c>
      <c r="G383" s="6">
        <f>E1L337C1</f>
        <v>3.8177576836131016E-2</v>
      </c>
    </row>
    <row r="384" spans="1:7" x14ac:dyDescent="0.2">
      <c r="A384" s="11">
        <f>CURRENT_YEAR</f>
        <v>2013</v>
      </c>
      <c r="B384" s="11">
        <f>RRICC</f>
        <v>900007</v>
      </c>
      <c r="C384" s="7">
        <f>RR_ID</f>
        <v>9</v>
      </c>
      <c r="D384" s="1" t="str">
        <f>RR_SHORT_NAME</f>
        <v>WEST</v>
      </c>
      <c r="E384" s="1" t="str">
        <f>RR_NAME</f>
        <v>Western Railroads</v>
      </c>
      <c r="F384" s="1" t="s">
        <v>47384</v>
      </c>
      <c r="G384" s="6">
        <f>E1L338C1</f>
        <v>1.0753835321228157E-2</v>
      </c>
    </row>
    <row r="385" spans="1:7" x14ac:dyDescent="0.2">
      <c r="A385" s="11">
        <f>CURRENT_YEAR</f>
        <v>2013</v>
      </c>
      <c r="B385" s="11">
        <f>RRICC</f>
        <v>900007</v>
      </c>
      <c r="C385" s="7">
        <f>RR_ID</f>
        <v>9</v>
      </c>
      <c r="D385" s="1" t="str">
        <f>RR_SHORT_NAME</f>
        <v>WEST</v>
      </c>
      <c r="E385" s="1" t="str">
        <f>RR_NAME</f>
        <v>Western Railroads</v>
      </c>
      <c r="F385" s="1" t="s">
        <v>47385</v>
      </c>
      <c r="G385" s="6">
        <f>E1L339C1</f>
        <v>8.299764636501715E-2</v>
      </c>
    </row>
    <row r="386" spans="1:7" x14ac:dyDescent="0.2">
      <c r="A386" s="11">
        <f>CURRENT_YEAR</f>
        <v>2013</v>
      </c>
      <c r="B386" s="11">
        <f>RRICC</f>
        <v>900007</v>
      </c>
      <c r="C386" s="7">
        <f>RR_ID</f>
        <v>9</v>
      </c>
      <c r="D386" s="1" t="str">
        <f>RR_SHORT_NAME</f>
        <v>WEST</v>
      </c>
      <c r="E386" s="1" t="str">
        <f>RR_NAME</f>
        <v>Western Railroads</v>
      </c>
      <c r="F386" s="1" t="s">
        <v>47386</v>
      </c>
      <c r="G386" s="6">
        <f>E1L340C1</f>
        <v>3.2089065986265985E-2</v>
      </c>
    </row>
    <row r="387" spans="1:7" x14ac:dyDescent="0.2">
      <c r="A387" s="11">
        <f>CURRENT_YEAR</f>
        <v>2013</v>
      </c>
      <c r="B387" s="11">
        <f>RRICC</f>
        <v>900007</v>
      </c>
      <c r="C387" s="7">
        <f>RR_ID</f>
        <v>9</v>
      </c>
      <c r="D387" s="1" t="str">
        <f>RR_SHORT_NAME</f>
        <v>WEST</v>
      </c>
      <c r="E387" s="1" t="str">
        <f>RR_NAME</f>
        <v>Western Railroads</v>
      </c>
      <c r="F387" s="1" t="s">
        <v>47387</v>
      </c>
      <c r="G387" s="6">
        <f>E1L341C1</f>
        <v>1.1082765584716044E-2</v>
      </c>
    </row>
    <row r="388" spans="1:7" x14ac:dyDescent="0.2">
      <c r="A388" s="11">
        <f>CURRENT_YEAR</f>
        <v>2013</v>
      </c>
      <c r="B388" s="11">
        <f>RRICC</f>
        <v>900007</v>
      </c>
      <c r="C388" s="7">
        <f>RR_ID</f>
        <v>9</v>
      </c>
      <c r="D388" s="1" t="str">
        <f>RR_SHORT_NAME</f>
        <v>WEST</v>
      </c>
      <c r="E388" s="1" t="str">
        <f>RR_NAME</f>
        <v>Western Railroads</v>
      </c>
      <c r="F388" s="1" t="s">
        <v>47388</v>
      </c>
      <c r="G388" s="6">
        <f>E1L342C1</f>
        <v>7.6568065147233416E-3</v>
      </c>
    </row>
    <row r="389" spans="1:7" x14ac:dyDescent="0.2">
      <c r="A389" s="11">
        <f>CURRENT_YEAR</f>
        <v>2013</v>
      </c>
      <c r="B389" s="11">
        <f>RRICC</f>
        <v>900007</v>
      </c>
      <c r="C389" s="7">
        <f>RR_ID</f>
        <v>9</v>
      </c>
      <c r="D389" s="1" t="str">
        <f>RR_SHORT_NAME</f>
        <v>WEST</v>
      </c>
      <c r="E389" s="1" t="str">
        <f>RR_NAME</f>
        <v>Western Railroads</v>
      </c>
      <c r="F389" s="1" t="s">
        <v>47389</v>
      </c>
      <c r="G389" s="6">
        <f>E1L343C1</f>
        <v>9.0175596780747491E-2</v>
      </c>
    </row>
    <row r="390" spans="1:7" x14ac:dyDescent="0.2">
      <c r="A390" s="11">
        <f>CURRENT_YEAR</f>
        <v>2013</v>
      </c>
      <c r="B390" s="11">
        <f>RRICC</f>
        <v>900007</v>
      </c>
      <c r="C390" s="7">
        <f>RR_ID</f>
        <v>9</v>
      </c>
      <c r="D390" s="1" t="str">
        <f>RR_SHORT_NAME</f>
        <v>WEST</v>
      </c>
      <c r="E390" s="1" t="str">
        <f>RR_NAME</f>
        <v>Western Railroads</v>
      </c>
      <c r="F390" s="1" t="s">
        <v>47390</v>
      </c>
      <c r="G390" s="6">
        <f>E1L344C1</f>
        <v>3.7528481901249626E-2</v>
      </c>
    </row>
    <row r="391" spans="1:7" x14ac:dyDescent="0.2">
      <c r="A391" s="11">
        <f>CURRENT_YEAR</f>
        <v>2013</v>
      </c>
      <c r="B391" s="11">
        <f>RRICC</f>
        <v>900007</v>
      </c>
      <c r="C391" s="7">
        <f>RR_ID</f>
        <v>9</v>
      </c>
      <c r="D391" s="1" t="str">
        <f>RR_SHORT_NAME</f>
        <v>WEST</v>
      </c>
      <c r="E391" s="1" t="str">
        <f>RR_NAME</f>
        <v>Western Railroads</v>
      </c>
      <c r="F391" s="1" t="s">
        <v>47391</v>
      </c>
      <c r="G391" s="6">
        <f>E1L345C1</f>
        <v>7.7346069777802888E-3</v>
      </c>
    </row>
    <row r="392" spans="1:7" x14ac:dyDescent="0.2">
      <c r="A392" s="11">
        <f>CURRENT_YEAR</f>
        <v>2013</v>
      </c>
      <c r="B392" s="11">
        <f>RRICC</f>
        <v>900007</v>
      </c>
      <c r="C392" s="7">
        <f>RR_ID</f>
        <v>9</v>
      </c>
      <c r="D392" s="1" t="str">
        <f>RR_SHORT_NAME</f>
        <v>WEST</v>
      </c>
      <c r="E392" s="1" t="str">
        <f>RR_NAME</f>
        <v>Western Railroads</v>
      </c>
      <c r="F392" s="1" t="s">
        <v>47392</v>
      </c>
      <c r="G392" s="6">
        <f>E1L346C1</f>
        <v>7.4020405728114939E-3</v>
      </c>
    </row>
    <row r="393" spans="1:7" x14ac:dyDescent="0.2">
      <c r="A393" s="11">
        <f>CURRENT_YEAR</f>
        <v>2013</v>
      </c>
      <c r="B393" s="11">
        <f>RRICC</f>
        <v>900007</v>
      </c>
      <c r="C393" s="7">
        <f>RR_ID</f>
        <v>9</v>
      </c>
      <c r="D393" s="1" t="str">
        <f>RR_SHORT_NAME</f>
        <v>WEST</v>
      </c>
      <c r="E393" s="1" t="str">
        <f>RR_NAME</f>
        <v>Western Railroads</v>
      </c>
      <c r="F393" s="1" t="s">
        <v>47393</v>
      </c>
      <c r="G393" s="6">
        <f>E1L347C1</f>
        <v>9.442723047698702E-2</v>
      </c>
    </row>
    <row r="394" spans="1:7" x14ac:dyDescent="0.2">
      <c r="A394" s="11">
        <f>CURRENT_YEAR</f>
        <v>2013</v>
      </c>
      <c r="B394" s="11">
        <f>RRICC</f>
        <v>900007</v>
      </c>
      <c r="C394" s="7">
        <f>RR_ID</f>
        <v>9</v>
      </c>
      <c r="D394" s="1" t="str">
        <f>RR_SHORT_NAME</f>
        <v>WEST</v>
      </c>
      <c r="E394" s="1" t="str">
        <f>RR_NAME</f>
        <v>Western Railroads</v>
      </c>
      <c r="F394" s="1" t="s">
        <v>47394</v>
      </c>
      <c r="G394" s="6">
        <f>E1L348C1</f>
        <v>0.17224606889411359</v>
      </c>
    </row>
    <row r="395" spans="1:7" x14ac:dyDescent="0.2">
      <c r="A395" s="11">
        <f>CURRENT_YEAR</f>
        <v>2013</v>
      </c>
      <c r="B395" s="11">
        <f>RRICC</f>
        <v>900007</v>
      </c>
      <c r="C395" s="7">
        <f>RR_ID</f>
        <v>9</v>
      </c>
      <c r="D395" s="1" t="str">
        <f>RR_SHORT_NAME</f>
        <v>WEST</v>
      </c>
      <c r="E395" s="1" t="str">
        <f>RR_NAME</f>
        <v>Western Railroads</v>
      </c>
      <c r="F395" s="1" t="s">
        <v>47395</v>
      </c>
      <c r="G395" s="6">
        <f>E1L349C1</f>
        <v>3.2115602004537239E-2</v>
      </c>
    </row>
    <row r="396" spans="1:7" x14ac:dyDescent="0.2">
      <c r="A396" s="11">
        <f>CURRENT_YEAR</f>
        <v>2013</v>
      </c>
      <c r="B396" s="11">
        <f>RRICC</f>
        <v>900007</v>
      </c>
      <c r="C396" s="7">
        <f>RR_ID</f>
        <v>9</v>
      </c>
      <c r="D396" s="1" t="str">
        <f>RR_SHORT_NAME</f>
        <v>WEST</v>
      </c>
      <c r="E396" s="1" t="str">
        <f>RR_NAME</f>
        <v>Western Railroads</v>
      </c>
      <c r="F396" s="1" t="s">
        <v>47396</v>
      </c>
      <c r="G396" s="6">
        <f>E1L350C1</f>
        <v>1.2379656363146335E-2</v>
      </c>
    </row>
    <row r="397" spans="1:7" x14ac:dyDescent="0.2">
      <c r="A397" s="11">
        <f>CURRENT_YEAR</f>
        <v>2013</v>
      </c>
      <c r="B397" s="11">
        <f>RRICC</f>
        <v>900007</v>
      </c>
      <c r="C397" s="7">
        <f>RR_ID</f>
        <v>9</v>
      </c>
      <c r="D397" s="1" t="str">
        <f>RR_SHORT_NAME</f>
        <v>WEST</v>
      </c>
      <c r="E397" s="1" t="str">
        <f>RR_NAME</f>
        <v>Western Railroads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2013</v>
      </c>
      <c r="B398" s="11">
        <f>RRICC</f>
        <v>900007</v>
      </c>
      <c r="C398" s="7">
        <f>RR_ID</f>
        <v>9</v>
      </c>
      <c r="D398" s="1" t="str">
        <f>RR_SHORT_NAME</f>
        <v>WEST</v>
      </c>
      <c r="E398" s="1" t="str">
        <f>RR_NAME</f>
        <v>Western Railroads</v>
      </c>
      <c r="F398" s="1" t="s">
        <v>47398</v>
      </c>
      <c r="G398" s="6">
        <f>E1L352C1</f>
        <v>2.0243377738990914E-2</v>
      </c>
    </row>
    <row r="399" spans="1:7" x14ac:dyDescent="0.2">
      <c r="A399" s="11">
        <f>CURRENT_YEAR</f>
        <v>2013</v>
      </c>
      <c r="B399" s="11">
        <f>RRICC</f>
        <v>900007</v>
      </c>
      <c r="C399" s="7">
        <f>RR_ID</f>
        <v>9</v>
      </c>
      <c r="D399" s="1" t="str">
        <f>RR_SHORT_NAME</f>
        <v>WEST</v>
      </c>
      <c r="E399" s="1" t="str">
        <f>RR_NAME</f>
        <v>Western Railroads</v>
      </c>
      <c r="F399" s="1" t="s">
        <v>47399</v>
      </c>
      <c r="G399" s="6">
        <f>E1L353C1</f>
        <v>8.8174836782293226E-3</v>
      </c>
    </row>
    <row r="400" spans="1:7" x14ac:dyDescent="0.2">
      <c r="A400" s="11">
        <f>CURRENT_YEAR</f>
        <v>2013</v>
      </c>
      <c r="B400" s="11">
        <f>RRICC</f>
        <v>900007</v>
      </c>
      <c r="C400" s="7">
        <f>RR_ID</f>
        <v>9</v>
      </c>
      <c r="D400" s="1" t="str">
        <f>RR_SHORT_NAME</f>
        <v>WEST</v>
      </c>
      <c r="E400" s="1" t="str">
        <f>RR_NAME</f>
        <v>Western Railroads</v>
      </c>
      <c r="F400" s="1" t="s">
        <v>47400</v>
      </c>
      <c r="G400" s="6">
        <f>E1L354C1</f>
        <v>3.3330846638463647E-2</v>
      </c>
    </row>
    <row r="401" spans="1:7" x14ac:dyDescent="0.2">
      <c r="A401" s="11">
        <f>CURRENT_YEAR</f>
        <v>2013</v>
      </c>
      <c r="B401" s="11">
        <f>RRICC</f>
        <v>900007</v>
      </c>
      <c r="C401" s="7">
        <f>RR_ID</f>
        <v>9</v>
      </c>
      <c r="D401" s="1" t="str">
        <f>RR_SHORT_NAME</f>
        <v>WEST</v>
      </c>
      <c r="E401" s="1" t="str">
        <f>RR_NAME</f>
        <v>Western Railroads</v>
      </c>
      <c r="F401" s="1" t="s">
        <v>47401</v>
      </c>
      <c r="G401" s="6">
        <f>E1L355C1</f>
        <v>3.0930417680431532E-2</v>
      </c>
    </row>
    <row r="402" spans="1:7" x14ac:dyDescent="0.2">
      <c r="A402" s="11">
        <f>CURRENT_YEAR</f>
        <v>2013</v>
      </c>
      <c r="B402" s="11">
        <f>RRICC</f>
        <v>900007</v>
      </c>
      <c r="C402" s="7">
        <f>RR_ID</f>
        <v>9</v>
      </c>
      <c r="D402" s="1" t="str">
        <f>RR_SHORT_NAME</f>
        <v>WEST</v>
      </c>
      <c r="E402" s="1" t="str">
        <f>RR_NAME</f>
        <v>Western Railroads</v>
      </c>
      <c r="F402" s="1" t="s">
        <v>47402</v>
      </c>
      <c r="G402" s="6">
        <f>E1L356C1</f>
        <v>0.40275806081866916</v>
      </c>
    </row>
    <row r="403" spans="1:7" x14ac:dyDescent="0.2">
      <c r="A403" s="11">
        <f>CURRENT_YEAR</f>
        <v>2013</v>
      </c>
      <c r="B403" s="11">
        <f>RRICC</f>
        <v>900007</v>
      </c>
      <c r="C403" s="7">
        <f>RR_ID</f>
        <v>9</v>
      </c>
      <c r="D403" s="1" t="str">
        <f>RR_SHORT_NAME</f>
        <v>WEST</v>
      </c>
      <c r="E403" s="1" t="str">
        <f>RR_NAME</f>
        <v>Western Railroads</v>
      </c>
      <c r="F403" s="1" t="s">
        <v>47403</v>
      </c>
      <c r="G403" s="6">
        <f>E1L357C1</f>
        <v>1.4369743993387902E-2</v>
      </c>
    </row>
    <row r="404" spans="1:7" x14ac:dyDescent="0.2">
      <c r="A404" s="11">
        <f>CURRENT_YEAR</f>
        <v>2013</v>
      </c>
      <c r="B404" s="11">
        <f>RRICC</f>
        <v>900007</v>
      </c>
      <c r="C404" s="7">
        <f>RR_ID</f>
        <v>9</v>
      </c>
      <c r="D404" s="1" t="str">
        <f>RR_SHORT_NAME</f>
        <v>WEST</v>
      </c>
      <c r="E404" s="1" t="str">
        <f>RR_NAME</f>
        <v>Western Railroads</v>
      </c>
      <c r="F404" s="1" t="s">
        <v>47404</v>
      </c>
      <c r="G404" s="6">
        <f>E1L358C1</f>
        <v>0.34850578418184341</v>
      </c>
    </row>
    <row r="405" spans="1:7" x14ac:dyDescent="0.2">
      <c r="A405" s="11">
        <f>CURRENT_YEAR</f>
        <v>2013</v>
      </c>
      <c r="B405" s="11">
        <f>RRICC</f>
        <v>900007</v>
      </c>
      <c r="C405" s="7">
        <f>RR_ID</f>
        <v>9</v>
      </c>
      <c r="D405" s="1" t="str">
        <f>RR_SHORT_NAME</f>
        <v>WEST</v>
      </c>
      <c r="E405" s="1" t="str">
        <f>RR_NAME</f>
        <v>Western Railroads</v>
      </c>
      <c r="F405" s="1" t="s">
        <v>47405</v>
      </c>
      <c r="G405" s="6">
        <f>E1L359C1</f>
        <v>2.4079890888801636E-2</v>
      </c>
    </row>
    <row r="406" spans="1:7" x14ac:dyDescent="0.2">
      <c r="A406" s="11">
        <f>CURRENT_YEAR</f>
        <v>2013</v>
      </c>
      <c r="B406" s="11">
        <f>RRICC</f>
        <v>900007</v>
      </c>
      <c r="C406" s="7">
        <f>RR_ID</f>
        <v>9</v>
      </c>
      <c r="D406" s="1" t="str">
        <f>RR_SHORT_NAME</f>
        <v>WEST</v>
      </c>
      <c r="E406" s="1" t="str">
        <f>RR_NAME</f>
        <v>Western Railroads</v>
      </c>
      <c r="F406" s="1" t="s">
        <v>47406</v>
      </c>
      <c r="G406" s="6">
        <f>E1L360C1</f>
        <v>0.41068261950519663</v>
      </c>
    </row>
    <row r="407" spans="1:7" x14ac:dyDescent="0.2">
      <c r="A407" s="11">
        <f>CURRENT_YEAR</f>
        <v>2013</v>
      </c>
      <c r="B407" s="11">
        <f>RRICC</f>
        <v>900007</v>
      </c>
      <c r="C407" s="7">
        <f>RR_ID</f>
        <v>9</v>
      </c>
      <c r="D407" s="1" t="str">
        <f>RR_SHORT_NAME</f>
        <v>WEST</v>
      </c>
      <c r="E407" s="1" t="str">
        <f>RR_NAME</f>
        <v>Western Railroads</v>
      </c>
      <c r="F407" s="1" t="s">
        <v>47407</v>
      </c>
      <c r="G407" s="6">
        <f>E1L361C1</f>
        <v>0.47151486665140746</v>
      </c>
    </row>
    <row r="408" spans="1:7" x14ac:dyDescent="0.2">
      <c r="A408" s="11">
        <f>CURRENT_YEAR</f>
        <v>2013</v>
      </c>
      <c r="B408" s="11">
        <f>RRICC</f>
        <v>900007</v>
      </c>
      <c r="C408" s="7">
        <f>RR_ID</f>
        <v>9</v>
      </c>
      <c r="D408" s="1" t="str">
        <f>RR_SHORT_NAME</f>
        <v>WEST</v>
      </c>
      <c r="E408" s="1" t="str">
        <f>RR_NAME</f>
        <v>Western Railroads</v>
      </c>
      <c r="F408" s="1" t="s">
        <v>47408</v>
      </c>
      <c r="G408" s="6">
        <f>E1L362C1</f>
        <v>0.18546940946250928</v>
      </c>
    </row>
    <row r="409" spans="1:7" x14ac:dyDescent="0.2">
      <c r="A409" s="11">
        <f>CURRENT_YEAR</f>
        <v>2013</v>
      </c>
      <c r="B409" s="11">
        <f>RRICC</f>
        <v>900007</v>
      </c>
      <c r="C409" s="7">
        <f>RR_ID</f>
        <v>9</v>
      </c>
      <c r="D409" s="1" t="str">
        <f>RR_SHORT_NAME</f>
        <v>WEST</v>
      </c>
      <c r="E409" s="1" t="str">
        <f>RR_NAME</f>
        <v>Western Railroads</v>
      </c>
      <c r="F409" s="1" t="s">
        <v>47409</v>
      </c>
      <c r="G409" s="6">
        <f>E1L363C1</f>
        <v>1.0776067634944722</v>
      </c>
    </row>
    <row r="410" spans="1:7" x14ac:dyDescent="0.2">
      <c r="A410" s="11">
        <f>CURRENT_YEAR</f>
        <v>2013</v>
      </c>
      <c r="B410" s="11">
        <f>RRICC</f>
        <v>900007</v>
      </c>
      <c r="C410" s="7">
        <f>RR_ID</f>
        <v>9</v>
      </c>
      <c r="D410" s="1" t="str">
        <f>RR_SHORT_NAME</f>
        <v>WEST</v>
      </c>
      <c r="E410" s="1" t="str">
        <f>RR_NAME</f>
        <v>Western Railroads</v>
      </c>
      <c r="F410" s="1" t="s">
        <v>47410</v>
      </c>
      <c r="G410" s="6">
        <f>E1L364C1</f>
        <v>0.25835311814196793</v>
      </c>
    </row>
    <row r="411" spans="1:7" x14ac:dyDescent="0.2">
      <c r="A411" s="11">
        <f>CURRENT_YEAR</f>
        <v>2013</v>
      </c>
      <c r="B411" s="11">
        <f>RRICC</f>
        <v>900007</v>
      </c>
      <c r="C411" s="7">
        <f>RR_ID</f>
        <v>9</v>
      </c>
      <c r="D411" s="1" t="str">
        <f>RR_SHORT_NAME</f>
        <v>WEST</v>
      </c>
      <c r="E411" s="1" t="str">
        <f>RR_NAME</f>
        <v>Western Railroads</v>
      </c>
      <c r="F411" s="1" t="s">
        <v>47411</v>
      </c>
      <c r="G411" s="6">
        <f>E1L365C1</f>
        <v>0.42183952004206804</v>
      </c>
    </row>
    <row r="412" spans="1:7" x14ac:dyDescent="0.2">
      <c r="A412" s="11">
        <f>CURRENT_YEAR</f>
        <v>2013</v>
      </c>
      <c r="B412" s="11">
        <f>RRICC</f>
        <v>900007</v>
      </c>
      <c r="C412" s="7">
        <f>RR_ID</f>
        <v>9</v>
      </c>
      <c r="D412" s="1" t="str">
        <f>RR_SHORT_NAME</f>
        <v>WEST</v>
      </c>
      <c r="E412" s="1" t="str">
        <f>RR_NAME</f>
        <v>Western Railroads</v>
      </c>
      <c r="F412" s="1" t="s">
        <v>47412</v>
      </c>
      <c r="G412" s="6">
        <f>E1L366C1</f>
        <v>0.91961035836180094</v>
      </c>
    </row>
    <row r="413" spans="1:7" x14ac:dyDescent="0.2">
      <c r="A413" s="11">
        <f>CURRENT_YEAR</f>
        <v>2013</v>
      </c>
      <c r="B413" s="11">
        <f>RRICC</f>
        <v>900007</v>
      </c>
      <c r="C413" s="7">
        <f>RR_ID</f>
        <v>9</v>
      </c>
      <c r="D413" s="1" t="str">
        <f>RR_SHORT_NAME</f>
        <v>WEST</v>
      </c>
      <c r="E413" s="1" t="str">
        <f>RR_NAME</f>
        <v>Western Railroads</v>
      </c>
      <c r="F413" s="1" t="s">
        <v>47413</v>
      </c>
      <c r="G413" s="6">
        <f>E1L367C1</f>
        <v>0.55019401766921061</v>
      </c>
    </row>
    <row r="414" spans="1:7" x14ac:dyDescent="0.2">
      <c r="A414" s="11">
        <f>CURRENT_YEAR</f>
        <v>2013</v>
      </c>
      <c r="B414" s="11">
        <f>RRICC</f>
        <v>900007</v>
      </c>
      <c r="C414" s="7">
        <f>RR_ID</f>
        <v>9</v>
      </c>
      <c r="D414" s="1" t="str">
        <f>RR_SHORT_NAME</f>
        <v>WEST</v>
      </c>
      <c r="E414" s="1" t="str">
        <f>RR_NAME</f>
        <v>Western Railroads</v>
      </c>
      <c r="F414" s="1" t="s">
        <v>47414</v>
      </c>
      <c r="G414" s="6">
        <f>E1L368C1</f>
        <v>0.38408657895566556</v>
      </c>
    </row>
    <row r="415" spans="1:7" x14ac:dyDescent="0.2">
      <c r="A415" s="11">
        <f>CURRENT_YEAR</f>
        <v>2013</v>
      </c>
      <c r="B415" s="11">
        <f>RRICC</f>
        <v>900007</v>
      </c>
      <c r="C415" s="7">
        <f>RR_ID</f>
        <v>9</v>
      </c>
      <c r="D415" s="1" t="str">
        <f>RR_SHORT_NAME</f>
        <v>WEST</v>
      </c>
      <c r="E415" s="1" t="str">
        <f>RR_NAME</f>
        <v>Western Railroads</v>
      </c>
      <c r="F415" s="1" t="s">
        <v>47415</v>
      </c>
      <c r="G415" s="6">
        <f>E1L369C1</f>
        <v>24.248623774298984</v>
      </c>
    </row>
    <row r="416" spans="1:7" x14ac:dyDescent="0.2">
      <c r="A416" s="11">
        <f>CURRENT_YEAR</f>
        <v>2013</v>
      </c>
      <c r="B416" s="11">
        <f>RRICC</f>
        <v>900007</v>
      </c>
      <c r="C416" s="7">
        <f>RR_ID</f>
        <v>9</v>
      </c>
      <c r="D416" s="1" t="str">
        <f>RR_SHORT_NAME</f>
        <v>WEST</v>
      </c>
      <c r="E416" s="1" t="str">
        <f>RR_NAME</f>
        <v>Western Railroads</v>
      </c>
      <c r="F416" s="1" t="s">
        <v>47416</v>
      </c>
      <c r="G416" s="6">
        <f>E1L370C1</f>
        <v>0.79280188985131317</v>
      </c>
    </row>
    <row r="417" spans="1:7" x14ac:dyDescent="0.2">
      <c r="A417" s="11">
        <f>CURRENT_YEAR</f>
        <v>2013</v>
      </c>
      <c r="B417" s="11">
        <f>RRICC</f>
        <v>900007</v>
      </c>
      <c r="C417" s="7">
        <f>RR_ID</f>
        <v>9</v>
      </c>
      <c r="D417" s="1" t="str">
        <f>RR_SHORT_NAME</f>
        <v>WEST</v>
      </c>
      <c r="E417" s="1" t="str">
        <f>RR_NAME</f>
        <v>Western Railroads</v>
      </c>
      <c r="F417" s="1" t="s">
        <v>47417</v>
      </c>
      <c r="G417" s="6">
        <f>E1L371C1</f>
        <v>1.7275034799806803</v>
      </c>
    </row>
    <row r="418" spans="1:7" x14ac:dyDescent="0.2">
      <c r="A418" s="11">
        <f>CURRENT_YEAR</f>
        <v>2013</v>
      </c>
      <c r="B418" s="11">
        <f>RRICC</f>
        <v>900007</v>
      </c>
      <c r="C418" s="7">
        <f>RR_ID</f>
        <v>9</v>
      </c>
      <c r="D418" s="1" t="str">
        <f>RR_SHORT_NAME</f>
        <v>WEST</v>
      </c>
      <c r="E418" s="1" t="str">
        <f>RR_NAME</f>
        <v>Western Railroads</v>
      </c>
      <c r="F418" s="1" t="s">
        <v>47418</v>
      </c>
      <c r="G418" s="6">
        <f>E1L372C1</f>
        <v>2.3879087423021104</v>
      </c>
    </row>
    <row r="419" spans="1:7" x14ac:dyDescent="0.2">
      <c r="A419" s="11">
        <f>CURRENT_YEAR</f>
        <v>2013</v>
      </c>
      <c r="B419" s="11">
        <f>RRICC</f>
        <v>900007</v>
      </c>
      <c r="C419" s="7">
        <f>RR_ID</f>
        <v>9</v>
      </c>
      <c r="D419" s="1" t="str">
        <f>RR_SHORT_NAME</f>
        <v>WEST</v>
      </c>
      <c r="E419" s="1" t="str">
        <f>RR_NAME</f>
        <v>Western Railroads</v>
      </c>
      <c r="F419" s="1" t="s">
        <v>47419</v>
      </c>
      <c r="G419" s="6">
        <f>E1L373C1</f>
        <v>2.584460326021317</v>
      </c>
    </row>
    <row r="420" spans="1:7" x14ac:dyDescent="0.2">
      <c r="A420" s="11">
        <f>CURRENT_YEAR</f>
        <v>2013</v>
      </c>
      <c r="B420" s="11">
        <f>RRICC</f>
        <v>900007</v>
      </c>
      <c r="C420" s="7">
        <f>RR_ID</f>
        <v>9</v>
      </c>
      <c r="D420" s="1" t="str">
        <f>RR_SHORT_NAME</f>
        <v>WEST</v>
      </c>
      <c r="E420" s="1" t="str">
        <f>RR_NAME</f>
        <v>Western Railroads</v>
      </c>
      <c r="F420" s="1" t="s">
        <v>47420</v>
      </c>
      <c r="G420" s="6">
        <f>E1L374C1</f>
        <v>0.84027491651240616</v>
      </c>
    </row>
    <row r="421" spans="1:7" x14ac:dyDescent="0.2">
      <c r="A421" s="11">
        <f>CURRENT_YEAR</f>
        <v>2013</v>
      </c>
      <c r="B421" s="11">
        <f>RRICC</f>
        <v>900007</v>
      </c>
      <c r="C421" s="7">
        <f>RR_ID</f>
        <v>9</v>
      </c>
      <c r="D421" s="1" t="str">
        <f>RR_SHORT_NAME</f>
        <v>WEST</v>
      </c>
      <c r="E421" s="1" t="str">
        <f>RR_NAME</f>
        <v>Western Railroads</v>
      </c>
      <c r="F421" s="1" t="s">
        <v>47421</v>
      </c>
      <c r="G421" s="6">
        <f>E1L375C1</f>
        <v>6.1804222891598655E-2</v>
      </c>
    </row>
    <row r="422" spans="1:7" x14ac:dyDescent="0.2">
      <c r="A422" s="11">
        <f>CURRENT_YEAR</f>
        <v>2013</v>
      </c>
      <c r="B422" s="11">
        <f>RRICC</f>
        <v>900007</v>
      </c>
      <c r="C422" s="7">
        <f>RR_ID</f>
        <v>9</v>
      </c>
      <c r="D422" s="1" t="str">
        <f>RR_SHORT_NAME</f>
        <v>WEST</v>
      </c>
      <c r="E422" s="1" t="str">
        <f>RR_NAME</f>
        <v>Western Railroads</v>
      </c>
      <c r="F422" s="1" t="s">
        <v>47422</v>
      </c>
      <c r="G422" s="6">
        <f>E1L376C1</f>
        <v>0.10293817181022072</v>
      </c>
    </row>
    <row r="423" spans="1:7" x14ac:dyDescent="0.2">
      <c r="A423" s="11">
        <f>CURRENT_YEAR</f>
        <v>2013</v>
      </c>
      <c r="B423" s="11">
        <f>RRICC</f>
        <v>900007</v>
      </c>
      <c r="C423" s="7">
        <f>RR_ID</f>
        <v>9</v>
      </c>
      <c r="D423" s="1" t="str">
        <f>RR_SHORT_NAME</f>
        <v>WEST</v>
      </c>
      <c r="E423" s="1" t="str">
        <f>RR_NAME</f>
        <v>Western Railroads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2013</v>
      </c>
      <c r="B424" s="11">
        <f>RRICC</f>
        <v>900007</v>
      </c>
      <c r="C424" s="7">
        <f>RR_ID</f>
        <v>9</v>
      </c>
      <c r="D424" s="1" t="str">
        <f>RR_SHORT_NAME</f>
        <v>WEST</v>
      </c>
      <c r="E424" s="1" t="str">
        <f>RR_NAME</f>
        <v>Western Railroads</v>
      </c>
      <c r="F424" s="1" t="s">
        <v>47424</v>
      </c>
      <c r="G424" s="6">
        <f>E1L378C1</f>
        <v>5.9127630600840794E-2</v>
      </c>
    </row>
    <row r="425" spans="1:7" x14ac:dyDescent="0.2">
      <c r="A425" s="11">
        <f>CURRENT_YEAR</f>
        <v>2013</v>
      </c>
      <c r="B425" s="11">
        <f>RRICC</f>
        <v>900007</v>
      </c>
      <c r="C425" s="7">
        <f>RR_ID</f>
        <v>9</v>
      </c>
      <c r="D425" s="1" t="str">
        <f>RR_SHORT_NAME</f>
        <v>WEST</v>
      </c>
      <c r="E425" s="1" t="str">
        <f>RR_NAME</f>
        <v>Western Railroads</v>
      </c>
      <c r="F425" s="1" t="s">
        <v>47425</v>
      </c>
      <c r="G425" s="6">
        <f>E1L379C1</f>
        <v>5.8978945514321507E-2</v>
      </c>
    </row>
    <row r="426" spans="1:7" x14ac:dyDescent="0.2">
      <c r="A426" s="11">
        <f>CURRENT_YEAR</f>
        <v>2013</v>
      </c>
      <c r="B426" s="11">
        <f>RRICC</f>
        <v>900007</v>
      </c>
      <c r="C426" s="7">
        <f>RR_ID</f>
        <v>9</v>
      </c>
      <c r="D426" s="1" t="str">
        <f>RR_SHORT_NAME</f>
        <v>WEST</v>
      </c>
      <c r="E426" s="1" t="str">
        <f>RR_NAME</f>
        <v>Western Railroads</v>
      </c>
      <c r="F426" s="1" t="s">
        <v>47426</v>
      </c>
      <c r="G426" s="6">
        <f>E1L380C1</f>
        <v>9.3002200539926291E-2</v>
      </c>
    </row>
    <row r="427" spans="1:7" x14ac:dyDescent="0.2">
      <c r="A427" s="11">
        <f>CURRENT_YEAR</f>
        <v>2013</v>
      </c>
      <c r="B427" s="11">
        <f>RRICC</f>
        <v>900007</v>
      </c>
      <c r="C427" s="7">
        <f>RR_ID</f>
        <v>9</v>
      </c>
      <c r="D427" s="1" t="str">
        <f>RR_SHORT_NAME</f>
        <v>WEST</v>
      </c>
      <c r="E427" s="1" t="str">
        <f>RR_NAME</f>
        <v>Western Railroads</v>
      </c>
      <c r="F427" s="1" t="s">
        <v>47427</v>
      </c>
      <c r="G427" s="6">
        <f>E1L381C1</f>
        <v>2.3880231375639192E-2</v>
      </c>
    </row>
    <row r="428" spans="1:7" x14ac:dyDescent="0.2">
      <c r="A428" s="11">
        <f>CURRENT_YEAR</f>
        <v>2013</v>
      </c>
      <c r="B428" s="11">
        <f>RRICC</f>
        <v>900007</v>
      </c>
      <c r="C428" s="7">
        <f>RR_ID</f>
        <v>9</v>
      </c>
      <c r="D428" s="1" t="str">
        <f>RR_SHORT_NAME</f>
        <v>WEST</v>
      </c>
      <c r="E428" s="1" t="str">
        <f>RR_NAME</f>
        <v>Western Railroads</v>
      </c>
      <c r="F428" s="1" t="s">
        <v>47428</v>
      </c>
      <c r="G428" s="6">
        <f>E1L382C1</f>
        <v>0.27479438186634436</v>
      </c>
    </row>
    <row r="429" spans="1:7" x14ac:dyDescent="0.2">
      <c r="A429" s="11">
        <f>CURRENT_YEAR</f>
        <v>2013</v>
      </c>
      <c r="B429" s="11">
        <f>RRICC</f>
        <v>900007</v>
      </c>
      <c r="C429" s="7">
        <f>RR_ID</f>
        <v>9</v>
      </c>
      <c r="D429" s="1" t="str">
        <f>RR_SHORT_NAME</f>
        <v>WEST</v>
      </c>
      <c r="E429" s="1" t="str">
        <f>RR_NAME</f>
        <v>Western Railroads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2013</v>
      </c>
      <c r="B430" s="11">
        <f>RRICC</f>
        <v>900007</v>
      </c>
      <c r="C430" s="7">
        <f>RR_ID</f>
        <v>9</v>
      </c>
      <c r="D430" s="1" t="str">
        <f>RR_SHORT_NAME</f>
        <v>WEST</v>
      </c>
      <c r="E430" s="1" t="str">
        <f>RR_NAME</f>
        <v>Western Railroads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2013</v>
      </c>
      <c r="B431" s="11">
        <f>RRICC</f>
        <v>900007</v>
      </c>
      <c r="C431" s="7">
        <f>RR_ID</f>
        <v>9</v>
      </c>
      <c r="D431" s="1" t="str">
        <f>RR_SHORT_NAME</f>
        <v>WEST</v>
      </c>
      <c r="E431" s="1" t="str">
        <f>RR_NAME</f>
        <v>Western Railroads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2013</v>
      </c>
      <c r="B432" s="11">
        <f>RRICC</f>
        <v>900007</v>
      </c>
      <c r="C432" s="7">
        <f>RR_ID</f>
        <v>9</v>
      </c>
      <c r="D432" s="1" t="str">
        <f>RR_SHORT_NAME</f>
        <v>WEST</v>
      </c>
      <c r="E432" s="1" t="str">
        <f>RR_NAME</f>
        <v>Western Railroads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2013</v>
      </c>
      <c r="B433" s="11">
        <f>RRICC</f>
        <v>900007</v>
      </c>
      <c r="C433" s="7">
        <f>RR_ID</f>
        <v>9</v>
      </c>
      <c r="D433" s="1" t="str">
        <f>RR_SHORT_NAME</f>
        <v>WEST</v>
      </c>
      <c r="E433" s="1" t="str">
        <f>RR_NAME</f>
        <v>Western Railroads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2013</v>
      </c>
      <c r="B434" s="11">
        <f>RRICC</f>
        <v>900007</v>
      </c>
      <c r="C434" s="7">
        <f>RR_ID</f>
        <v>9</v>
      </c>
      <c r="D434" s="1" t="str">
        <f>RR_SHORT_NAME</f>
        <v>WEST</v>
      </c>
      <c r="E434" s="1" t="str">
        <f>RR_NAME</f>
        <v>Western Railroads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2013</v>
      </c>
      <c r="B435" s="11">
        <f>RRICC</f>
        <v>900007</v>
      </c>
      <c r="C435" s="7">
        <f>RR_ID</f>
        <v>9</v>
      </c>
      <c r="D435" s="1" t="str">
        <f>RR_SHORT_NAME</f>
        <v>WEST</v>
      </c>
      <c r="E435" s="1" t="str">
        <f>RR_NAME</f>
        <v>Western Railroads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2013</v>
      </c>
      <c r="B436" s="11">
        <f>RRICC</f>
        <v>900007</v>
      </c>
      <c r="C436" s="7">
        <f>RR_ID</f>
        <v>9</v>
      </c>
      <c r="D436" s="1" t="str">
        <f>RR_SHORT_NAME</f>
        <v>WEST</v>
      </c>
      <c r="E436" s="1" t="str">
        <f>RR_NAME</f>
        <v>Western Railroads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2013</v>
      </c>
      <c r="B437" s="11">
        <f>RRICC</f>
        <v>900007</v>
      </c>
      <c r="C437" s="7">
        <f>RR_ID</f>
        <v>9</v>
      </c>
      <c r="D437" s="1" t="str">
        <f>RR_SHORT_NAME</f>
        <v>WEST</v>
      </c>
      <c r="E437" s="1" t="str">
        <f>RR_NAME</f>
        <v>Western Railroads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2013</v>
      </c>
      <c r="B438" s="11">
        <f>RRICC</f>
        <v>900007</v>
      </c>
      <c r="C438" s="7">
        <f>RR_ID</f>
        <v>9</v>
      </c>
      <c r="D438" s="1" t="str">
        <f>RR_SHORT_NAME</f>
        <v>WEST</v>
      </c>
      <c r="E438" s="1" t="str">
        <f>RR_NAME</f>
        <v>Western Railroads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2013</v>
      </c>
      <c r="B439" s="11">
        <f>RRICC</f>
        <v>900007</v>
      </c>
      <c r="C439" s="7">
        <f>RR_ID</f>
        <v>9</v>
      </c>
      <c r="D439" s="1" t="str">
        <f>RR_SHORT_NAME</f>
        <v>WEST</v>
      </c>
      <c r="E439" s="1" t="str">
        <f>RR_NAME</f>
        <v>Western Railroads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2013</v>
      </c>
      <c r="B440" s="11">
        <f>RRICC</f>
        <v>900007</v>
      </c>
      <c r="C440" s="7">
        <f>RR_ID</f>
        <v>9</v>
      </c>
      <c r="D440" s="1" t="str">
        <f>RR_SHORT_NAME</f>
        <v>WEST</v>
      </c>
      <c r="E440" s="1" t="str">
        <f>RR_NAME</f>
        <v>Western Railroads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2013</v>
      </c>
      <c r="B441" s="11">
        <f>RRICC</f>
        <v>900007</v>
      </c>
      <c r="C441" s="7">
        <f>RR_ID</f>
        <v>9</v>
      </c>
      <c r="D441" s="1" t="str">
        <f>RR_SHORT_NAME</f>
        <v>WEST</v>
      </c>
      <c r="E441" s="1" t="str">
        <f>RR_NAME</f>
        <v>Western Railroads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2013</v>
      </c>
      <c r="B442" s="11">
        <f>RRICC</f>
        <v>900007</v>
      </c>
      <c r="C442" s="7">
        <f>RR_ID</f>
        <v>9</v>
      </c>
      <c r="D442" s="1" t="str">
        <f>RR_SHORT_NAME</f>
        <v>WEST</v>
      </c>
      <c r="E442" s="1" t="str">
        <f>RR_NAME</f>
        <v>Western Railroads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2013</v>
      </c>
      <c r="B443" s="11">
        <f>RRICC</f>
        <v>900007</v>
      </c>
      <c r="C443" s="7">
        <f>RR_ID</f>
        <v>9</v>
      </c>
      <c r="D443" s="1" t="str">
        <f>RR_SHORT_NAME</f>
        <v>WEST</v>
      </c>
      <c r="E443" s="1" t="str">
        <f>RR_NAME</f>
        <v>Western Railroads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2013</v>
      </c>
      <c r="B444" s="11">
        <f>RRICC</f>
        <v>900007</v>
      </c>
      <c r="C444" s="7">
        <f>RR_ID</f>
        <v>9</v>
      </c>
      <c r="D444" s="1" t="str">
        <f>RR_SHORT_NAME</f>
        <v>WEST</v>
      </c>
      <c r="E444" s="1" t="str">
        <f>RR_NAME</f>
        <v>Western Railroads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2013</v>
      </c>
      <c r="B445" s="11">
        <f>RRICC</f>
        <v>900007</v>
      </c>
      <c r="C445" s="7">
        <f>RR_ID</f>
        <v>9</v>
      </c>
      <c r="D445" s="1" t="str">
        <f>RR_SHORT_NAME</f>
        <v>WEST</v>
      </c>
      <c r="E445" s="1" t="str">
        <f>RR_NAME</f>
        <v>Western Railroads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2013</v>
      </c>
      <c r="B446" s="11">
        <f>RRICC</f>
        <v>900007</v>
      </c>
      <c r="C446" s="7">
        <f>RR_ID</f>
        <v>9</v>
      </c>
      <c r="D446" s="1" t="str">
        <f>RR_SHORT_NAME</f>
        <v>WEST</v>
      </c>
      <c r="E446" s="1" t="str">
        <f>RR_NAME</f>
        <v>Western Railroads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2013</v>
      </c>
      <c r="B447" s="11">
        <f>RRICC</f>
        <v>900007</v>
      </c>
      <c r="C447" s="7">
        <f>RR_ID</f>
        <v>9</v>
      </c>
      <c r="D447" s="1" t="str">
        <f>RR_SHORT_NAME</f>
        <v>WEST</v>
      </c>
      <c r="E447" s="1" t="str">
        <f>RR_NAME</f>
        <v>Western Railroads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2013</v>
      </c>
      <c r="B448" s="11">
        <f>RRICC</f>
        <v>900007</v>
      </c>
      <c r="C448" s="7">
        <f>RR_ID</f>
        <v>9</v>
      </c>
      <c r="D448" s="1" t="str">
        <f>RR_SHORT_NAME</f>
        <v>WEST</v>
      </c>
      <c r="E448" s="1" t="str">
        <f>RR_NAME</f>
        <v>Western Railroads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2013</v>
      </c>
      <c r="B449" s="11">
        <f>RRICC</f>
        <v>900007</v>
      </c>
      <c r="C449" s="7">
        <f>RR_ID</f>
        <v>9</v>
      </c>
      <c r="D449" s="1" t="str">
        <f>RR_SHORT_NAME</f>
        <v>WEST</v>
      </c>
      <c r="E449" s="1" t="str">
        <f>RR_NAME</f>
        <v>Western Railroads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2013</v>
      </c>
      <c r="B450" s="11">
        <f>RRICC</f>
        <v>900007</v>
      </c>
      <c r="C450" s="7">
        <f>RR_ID</f>
        <v>9</v>
      </c>
      <c r="D450" s="1" t="str">
        <f>RR_SHORT_NAME</f>
        <v>WEST</v>
      </c>
      <c r="E450" s="1" t="str">
        <f>RR_NAME</f>
        <v>Western Railroads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2013</v>
      </c>
      <c r="B451" s="11">
        <f>RRICC</f>
        <v>900007</v>
      </c>
      <c r="C451" s="7">
        <f>RR_ID</f>
        <v>9</v>
      </c>
      <c r="D451" s="1" t="str">
        <f>RR_SHORT_NAME</f>
        <v>WEST</v>
      </c>
      <c r="E451" s="1" t="str">
        <f>RR_NAME</f>
        <v>Western Railroads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2013</v>
      </c>
      <c r="B452" s="11">
        <f>RRICC</f>
        <v>900007</v>
      </c>
      <c r="C452" s="7">
        <f>RR_ID</f>
        <v>9</v>
      </c>
      <c r="D452" s="1" t="str">
        <f>RR_SHORT_NAME</f>
        <v>WEST</v>
      </c>
      <c r="E452" s="1" t="str">
        <f>RR_NAME</f>
        <v>Western Railroads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2013</v>
      </c>
      <c r="B453" s="11">
        <f>RRICC</f>
        <v>900007</v>
      </c>
      <c r="C453" s="7">
        <f>RR_ID</f>
        <v>9</v>
      </c>
      <c r="D453" s="1" t="str">
        <f>RR_SHORT_NAME</f>
        <v>WEST</v>
      </c>
      <c r="E453" s="1" t="str">
        <f>RR_NAME</f>
        <v>Western Railroads</v>
      </c>
      <c r="F453" s="1" t="s">
        <v>47453</v>
      </c>
      <c r="G453" s="6">
        <f>E2L101C25</f>
        <v>5.0666596556674639</v>
      </c>
    </row>
    <row r="454" spans="1:7" x14ac:dyDescent="0.2">
      <c r="A454" s="11">
        <f>CURRENT_YEAR</f>
        <v>2013</v>
      </c>
      <c r="B454" s="11">
        <f>RRICC</f>
        <v>900007</v>
      </c>
      <c r="C454" s="7">
        <f>RR_ID</f>
        <v>9</v>
      </c>
      <c r="D454" s="1" t="str">
        <f>RR_SHORT_NAME</f>
        <v>WEST</v>
      </c>
      <c r="E454" s="1" t="str">
        <f>RR_NAME</f>
        <v>Western Railroads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2013</v>
      </c>
      <c r="B455" s="11">
        <f>RRICC</f>
        <v>900007</v>
      </c>
      <c r="C455" s="7">
        <f>RR_ID</f>
        <v>9</v>
      </c>
      <c r="D455" s="1" t="str">
        <f>RR_SHORT_NAME</f>
        <v>WEST</v>
      </c>
      <c r="E455" s="1" t="str">
        <f>RR_NAME</f>
        <v>Western Railroads</v>
      </c>
      <c r="F455" s="1" t="s">
        <v>47455</v>
      </c>
      <c r="G455" s="6">
        <f>E2L101C27</f>
        <v>7.5999894835011963</v>
      </c>
    </row>
    <row r="456" spans="1:7" x14ac:dyDescent="0.2">
      <c r="A456" s="11">
        <f>CURRENT_YEAR</f>
        <v>2013</v>
      </c>
      <c r="B456" s="11">
        <f>RRICC</f>
        <v>900007</v>
      </c>
      <c r="C456" s="7">
        <f>RR_ID</f>
        <v>9</v>
      </c>
      <c r="D456" s="1" t="str">
        <f>RR_SHORT_NAME</f>
        <v>WEST</v>
      </c>
      <c r="E456" s="1" t="str">
        <f>RR_NAME</f>
        <v>Western Railroads</v>
      </c>
      <c r="F456" s="1" t="s">
        <v>47456</v>
      </c>
      <c r="G456" s="6">
        <f>E2L101C28</f>
        <v>6.079991586800956</v>
      </c>
    </row>
    <row r="457" spans="1:7" x14ac:dyDescent="0.2">
      <c r="A457" s="11">
        <f>CURRENT_YEAR</f>
        <v>2013</v>
      </c>
      <c r="B457" s="11">
        <f>RRICC</f>
        <v>900007</v>
      </c>
      <c r="C457" s="7">
        <f>RR_ID</f>
        <v>9</v>
      </c>
      <c r="D457" s="1" t="str">
        <f>RR_SHORT_NAME</f>
        <v>WEST</v>
      </c>
      <c r="E457" s="1" t="str">
        <f>RR_NAME</f>
        <v>Western Railroads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2013</v>
      </c>
      <c r="B458" s="11">
        <f>RRICC</f>
        <v>900007</v>
      </c>
      <c r="C458" s="7">
        <f>RR_ID</f>
        <v>9</v>
      </c>
      <c r="D458" s="1" t="str">
        <f>RR_SHORT_NAME</f>
        <v>WEST</v>
      </c>
      <c r="E458" s="1" t="str">
        <f>RR_NAME</f>
        <v>Western Railroads</v>
      </c>
      <c r="F458" s="1" t="s">
        <v>47458</v>
      </c>
      <c r="G458" s="6">
        <f>E2L102C1</f>
        <v>32.700000000000003</v>
      </c>
    </row>
    <row r="459" spans="1:7" x14ac:dyDescent="0.2">
      <c r="A459" s="11">
        <f>CURRENT_YEAR</f>
        <v>2013</v>
      </c>
      <c r="B459" s="11">
        <f>RRICC</f>
        <v>900007</v>
      </c>
      <c r="C459" s="7">
        <f>RR_ID</f>
        <v>9</v>
      </c>
      <c r="D459" s="1" t="str">
        <f>RR_SHORT_NAME</f>
        <v>WEST</v>
      </c>
      <c r="E459" s="1" t="str">
        <f>RR_NAME</f>
        <v>Western Railroads</v>
      </c>
      <c r="F459" s="1" t="s">
        <v>47459</v>
      </c>
      <c r="G459" s="6">
        <f>E2L102C2</f>
        <v>1.8504165496583358</v>
      </c>
    </row>
    <row r="460" spans="1:7" x14ac:dyDescent="0.2">
      <c r="A460" s="11">
        <f>CURRENT_YEAR</f>
        <v>2013</v>
      </c>
      <c r="B460" s="11">
        <f>RRICC</f>
        <v>900007</v>
      </c>
      <c r="C460" s="7">
        <f>RR_ID</f>
        <v>9</v>
      </c>
      <c r="D460" s="1" t="str">
        <f>RR_SHORT_NAME</f>
        <v>WEST</v>
      </c>
      <c r="E460" s="1" t="str">
        <f>RR_NAME</f>
        <v>Western Railroads</v>
      </c>
      <c r="F460" s="1" t="s">
        <v>47460</v>
      </c>
      <c r="G460" s="6">
        <f>E2L102C3</f>
        <v>1.6018089565409221</v>
      </c>
    </row>
    <row r="461" spans="1:7" x14ac:dyDescent="0.2">
      <c r="A461" s="11">
        <f>CURRENT_YEAR</f>
        <v>2013</v>
      </c>
      <c r="B461" s="11">
        <f>RRICC</f>
        <v>900007</v>
      </c>
      <c r="C461" s="7">
        <f>RR_ID</f>
        <v>9</v>
      </c>
      <c r="D461" s="1" t="str">
        <f>RR_SHORT_NAME</f>
        <v>WEST</v>
      </c>
      <c r="E461" s="1" t="str">
        <f>RR_NAME</f>
        <v>Western Railroads</v>
      </c>
      <c r="F461" s="1" t="s">
        <v>47461</v>
      </c>
      <c r="G461" s="6">
        <f>E2L102C4</f>
        <v>1.6763818107793174</v>
      </c>
    </row>
    <row r="462" spans="1:7" x14ac:dyDescent="0.2">
      <c r="A462" s="11">
        <f>CURRENT_YEAR</f>
        <v>2013</v>
      </c>
      <c r="B462" s="11">
        <f>RRICC</f>
        <v>900007</v>
      </c>
      <c r="C462" s="7">
        <f>RR_ID</f>
        <v>9</v>
      </c>
      <c r="D462" s="1" t="str">
        <f>RR_SHORT_NAME</f>
        <v>WEST</v>
      </c>
      <c r="E462" s="1" t="str">
        <f>RR_NAME</f>
        <v>Western Railroads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2013</v>
      </c>
      <c r="B463" s="11">
        <f>RRICC</f>
        <v>900007</v>
      </c>
      <c r="C463" s="7">
        <f>RR_ID</f>
        <v>9</v>
      </c>
      <c r="D463" s="1" t="str">
        <f>RR_SHORT_NAME</f>
        <v>WEST</v>
      </c>
      <c r="E463" s="1" t="str">
        <f>RR_NAME</f>
        <v>Western Railroads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2013</v>
      </c>
      <c r="B464" s="11">
        <f>RRICC</f>
        <v>900007</v>
      </c>
      <c r="C464" s="7">
        <f>RR_ID</f>
        <v>9</v>
      </c>
      <c r="D464" s="1" t="str">
        <f>RR_SHORT_NAME</f>
        <v>WEST</v>
      </c>
      <c r="E464" s="1" t="str">
        <f>RR_NAME</f>
        <v>Western Railroads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2013</v>
      </c>
      <c r="B465" s="11">
        <f>RRICC</f>
        <v>900007</v>
      </c>
      <c r="C465" s="7">
        <f>RR_ID</f>
        <v>9</v>
      </c>
      <c r="D465" s="1" t="str">
        <f>RR_SHORT_NAME</f>
        <v>WEST</v>
      </c>
      <c r="E465" s="1" t="str">
        <f>RR_NAME</f>
        <v>Western Railroads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2013</v>
      </c>
      <c r="B466" s="11">
        <f>RRICC</f>
        <v>900007</v>
      </c>
      <c r="C466" s="7">
        <f>RR_ID</f>
        <v>9</v>
      </c>
      <c r="D466" s="1" t="str">
        <f>RR_SHORT_NAME</f>
        <v>WEST</v>
      </c>
      <c r="E466" s="1" t="str">
        <f>RR_NAME</f>
        <v>Western Railroads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2013</v>
      </c>
      <c r="B467" s="11">
        <f>RRICC</f>
        <v>900007</v>
      </c>
      <c r="C467" s="7">
        <f>RR_ID</f>
        <v>9</v>
      </c>
      <c r="D467" s="1" t="str">
        <f>RR_SHORT_NAME</f>
        <v>WEST</v>
      </c>
      <c r="E467" s="1" t="str">
        <f>RR_NAME</f>
        <v>Western Railroads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2013</v>
      </c>
      <c r="B468" s="11">
        <f>RRICC</f>
        <v>900007</v>
      </c>
      <c r="C468" s="7">
        <f>RR_ID</f>
        <v>9</v>
      </c>
      <c r="D468" s="1" t="str">
        <f>RR_SHORT_NAME</f>
        <v>WEST</v>
      </c>
      <c r="E468" s="1" t="str">
        <f>RR_NAME</f>
        <v>Western Railroads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2013</v>
      </c>
      <c r="B469" s="11">
        <f>RRICC</f>
        <v>900007</v>
      </c>
      <c r="C469" s="7">
        <f>RR_ID</f>
        <v>9</v>
      </c>
      <c r="D469" s="1" t="str">
        <f>RR_SHORT_NAME</f>
        <v>WEST</v>
      </c>
      <c r="E469" s="1" t="str">
        <f>RR_NAME</f>
        <v>Western Railroads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2013</v>
      </c>
      <c r="B470" s="11">
        <f>RRICC</f>
        <v>900007</v>
      </c>
      <c r="C470" s="7">
        <f>RR_ID</f>
        <v>9</v>
      </c>
      <c r="D470" s="1" t="str">
        <f>RR_SHORT_NAME</f>
        <v>WEST</v>
      </c>
      <c r="E470" s="1" t="str">
        <f>RR_NAME</f>
        <v>Western Railroads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2013</v>
      </c>
      <c r="B471" s="11">
        <f>RRICC</f>
        <v>900007</v>
      </c>
      <c r="C471" s="7">
        <f>RR_ID</f>
        <v>9</v>
      </c>
      <c r="D471" s="1" t="str">
        <f>RR_SHORT_NAME</f>
        <v>WEST</v>
      </c>
      <c r="E471" s="1" t="str">
        <f>RR_NAME</f>
        <v>Western Railroads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2013</v>
      </c>
      <c r="B472" s="11">
        <f>RRICC</f>
        <v>900007</v>
      </c>
      <c r="C472" s="7">
        <f>RR_ID</f>
        <v>9</v>
      </c>
      <c r="D472" s="1" t="str">
        <f>RR_SHORT_NAME</f>
        <v>WEST</v>
      </c>
      <c r="E472" s="1" t="str">
        <f>RR_NAME</f>
        <v>Western Railroads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2013</v>
      </c>
      <c r="B473" s="11">
        <f>RRICC</f>
        <v>900007</v>
      </c>
      <c r="C473" s="7">
        <f>RR_ID</f>
        <v>9</v>
      </c>
      <c r="D473" s="1" t="str">
        <f>RR_SHORT_NAME</f>
        <v>WEST</v>
      </c>
      <c r="E473" s="1" t="str">
        <f>RR_NAME</f>
        <v>Western Railroads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2013</v>
      </c>
      <c r="B474" s="11">
        <f>RRICC</f>
        <v>900007</v>
      </c>
      <c r="C474" s="7">
        <f>RR_ID</f>
        <v>9</v>
      </c>
      <c r="D474" s="1" t="str">
        <f>RR_SHORT_NAME</f>
        <v>WEST</v>
      </c>
      <c r="E474" s="1" t="str">
        <f>RR_NAME</f>
        <v>Western Railroads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2013</v>
      </c>
      <c r="B475" s="11">
        <f>RRICC</f>
        <v>900007</v>
      </c>
      <c r="C475" s="7">
        <f>RR_ID</f>
        <v>9</v>
      </c>
      <c r="D475" s="1" t="str">
        <f>RR_SHORT_NAME</f>
        <v>WEST</v>
      </c>
      <c r="E475" s="1" t="str">
        <f>RR_NAME</f>
        <v>Western Railroads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2013</v>
      </c>
      <c r="B476" s="11">
        <f>RRICC</f>
        <v>900007</v>
      </c>
      <c r="C476" s="7">
        <f>RR_ID</f>
        <v>9</v>
      </c>
      <c r="D476" s="1" t="str">
        <f>RR_SHORT_NAME</f>
        <v>WEST</v>
      </c>
      <c r="E476" s="1" t="str">
        <f>RR_NAME</f>
        <v>Western Railroads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2013</v>
      </c>
      <c r="B477" s="11">
        <f>RRICC</f>
        <v>900007</v>
      </c>
      <c r="C477" s="7">
        <f>RR_ID</f>
        <v>9</v>
      </c>
      <c r="D477" s="1" t="str">
        <f>RR_SHORT_NAME</f>
        <v>WEST</v>
      </c>
      <c r="E477" s="1" t="str">
        <f>RR_NAME</f>
        <v>Western Railroads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2013</v>
      </c>
      <c r="B478" s="11">
        <f>RRICC</f>
        <v>900007</v>
      </c>
      <c r="C478" s="7">
        <f>RR_ID</f>
        <v>9</v>
      </c>
      <c r="D478" s="1" t="str">
        <f>RR_SHORT_NAME</f>
        <v>WEST</v>
      </c>
      <c r="E478" s="1" t="str">
        <f>RR_NAME</f>
        <v>Western Railroads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2013</v>
      </c>
      <c r="B479" s="11">
        <f>RRICC</f>
        <v>900007</v>
      </c>
      <c r="C479" s="7">
        <f>RR_ID</f>
        <v>9</v>
      </c>
      <c r="D479" s="1" t="str">
        <f>RR_SHORT_NAME</f>
        <v>WEST</v>
      </c>
      <c r="E479" s="1" t="str">
        <f>RR_NAME</f>
        <v>Western Railroads</v>
      </c>
      <c r="F479" s="1" t="s">
        <v>47479</v>
      </c>
      <c r="G479" s="6">
        <f>E2L102C22</f>
        <v>533.37852366624304</v>
      </c>
    </row>
    <row r="480" spans="1:7" x14ac:dyDescent="0.2">
      <c r="A480" s="11">
        <f>CURRENT_YEAR</f>
        <v>2013</v>
      </c>
      <c r="B480" s="11">
        <f>RRICC</f>
        <v>900007</v>
      </c>
      <c r="C480" s="7">
        <f>RR_ID</f>
        <v>9</v>
      </c>
      <c r="D480" s="1" t="str">
        <f>RR_SHORT_NAME</f>
        <v>WEST</v>
      </c>
      <c r="E480" s="1" t="str">
        <f>RR_NAME</f>
        <v>Western Railroads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2013</v>
      </c>
      <c r="B481" s="11">
        <f>RRICC</f>
        <v>900007</v>
      </c>
      <c r="C481" s="7">
        <f>RR_ID</f>
        <v>9</v>
      </c>
      <c r="D481" s="1" t="str">
        <f>RR_SHORT_NAME</f>
        <v>WEST</v>
      </c>
      <c r="E481" s="1" t="str">
        <f>RR_NAME</f>
        <v>Western Railroads</v>
      </c>
      <c r="F481" s="1" t="s">
        <v>47481</v>
      </c>
      <c r="G481" s="6">
        <f>E2L102C24</f>
        <v>1024.1810387933813</v>
      </c>
    </row>
    <row r="482" spans="1:7" x14ac:dyDescent="0.2">
      <c r="A482" s="11">
        <f>CURRENT_YEAR</f>
        <v>2013</v>
      </c>
      <c r="B482" s="11">
        <f>RRICC</f>
        <v>900007</v>
      </c>
      <c r="C482" s="7">
        <f>RR_ID</f>
        <v>9</v>
      </c>
      <c r="D482" s="1" t="str">
        <f>RR_SHORT_NAME</f>
        <v>WEST</v>
      </c>
      <c r="E482" s="1" t="str">
        <f>RR_NAME</f>
        <v>Western Railroads</v>
      </c>
      <c r="F482" s="1" t="s">
        <v>47482</v>
      </c>
      <c r="G482" s="6">
        <f>E2L102C25</f>
        <v>5.0666596556674639</v>
      </c>
    </row>
    <row r="483" spans="1:7" x14ac:dyDescent="0.2">
      <c r="A483" s="11">
        <f>CURRENT_YEAR</f>
        <v>2013</v>
      </c>
      <c r="B483" s="11">
        <f>RRICC</f>
        <v>900007</v>
      </c>
      <c r="C483" s="7">
        <f>RR_ID</f>
        <v>9</v>
      </c>
      <c r="D483" s="1" t="str">
        <f>RR_SHORT_NAME</f>
        <v>WEST</v>
      </c>
      <c r="E483" s="1" t="str">
        <f>RR_NAME</f>
        <v>Western Railroads</v>
      </c>
      <c r="F483" s="1" t="s">
        <v>47483</v>
      </c>
      <c r="G483" s="6">
        <f>E2L102C26</f>
        <v>2.7866628106171052</v>
      </c>
    </row>
    <row r="484" spans="1:7" x14ac:dyDescent="0.2">
      <c r="A484" s="11">
        <f>CURRENT_YEAR</f>
        <v>2013</v>
      </c>
      <c r="B484" s="11">
        <f>RRICC</f>
        <v>900007</v>
      </c>
      <c r="C484" s="7">
        <f>RR_ID</f>
        <v>9</v>
      </c>
      <c r="D484" s="1" t="str">
        <f>RR_SHORT_NAME</f>
        <v>WEST</v>
      </c>
      <c r="E484" s="1" t="str">
        <f>RR_NAME</f>
        <v>Western Railroads</v>
      </c>
      <c r="F484" s="1" t="s">
        <v>47484</v>
      </c>
      <c r="G484" s="6">
        <f>E2L102C27</f>
        <v>7.5999894835011972</v>
      </c>
    </row>
    <row r="485" spans="1:7" x14ac:dyDescent="0.2">
      <c r="A485" s="11">
        <f>CURRENT_YEAR</f>
        <v>2013</v>
      </c>
      <c r="B485" s="11">
        <f>RRICC</f>
        <v>900007</v>
      </c>
      <c r="C485" s="7">
        <f>RR_ID</f>
        <v>9</v>
      </c>
      <c r="D485" s="1" t="str">
        <f>RR_SHORT_NAME</f>
        <v>WEST</v>
      </c>
      <c r="E485" s="1" t="str">
        <f>RR_NAME</f>
        <v>Western Railroads</v>
      </c>
      <c r="F485" s="1" t="s">
        <v>47485</v>
      </c>
      <c r="G485" s="6">
        <f>E2L102C28</f>
        <v>6.079991586800956</v>
      </c>
    </row>
    <row r="486" spans="1:7" x14ac:dyDescent="0.2">
      <c r="A486" s="11">
        <f>CURRENT_YEAR</f>
        <v>2013</v>
      </c>
      <c r="B486" s="11">
        <f>RRICC</f>
        <v>900007</v>
      </c>
      <c r="C486" s="7">
        <f>RR_ID</f>
        <v>9</v>
      </c>
      <c r="D486" s="1" t="str">
        <f>RR_SHORT_NAME</f>
        <v>WEST</v>
      </c>
      <c r="E486" s="1" t="str">
        <f>RR_NAME</f>
        <v>Western Railroads</v>
      </c>
      <c r="F486" s="1" t="s">
        <v>47486</v>
      </c>
      <c r="G486" s="6">
        <f>E2L102C29</f>
        <v>1.266664913916866</v>
      </c>
    </row>
    <row r="487" spans="1:7" x14ac:dyDescent="0.2">
      <c r="A487" s="11">
        <f>CURRENT_YEAR</f>
        <v>2013</v>
      </c>
      <c r="B487" s="11">
        <f>RRICC</f>
        <v>900007</v>
      </c>
      <c r="C487" s="7">
        <f>RR_ID</f>
        <v>9</v>
      </c>
      <c r="D487" s="1" t="str">
        <f>RR_SHORT_NAME</f>
        <v>WEST</v>
      </c>
      <c r="E487" s="1" t="str">
        <f>RR_NAME</f>
        <v>Western Railroads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2013</v>
      </c>
      <c r="B488" s="11">
        <f>RRICC</f>
        <v>900007</v>
      </c>
      <c r="C488" s="7">
        <f>RR_ID</f>
        <v>9</v>
      </c>
      <c r="D488" s="1" t="str">
        <f>RR_SHORT_NAME</f>
        <v>WEST</v>
      </c>
      <c r="E488" s="1" t="str">
        <f>RR_NAME</f>
        <v>Western Railroads</v>
      </c>
      <c r="F488" s="1" t="s">
        <v>47488</v>
      </c>
      <c r="G488" s="6">
        <f>E2L103C2</f>
        <v>1.8168412063996584</v>
      </c>
    </row>
    <row r="489" spans="1:7" x14ac:dyDescent="0.2">
      <c r="A489" s="11">
        <f>CURRENT_YEAR</f>
        <v>2013</v>
      </c>
      <c r="B489" s="11">
        <f>RRICC</f>
        <v>900007</v>
      </c>
      <c r="C489" s="7">
        <f>RR_ID</f>
        <v>9</v>
      </c>
      <c r="D489" s="1" t="str">
        <f>RR_SHORT_NAME</f>
        <v>WEST</v>
      </c>
      <c r="E489" s="1" t="str">
        <f>RR_NAME</f>
        <v>Western Railroads</v>
      </c>
      <c r="F489" s="1" t="s">
        <v>47489</v>
      </c>
      <c r="G489" s="6">
        <f>E2L103C3</f>
        <v>1.5856084441286917</v>
      </c>
    </row>
    <row r="490" spans="1:7" x14ac:dyDescent="0.2">
      <c r="A490" s="11">
        <f>CURRENT_YEAR</f>
        <v>2013</v>
      </c>
      <c r="B490" s="11">
        <f>RRICC</f>
        <v>900007</v>
      </c>
      <c r="C490" s="7">
        <f>RR_ID</f>
        <v>9</v>
      </c>
      <c r="D490" s="1" t="str">
        <f>RR_SHORT_NAME</f>
        <v>WEST</v>
      </c>
      <c r="E490" s="1" t="str">
        <f>RR_NAME</f>
        <v>Western Railroads</v>
      </c>
      <c r="F490" s="1" t="s">
        <v>47490</v>
      </c>
      <c r="G490" s="6">
        <f>E2L103C4</f>
        <v>1.7629576803705469</v>
      </c>
    </row>
    <row r="491" spans="1:7" x14ac:dyDescent="0.2">
      <c r="A491" s="11">
        <f>CURRENT_YEAR</f>
        <v>2013</v>
      </c>
      <c r="B491" s="11">
        <f>RRICC</f>
        <v>900007</v>
      </c>
      <c r="C491" s="7">
        <f>RR_ID</f>
        <v>9</v>
      </c>
      <c r="D491" s="1" t="str">
        <f>RR_SHORT_NAME</f>
        <v>WEST</v>
      </c>
      <c r="E491" s="1" t="str">
        <f>RR_NAME</f>
        <v>Western Railroads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2013</v>
      </c>
      <c r="B492" s="11">
        <f>RRICC</f>
        <v>900007</v>
      </c>
      <c r="C492" s="7">
        <f>RR_ID</f>
        <v>9</v>
      </c>
      <c r="D492" s="1" t="str">
        <f>RR_SHORT_NAME</f>
        <v>WEST</v>
      </c>
      <c r="E492" s="1" t="str">
        <f>RR_NAME</f>
        <v>Western Railroads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2013</v>
      </c>
      <c r="B493" s="11">
        <f>RRICC</f>
        <v>900007</v>
      </c>
      <c r="C493" s="7">
        <f>RR_ID</f>
        <v>9</v>
      </c>
      <c r="D493" s="1" t="str">
        <f>RR_SHORT_NAME</f>
        <v>WEST</v>
      </c>
      <c r="E493" s="1" t="str">
        <f>RR_NAME</f>
        <v>Western Railroads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2013</v>
      </c>
      <c r="B494" s="11">
        <f>RRICC</f>
        <v>900007</v>
      </c>
      <c r="C494" s="7">
        <f>RR_ID</f>
        <v>9</v>
      </c>
      <c r="D494" s="1" t="str">
        <f>RR_SHORT_NAME</f>
        <v>WEST</v>
      </c>
      <c r="E494" s="1" t="str">
        <f>RR_NAME</f>
        <v>Western Railroads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2013</v>
      </c>
      <c r="B495" s="11">
        <f>RRICC</f>
        <v>900007</v>
      </c>
      <c r="C495" s="7">
        <f>RR_ID</f>
        <v>9</v>
      </c>
      <c r="D495" s="1" t="str">
        <f>RR_SHORT_NAME</f>
        <v>WEST</v>
      </c>
      <c r="E495" s="1" t="str">
        <f>RR_NAME</f>
        <v>Western Railroads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2013</v>
      </c>
      <c r="B496" s="11">
        <f>RRICC</f>
        <v>900007</v>
      </c>
      <c r="C496" s="7">
        <f>RR_ID</f>
        <v>9</v>
      </c>
      <c r="D496" s="1" t="str">
        <f>RR_SHORT_NAME</f>
        <v>WEST</v>
      </c>
      <c r="E496" s="1" t="str">
        <f>RR_NAME</f>
        <v>Western Railroads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2013</v>
      </c>
      <c r="B497" s="11">
        <f>RRICC</f>
        <v>900007</v>
      </c>
      <c r="C497" s="7">
        <f>RR_ID</f>
        <v>9</v>
      </c>
      <c r="D497" s="1" t="str">
        <f>RR_SHORT_NAME</f>
        <v>WEST</v>
      </c>
      <c r="E497" s="1" t="str">
        <f>RR_NAME</f>
        <v>Western Railroads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2013</v>
      </c>
      <c r="B498" s="11">
        <f>RRICC</f>
        <v>900007</v>
      </c>
      <c r="C498" s="7">
        <f>RR_ID</f>
        <v>9</v>
      </c>
      <c r="D498" s="1" t="str">
        <f>RR_SHORT_NAME</f>
        <v>WEST</v>
      </c>
      <c r="E498" s="1" t="str">
        <f>RR_NAME</f>
        <v>Western Railroads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2013</v>
      </c>
      <c r="B499" s="11">
        <f>RRICC</f>
        <v>900007</v>
      </c>
      <c r="C499" s="7">
        <f>RR_ID</f>
        <v>9</v>
      </c>
      <c r="D499" s="1" t="str">
        <f>RR_SHORT_NAME</f>
        <v>WEST</v>
      </c>
      <c r="E499" s="1" t="str">
        <f>RR_NAME</f>
        <v>Western Railroads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2013</v>
      </c>
      <c r="B500" s="11">
        <f>RRICC</f>
        <v>900007</v>
      </c>
      <c r="C500" s="7">
        <f>RR_ID</f>
        <v>9</v>
      </c>
      <c r="D500" s="1" t="str">
        <f>RR_SHORT_NAME</f>
        <v>WEST</v>
      </c>
      <c r="E500" s="1" t="str">
        <f>RR_NAME</f>
        <v>Western Railroads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2013</v>
      </c>
      <c r="B501" s="11">
        <f>RRICC</f>
        <v>900007</v>
      </c>
      <c r="C501" s="7">
        <f>RR_ID</f>
        <v>9</v>
      </c>
      <c r="D501" s="1" t="str">
        <f>RR_SHORT_NAME</f>
        <v>WEST</v>
      </c>
      <c r="E501" s="1" t="str">
        <f>RR_NAME</f>
        <v>Western Railroads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2013</v>
      </c>
      <c r="B502" s="11">
        <f>RRICC</f>
        <v>900007</v>
      </c>
      <c r="C502" s="7">
        <f>RR_ID</f>
        <v>9</v>
      </c>
      <c r="D502" s="1" t="str">
        <f>RR_SHORT_NAME</f>
        <v>WEST</v>
      </c>
      <c r="E502" s="1" t="str">
        <f>RR_NAME</f>
        <v>Western Railroads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2013</v>
      </c>
      <c r="B503" s="11">
        <f>RRICC</f>
        <v>900007</v>
      </c>
      <c r="C503" s="7">
        <f>RR_ID</f>
        <v>9</v>
      </c>
      <c r="D503" s="1" t="str">
        <f>RR_SHORT_NAME</f>
        <v>WEST</v>
      </c>
      <c r="E503" s="1" t="str">
        <f>RR_NAME</f>
        <v>Western Railroads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2013</v>
      </c>
      <c r="B504" s="11">
        <f>RRICC</f>
        <v>900007</v>
      </c>
      <c r="C504" s="7">
        <f>RR_ID</f>
        <v>9</v>
      </c>
      <c r="D504" s="1" t="str">
        <f>RR_SHORT_NAME</f>
        <v>WEST</v>
      </c>
      <c r="E504" s="1" t="str">
        <f>RR_NAME</f>
        <v>Western Railroads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2013</v>
      </c>
      <c r="B505" s="11">
        <f>RRICC</f>
        <v>900007</v>
      </c>
      <c r="C505" s="7">
        <f>RR_ID</f>
        <v>9</v>
      </c>
      <c r="D505" s="1" t="str">
        <f>RR_SHORT_NAME</f>
        <v>WEST</v>
      </c>
      <c r="E505" s="1" t="str">
        <f>RR_NAME</f>
        <v>Western Railroads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2013</v>
      </c>
      <c r="B506" s="11">
        <f>RRICC</f>
        <v>900007</v>
      </c>
      <c r="C506" s="7">
        <f>RR_ID</f>
        <v>9</v>
      </c>
      <c r="D506" s="1" t="str">
        <f>RR_SHORT_NAME</f>
        <v>WEST</v>
      </c>
      <c r="E506" s="1" t="str">
        <f>RR_NAME</f>
        <v>Western Railroads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2013</v>
      </c>
      <c r="B507" s="11">
        <f>RRICC</f>
        <v>900007</v>
      </c>
      <c r="C507" s="7">
        <f>RR_ID</f>
        <v>9</v>
      </c>
      <c r="D507" s="1" t="str">
        <f>RR_SHORT_NAME</f>
        <v>WEST</v>
      </c>
      <c r="E507" s="1" t="str">
        <f>RR_NAME</f>
        <v>Western Railroads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2013</v>
      </c>
      <c r="B508" s="11">
        <f>RRICC</f>
        <v>900007</v>
      </c>
      <c r="C508" s="7">
        <f>RR_ID</f>
        <v>9</v>
      </c>
      <c r="D508" s="1" t="str">
        <f>RR_SHORT_NAME</f>
        <v>WEST</v>
      </c>
      <c r="E508" s="1" t="str">
        <f>RR_NAME</f>
        <v>Western Railroads</v>
      </c>
      <c r="F508" s="1" t="s">
        <v>47508</v>
      </c>
      <c r="G508" s="6">
        <f>E2L103C22</f>
        <v>533.37852366624304</v>
      </c>
    </row>
    <row r="509" spans="1:7" x14ac:dyDescent="0.2">
      <c r="A509" s="11">
        <f>CURRENT_YEAR</f>
        <v>2013</v>
      </c>
      <c r="B509" s="11">
        <f>RRICC</f>
        <v>900007</v>
      </c>
      <c r="C509" s="7">
        <f>RR_ID</f>
        <v>9</v>
      </c>
      <c r="D509" s="1" t="str">
        <f>RR_SHORT_NAME</f>
        <v>WEST</v>
      </c>
      <c r="E509" s="1" t="str">
        <f>RR_NAME</f>
        <v>Western Railroads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2013</v>
      </c>
      <c r="B510" s="11">
        <f>RRICC</f>
        <v>900007</v>
      </c>
      <c r="C510" s="7">
        <f>RR_ID</f>
        <v>9</v>
      </c>
      <c r="D510" s="1" t="str">
        <f>RR_SHORT_NAME</f>
        <v>WEST</v>
      </c>
      <c r="E510" s="1" t="str">
        <f>RR_NAME</f>
        <v>Western Railroads</v>
      </c>
      <c r="F510" s="1" t="s">
        <v>47510</v>
      </c>
      <c r="G510" s="6">
        <f>E2L103C24</f>
        <v>819.16617406684827</v>
      </c>
    </row>
    <row r="511" spans="1:7" x14ac:dyDescent="0.2">
      <c r="A511" s="11">
        <f>CURRENT_YEAR</f>
        <v>2013</v>
      </c>
      <c r="B511" s="11">
        <f>RRICC</f>
        <v>900007</v>
      </c>
      <c r="C511" s="7">
        <f>RR_ID</f>
        <v>9</v>
      </c>
      <c r="D511" s="1" t="str">
        <f>RR_SHORT_NAME</f>
        <v>WEST</v>
      </c>
      <c r="E511" s="1" t="str">
        <f>RR_NAME</f>
        <v>Western Railroads</v>
      </c>
      <c r="F511" s="1" t="s">
        <v>47511</v>
      </c>
      <c r="G511" s="6">
        <f>E2L103C25</f>
        <v>5.0666596556674639</v>
      </c>
    </row>
    <row r="512" spans="1:7" x14ac:dyDescent="0.2">
      <c r="A512" s="11">
        <f>CURRENT_YEAR</f>
        <v>2013</v>
      </c>
      <c r="B512" s="11">
        <f>RRICC</f>
        <v>900007</v>
      </c>
      <c r="C512" s="7">
        <f>RR_ID</f>
        <v>9</v>
      </c>
      <c r="D512" s="1" t="str">
        <f>RR_SHORT_NAME</f>
        <v>WEST</v>
      </c>
      <c r="E512" s="1" t="str">
        <f>RR_NAME</f>
        <v>Western Railroads</v>
      </c>
      <c r="F512" s="1" t="s">
        <v>47512</v>
      </c>
      <c r="G512" s="6">
        <f>E2L103C26</f>
        <v>2.7866628106171052</v>
      </c>
    </row>
    <row r="513" spans="1:7" x14ac:dyDescent="0.2">
      <c r="A513" s="11">
        <f>CURRENT_YEAR</f>
        <v>2013</v>
      </c>
      <c r="B513" s="11">
        <f>RRICC</f>
        <v>900007</v>
      </c>
      <c r="C513" s="7">
        <f>RR_ID</f>
        <v>9</v>
      </c>
      <c r="D513" s="1" t="str">
        <f>RR_SHORT_NAME</f>
        <v>WEST</v>
      </c>
      <c r="E513" s="1" t="str">
        <f>RR_NAME</f>
        <v>Western Railroads</v>
      </c>
      <c r="F513" s="1" t="s">
        <v>47513</v>
      </c>
      <c r="G513" s="6">
        <f>E2L103C27</f>
        <v>7.5999894835011972</v>
      </c>
    </row>
    <row r="514" spans="1:7" x14ac:dyDescent="0.2">
      <c r="A514" s="11">
        <f>CURRENT_YEAR</f>
        <v>2013</v>
      </c>
      <c r="B514" s="11">
        <f>RRICC</f>
        <v>900007</v>
      </c>
      <c r="C514" s="7">
        <f>RR_ID</f>
        <v>9</v>
      </c>
      <c r="D514" s="1" t="str">
        <f>RR_SHORT_NAME</f>
        <v>WEST</v>
      </c>
      <c r="E514" s="1" t="str">
        <f>RR_NAME</f>
        <v>Western Railroads</v>
      </c>
      <c r="F514" s="1" t="s">
        <v>47514</v>
      </c>
      <c r="G514" s="6">
        <f>E2L103C28</f>
        <v>6.079991586800956</v>
      </c>
    </row>
    <row r="515" spans="1:7" x14ac:dyDescent="0.2">
      <c r="A515" s="11">
        <f>CURRENT_YEAR</f>
        <v>2013</v>
      </c>
      <c r="B515" s="11">
        <f>RRICC</f>
        <v>900007</v>
      </c>
      <c r="C515" s="7">
        <f>RR_ID</f>
        <v>9</v>
      </c>
      <c r="D515" s="1" t="str">
        <f>RR_SHORT_NAME</f>
        <v>WEST</v>
      </c>
      <c r="E515" s="1" t="str">
        <f>RR_NAME</f>
        <v>Western Railroads</v>
      </c>
      <c r="F515" s="1" t="s">
        <v>47515</v>
      </c>
      <c r="G515" s="6">
        <f>E2L103C29</f>
        <v>1.2666649139168662</v>
      </c>
    </row>
    <row r="516" spans="1:7" x14ac:dyDescent="0.2">
      <c r="A516" s="11">
        <f>CURRENT_YEAR</f>
        <v>2013</v>
      </c>
      <c r="B516" s="11">
        <f>RRICC</f>
        <v>900007</v>
      </c>
      <c r="C516" s="7">
        <f>RR_ID</f>
        <v>9</v>
      </c>
      <c r="D516" s="1" t="str">
        <f>RR_SHORT_NAME</f>
        <v>WEST</v>
      </c>
      <c r="E516" s="1" t="str">
        <f>RR_NAME</f>
        <v>Western Railroads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2013</v>
      </c>
      <c r="B517" s="11">
        <f>RRICC</f>
        <v>900007</v>
      </c>
      <c r="C517" s="7">
        <f>RR_ID</f>
        <v>9</v>
      </c>
      <c r="D517" s="1" t="str">
        <f>RR_SHORT_NAME</f>
        <v>WEST</v>
      </c>
      <c r="E517" s="1" t="str">
        <f>RR_NAME</f>
        <v>Western Railroads</v>
      </c>
      <c r="F517" s="1" t="s">
        <v>47517</v>
      </c>
      <c r="G517" s="6">
        <f>E2L104C2</f>
        <v>1.9057957393483709</v>
      </c>
    </row>
    <row r="518" spans="1:7" x14ac:dyDescent="0.2">
      <c r="A518" s="11">
        <f>CURRENT_YEAR</f>
        <v>2013</v>
      </c>
      <c r="B518" s="11">
        <f>RRICC</f>
        <v>900007</v>
      </c>
      <c r="C518" s="7">
        <f>RR_ID</f>
        <v>9</v>
      </c>
      <c r="D518" s="1" t="str">
        <f>RR_SHORT_NAME</f>
        <v>WEST</v>
      </c>
      <c r="E518" s="1" t="str">
        <f>RR_NAME</f>
        <v>Western Railroads</v>
      </c>
      <c r="F518" s="1" t="s">
        <v>47518</v>
      </c>
      <c r="G518" s="6">
        <f>E2L104C3</f>
        <v>2.0006351175995096</v>
      </c>
    </row>
    <row r="519" spans="1:7" x14ac:dyDescent="0.2">
      <c r="A519" s="11">
        <f>CURRENT_YEAR</f>
        <v>2013</v>
      </c>
      <c r="B519" s="11">
        <f>RRICC</f>
        <v>900007</v>
      </c>
      <c r="C519" s="7">
        <f>RR_ID</f>
        <v>9</v>
      </c>
      <c r="D519" s="1" t="str">
        <f>RR_SHORT_NAME</f>
        <v>WEST</v>
      </c>
      <c r="E519" s="1" t="str">
        <f>RR_NAME</f>
        <v>Western Railroads</v>
      </c>
      <c r="F519" s="1" t="s">
        <v>47519</v>
      </c>
      <c r="G519" s="6">
        <f>E2L104C4</f>
        <v>1.9836183788940478</v>
      </c>
    </row>
    <row r="520" spans="1:7" x14ac:dyDescent="0.2">
      <c r="A520" s="11">
        <f>CURRENT_YEAR</f>
        <v>2013</v>
      </c>
      <c r="B520" s="11">
        <f>RRICC</f>
        <v>900007</v>
      </c>
      <c r="C520" s="7">
        <f>RR_ID</f>
        <v>9</v>
      </c>
      <c r="D520" s="1" t="str">
        <f>RR_SHORT_NAME</f>
        <v>WEST</v>
      </c>
      <c r="E520" s="1" t="str">
        <f>RR_NAME</f>
        <v>Western Railroads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2013</v>
      </c>
      <c r="B521" s="11">
        <f>RRICC</f>
        <v>900007</v>
      </c>
      <c r="C521" s="7">
        <f>RR_ID</f>
        <v>9</v>
      </c>
      <c r="D521" s="1" t="str">
        <f>RR_SHORT_NAME</f>
        <v>WEST</v>
      </c>
      <c r="E521" s="1" t="str">
        <f>RR_NAME</f>
        <v>Western Railroads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2013</v>
      </c>
      <c r="B522" s="11">
        <f>RRICC</f>
        <v>900007</v>
      </c>
      <c r="C522" s="7">
        <f>RR_ID</f>
        <v>9</v>
      </c>
      <c r="D522" s="1" t="str">
        <f>RR_SHORT_NAME</f>
        <v>WEST</v>
      </c>
      <c r="E522" s="1" t="str">
        <f>RR_NAME</f>
        <v>Western Railroads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2013</v>
      </c>
      <c r="B523" s="11">
        <f>RRICC</f>
        <v>900007</v>
      </c>
      <c r="C523" s="7">
        <f>RR_ID</f>
        <v>9</v>
      </c>
      <c r="D523" s="1" t="str">
        <f>RR_SHORT_NAME</f>
        <v>WEST</v>
      </c>
      <c r="E523" s="1" t="str">
        <f>RR_NAME</f>
        <v>Western Railroads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2013</v>
      </c>
      <c r="B524" s="11">
        <f>RRICC</f>
        <v>900007</v>
      </c>
      <c r="C524" s="7">
        <f>RR_ID</f>
        <v>9</v>
      </c>
      <c r="D524" s="1" t="str">
        <f>RR_SHORT_NAME</f>
        <v>WEST</v>
      </c>
      <c r="E524" s="1" t="str">
        <f>RR_NAME</f>
        <v>Western Railroads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2013</v>
      </c>
      <c r="B525" s="11">
        <f>RRICC</f>
        <v>900007</v>
      </c>
      <c r="C525" s="7">
        <f>RR_ID</f>
        <v>9</v>
      </c>
      <c r="D525" s="1" t="str">
        <f>RR_SHORT_NAME</f>
        <v>WEST</v>
      </c>
      <c r="E525" s="1" t="str">
        <f>RR_NAME</f>
        <v>Western Railroads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2013</v>
      </c>
      <c r="B526" s="11">
        <f>RRICC</f>
        <v>900007</v>
      </c>
      <c r="C526" s="7">
        <f>RR_ID</f>
        <v>9</v>
      </c>
      <c r="D526" s="1" t="str">
        <f>RR_SHORT_NAME</f>
        <v>WEST</v>
      </c>
      <c r="E526" s="1" t="str">
        <f>RR_NAME</f>
        <v>Western Railroads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2013</v>
      </c>
      <c r="B527" s="11">
        <f>RRICC</f>
        <v>900007</v>
      </c>
      <c r="C527" s="7">
        <f>RR_ID</f>
        <v>9</v>
      </c>
      <c r="D527" s="1" t="str">
        <f>RR_SHORT_NAME</f>
        <v>WEST</v>
      </c>
      <c r="E527" s="1" t="str">
        <f>RR_NAME</f>
        <v>Western Railroads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2013</v>
      </c>
      <c r="B528" s="11">
        <f>RRICC</f>
        <v>900007</v>
      </c>
      <c r="C528" s="7">
        <f>RR_ID</f>
        <v>9</v>
      </c>
      <c r="D528" s="1" t="str">
        <f>RR_SHORT_NAME</f>
        <v>WEST</v>
      </c>
      <c r="E528" s="1" t="str">
        <f>RR_NAME</f>
        <v>Western Railroads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2013</v>
      </c>
      <c r="B529" s="11">
        <f>RRICC</f>
        <v>900007</v>
      </c>
      <c r="C529" s="7">
        <f>RR_ID</f>
        <v>9</v>
      </c>
      <c r="D529" s="1" t="str">
        <f>RR_SHORT_NAME</f>
        <v>WEST</v>
      </c>
      <c r="E529" s="1" t="str">
        <f>RR_NAME</f>
        <v>Western Railroads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2013</v>
      </c>
      <c r="B530" s="11">
        <f>RRICC</f>
        <v>900007</v>
      </c>
      <c r="C530" s="7">
        <f>RR_ID</f>
        <v>9</v>
      </c>
      <c r="D530" s="1" t="str">
        <f>RR_SHORT_NAME</f>
        <v>WEST</v>
      </c>
      <c r="E530" s="1" t="str">
        <f>RR_NAME</f>
        <v>Western Railroads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2013</v>
      </c>
      <c r="B531" s="11">
        <f>RRICC</f>
        <v>900007</v>
      </c>
      <c r="C531" s="7">
        <f>RR_ID</f>
        <v>9</v>
      </c>
      <c r="D531" s="1" t="str">
        <f>RR_SHORT_NAME</f>
        <v>WEST</v>
      </c>
      <c r="E531" s="1" t="str">
        <f>RR_NAME</f>
        <v>Western Railroads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2013</v>
      </c>
      <c r="B532" s="11">
        <f>RRICC</f>
        <v>900007</v>
      </c>
      <c r="C532" s="7">
        <f>RR_ID</f>
        <v>9</v>
      </c>
      <c r="D532" s="1" t="str">
        <f>RR_SHORT_NAME</f>
        <v>WEST</v>
      </c>
      <c r="E532" s="1" t="str">
        <f>RR_NAME</f>
        <v>Western Railroads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2013</v>
      </c>
      <c r="B533" s="11">
        <f>RRICC</f>
        <v>900007</v>
      </c>
      <c r="C533" s="7">
        <f>RR_ID</f>
        <v>9</v>
      </c>
      <c r="D533" s="1" t="str">
        <f>RR_SHORT_NAME</f>
        <v>WEST</v>
      </c>
      <c r="E533" s="1" t="str">
        <f>RR_NAME</f>
        <v>Western Railroads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2013</v>
      </c>
      <c r="B534" s="11">
        <f>RRICC</f>
        <v>900007</v>
      </c>
      <c r="C534" s="7">
        <f>RR_ID</f>
        <v>9</v>
      </c>
      <c r="D534" s="1" t="str">
        <f>RR_SHORT_NAME</f>
        <v>WEST</v>
      </c>
      <c r="E534" s="1" t="str">
        <f>RR_NAME</f>
        <v>Western Railroads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2013</v>
      </c>
      <c r="B535" s="11">
        <f>RRICC</f>
        <v>900007</v>
      </c>
      <c r="C535" s="7">
        <f>RR_ID</f>
        <v>9</v>
      </c>
      <c r="D535" s="1" t="str">
        <f>RR_SHORT_NAME</f>
        <v>WEST</v>
      </c>
      <c r="E535" s="1" t="str">
        <f>RR_NAME</f>
        <v>Western Railroads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2013</v>
      </c>
      <c r="B536" s="11">
        <f>RRICC</f>
        <v>900007</v>
      </c>
      <c r="C536" s="7">
        <f>RR_ID</f>
        <v>9</v>
      </c>
      <c r="D536" s="1" t="str">
        <f>RR_SHORT_NAME</f>
        <v>WEST</v>
      </c>
      <c r="E536" s="1" t="str">
        <f>RR_NAME</f>
        <v>Western Railroads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2013</v>
      </c>
      <c r="B537" s="11">
        <f>RRICC</f>
        <v>900007</v>
      </c>
      <c r="C537" s="7">
        <f>RR_ID</f>
        <v>9</v>
      </c>
      <c r="D537" s="1" t="str">
        <f>RR_SHORT_NAME</f>
        <v>WEST</v>
      </c>
      <c r="E537" s="1" t="str">
        <f>RR_NAME</f>
        <v>Western Railroads</v>
      </c>
      <c r="F537" s="1" t="s">
        <v>47537</v>
      </c>
      <c r="G537" s="6">
        <f>E2L104C22</f>
        <v>533.37852366624304</v>
      </c>
    </row>
    <row r="538" spans="1:7" x14ac:dyDescent="0.2">
      <c r="A538" s="11">
        <f>CURRENT_YEAR</f>
        <v>2013</v>
      </c>
      <c r="B538" s="11">
        <f>RRICC</f>
        <v>900007</v>
      </c>
      <c r="C538" s="7">
        <f>RR_ID</f>
        <v>9</v>
      </c>
      <c r="D538" s="1" t="str">
        <f>RR_SHORT_NAME</f>
        <v>WEST</v>
      </c>
      <c r="E538" s="1" t="str">
        <f>RR_NAME</f>
        <v>Western Railroads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2013</v>
      </c>
      <c r="B539" s="11">
        <f>RRICC</f>
        <v>900007</v>
      </c>
      <c r="C539" s="7">
        <f>RR_ID</f>
        <v>9</v>
      </c>
      <c r="D539" s="1" t="str">
        <f>RR_SHORT_NAME</f>
        <v>WEST</v>
      </c>
      <c r="E539" s="1" t="str">
        <f>RR_NAME</f>
        <v>Western Railroads</v>
      </c>
      <c r="F539" s="1" t="s">
        <v>47539</v>
      </c>
      <c r="G539" s="6">
        <f>E2L104C24</f>
        <v>2015.7512068097114</v>
      </c>
    </row>
    <row r="540" spans="1:7" x14ac:dyDescent="0.2">
      <c r="A540" s="11">
        <f>CURRENT_YEAR</f>
        <v>2013</v>
      </c>
      <c r="B540" s="11">
        <f>RRICC</f>
        <v>900007</v>
      </c>
      <c r="C540" s="7">
        <f>RR_ID</f>
        <v>9</v>
      </c>
      <c r="D540" s="1" t="str">
        <f>RR_SHORT_NAME</f>
        <v>WEST</v>
      </c>
      <c r="E540" s="1" t="str">
        <f>RR_NAME</f>
        <v>Western Railroads</v>
      </c>
      <c r="F540" s="1" t="s">
        <v>47540</v>
      </c>
      <c r="G540" s="6">
        <f>E2L104C25</f>
        <v>5.0666596556674639</v>
      </c>
    </row>
    <row r="541" spans="1:7" x14ac:dyDescent="0.2">
      <c r="A541" s="11">
        <f>CURRENT_YEAR</f>
        <v>2013</v>
      </c>
      <c r="B541" s="11">
        <f>RRICC</f>
        <v>900007</v>
      </c>
      <c r="C541" s="7">
        <f>RR_ID</f>
        <v>9</v>
      </c>
      <c r="D541" s="1" t="str">
        <f>RR_SHORT_NAME</f>
        <v>WEST</v>
      </c>
      <c r="E541" s="1" t="str">
        <f>RR_NAME</f>
        <v>Western Railroads</v>
      </c>
      <c r="F541" s="1" t="s">
        <v>47541</v>
      </c>
      <c r="G541" s="6">
        <f>E2L104C26</f>
        <v>2.7866628106171056</v>
      </c>
    </row>
    <row r="542" spans="1:7" x14ac:dyDescent="0.2">
      <c r="A542" s="11">
        <f>CURRENT_YEAR</f>
        <v>2013</v>
      </c>
      <c r="B542" s="11">
        <f>RRICC</f>
        <v>900007</v>
      </c>
      <c r="C542" s="7">
        <f>RR_ID</f>
        <v>9</v>
      </c>
      <c r="D542" s="1" t="str">
        <f>RR_SHORT_NAME</f>
        <v>WEST</v>
      </c>
      <c r="E542" s="1" t="str">
        <f>RR_NAME</f>
        <v>Western Railroads</v>
      </c>
      <c r="F542" s="1" t="s">
        <v>47542</v>
      </c>
      <c r="G542" s="6">
        <f>E2L104C27</f>
        <v>7.5999894835011963</v>
      </c>
    </row>
    <row r="543" spans="1:7" x14ac:dyDescent="0.2">
      <c r="A543" s="11">
        <f>CURRENT_YEAR</f>
        <v>2013</v>
      </c>
      <c r="B543" s="11">
        <f>RRICC</f>
        <v>900007</v>
      </c>
      <c r="C543" s="7">
        <f>RR_ID</f>
        <v>9</v>
      </c>
      <c r="D543" s="1" t="str">
        <f>RR_SHORT_NAME</f>
        <v>WEST</v>
      </c>
      <c r="E543" s="1" t="str">
        <f>RR_NAME</f>
        <v>Western Railroads</v>
      </c>
      <c r="F543" s="1" t="s">
        <v>47543</v>
      </c>
      <c r="G543" s="6">
        <f>E2L104C28</f>
        <v>6.079991586800956</v>
      </c>
    </row>
    <row r="544" spans="1:7" x14ac:dyDescent="0.2">
      <c r="A544" s="11">
        <f>CURRENT_YEAR</f>
        <v>2013</v>
      </c>
      <c r="B544" s="11">
        <f>RRICC</f>
        <v>900007</v>
      </c>
      <c r="C544" s="7">
        <f>RR_ID</f>
        <v>9</v>
      </c>
      <c r="D544" s="1" t="str">
        <f>RR_SHORT_NAME</f>
        <v>WEST</v>
      </c>
      <c r="E544" s="1" t="str">
        <f>RR_NAME</f>
        <v>Western Railroads</v>
      </c>
      <c r="F544" s="1" t="s">
        <v>47544</v>
      </c>
      <c r="G544" s="6">
        <f>E2L104C29</f>
        <v>1.266664913916866</v>
      </c>
    </row>
    <row r="545" spans="1:7" x14ac:dyDescent="0.2">
      <c r="A545" s="11">
        <f>CURRENT_YEAR</f>
        <v>2013</v>
      </c>
      <c r="B545" s="11">
        <f>RRICC</f>
        <v>900007</v>
      </c>
      <c r="C545" s="7">
        <f>RR_ID</f>
        <v>9</v>
      </c>
      <c r="D545" s="1" t="str">
        <f>RR_SHORT_NAME</f>
        <v>WEST</v>
      </c>
      <c r="E545" s="1" t="str">
        <f>RR_NAME</f>
        <v>Western Railroads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2013</v>
      </c>
      <c r="B546" s="11">
        <f>RRICC</f>
        <v>900007</v>
      </c>
      <c r="C546" s="7">
        <f>RR_ID</f>
        <v>9</v>
      </c>
      <c r="D546" s="1" t="str">
        <f>RR_SHORT_NAME</f>
        <v>WEST</v>
      </c>
      <c r="E546" s="1" t="str">
        <f>RR_NAME</f>
        <v>Western Railroads</v>
      </c>
      <c r="F546" s="1" t="s">
        <v>47546</v>
      </c>
      <c r="G546" s="6">
        <f>E2L105C2</f>
        <v>2.0018756745214143</v>
      </c>
    </row>
    <row r="547" spans="1:7" x14ac:dyDescent="0.2">
      <c r="A547" s="11">
        <f>CURRENT_YEAR</f>
        <v>2013</v>
      </c>
      <c r="B547" s="11">
        <f>RRICC</f>
        <v>900007</v>
      </c>
      <c r="C547" s="7">
        <f>RR_ID</f>
        <v>9</v>
      </c>
      <c r="D547" s="1" t="str">
        <f>RR_SHORT_NAME</f>
        <v>WEST</v>
      </c>
      <c r="E547" s="1" t="str">
        <f>RR_NAME</f>
        <v>Western Railroads</v>
      </c>
      <c r="F547" s="1" t="s">
        <v>47547</v>
      </c>
      <c r="G547" s="6">
        <f>E2L105C3</f>
        <v>2.0165010234010676</v>
      </c>
    </row>
    <row r="548" spans="1:7" x14ac:dyDescent="0.2">
      <c r="A548" s="11">
        <f>CURRENT_YEAR</f>
        <v>2013</v>
      </c>
      <c r="B548" s="11">
        <f>RRICC</f>
        <v>900007</v>
      </c>
      <c r="C548" s="7">
        <f>RR_ID</f>
        <v>9</v>
      </c>
      <c r="D548" s="1" t="str">
        <f>RR_SHORT_NAME</f>
        <v>WEST</v>
      </c>
      <c r="E548" s="1" t="str">
        <f>RR_NAME</f>
        <v>Western Railroads</v>
      </c>
      <c r="F548" s="1" t="s">
        <v>47548</v>
      </c>
      <c r="G548" s="6">
        <f>E2L105C4</f>
        <v>2.0050167224080271</v>
      </c>
    </row>
    <row r="549" spans="1:7" x14ac:dyDescent="0.2">
      <c r="A549" s="11">
        <f>CURRENT_YEAR</f>
        <v>2013</v>
      </c>
      <c r="B549" s="11">
        <f>RRICC</f>
        <v>900007</v>
      </c>
      <c r="C549" s="7">
        <f>RR_ID</f>
        <v>9</v>
      </c>
      <c r="D549" s="1" t="str">
        <f>RR_SHORT_NAME</f>
        <v>WEST</v>
      </c>
      <c r="E549" s="1" t="str">
        <f>RR_NAME</f>
        <v>Western Railroads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2013</v>
      </c>
      <c r="B550" s="11">
        <f>RRICC</f>
        <v>900007</v>
      </c>
      <c r="C550" s="7">
        <f>RR_ID</f>
        <v>9</v>
      </c>
      <c r="D550" s="1" t="str">
        <f>RR_SHORT_NAME</f>
        <v>WEST</v>
      </c>
      <c r="E550" s="1" t="str">
        <f>RR_NAME</f>
        <v>Western Railroads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2013</v>
      </c>
      <c r="B551" s="11">
        <f>RRICC</f>
        <v>900007</v>
      </c>
      <c r="C551" s="7">
        <f>RR_ID</f>
        <v>9</v>
      </c>
      <c r="D551" s="1" t="str">
        <f>RR_SHORT_NAME</f>
        <v>WEST</v>
      </c>
      <c r="E551" s="1" t="str">
        <f>RR_NAME</f>
        <v>Western Railroads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2013</v>
      </c>
      <c r="B552" s="11">
        <f>RRICC</f>
        <v>900007</v>
      </c>
      <c r="C552" s="7">
        <f>RR_ID</f>
        <v>9</v>
      </c>
      <c r="D552" s="1" t="str">
        <f>RR_SHORT_NAME</f>
        <v>WEST</v>
      </c>
      <c r="E552" s="1" t="str">
        <f>RR_NAME</f>
        <v>Western Railroads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2013</v>
      </c>
      <c r="B553" s="11">
        <f>RRICC</f>
        <v>900007</v>
      </c>
      <c r="C553" s="7">
        <f>RR_ID</f>
        <v>9</v>
      </c>
      <c r="D553" s="1" t="str">
        <f>RR_SHORT_NAME</f>
        <v>WEST</v>
      </c>
      <c r="E553" s="1" t="str">
        <f>RR_NAME</f>
        <v>Western Railroads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2013</v>
      </c>
      <c r="B554" s="11">
        <f>RRICC</f>
        <v>900007</v>
      </c>
      <c r="C554" s="7">
        <f>RR_ID</f>
        <v>9</v>
      </c>
      <c r="D554" s="1" t="str">
        <f>RR_SHORT_NAME</f>
        <v>WEST</v>
      </c>
      <c r="E554" s="1" t="str">
        <f>RR_NAME</f>
        <v>Western Railroads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2013</v>
      </c>
      <c r="B555" s="11">
        <f>RRICC</f>
        <v>900007</v>
      </c>
      <c r="C555" s="7">
        <f>RR_ID</f>
        <v>9</v>
      </c>
      <c r="D555" s="1" t="str">
        <f>RR_SHORT_NAME</f>
        <v>WEST</v>
      </c>
      <c r="E555" s="1" t="str">
        <f>RR_NAME</f>
        <v>Western Railroads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2013</v>
      </c>
      <c r="B556" s="11">
        <f>RRICC</f>
        <v>900007</v>
      </c>
      <c r="C556" s="7">
        <f>RR_ID</f>
        <v>9</v>
      </c>
      <c r="D556" s="1" t="str">
        <f>RR_SHORT_NAME</f>
        <v>WEST</v>
      </c>
      <c r="E556" s="1" t="str">
        <f>RR_NAME</f>
        <v>Western Railroads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2013</v>
      </c>
      <c r="B557" s="11">
        <f>RRICC</f>
        <v>900007</v>
      </c>
      <c r="C557" s="7">
        <f>RR_ID</f>
        <v>9</v>
      </c>
      <c r="D557" s="1" t="str">
        <f>RR_SHORT_NAME</f>
        <v>WEST</v>
      </c>
      <c r="E557" s="1" t="str">
        <f>RR_NAME</f>
        <v>Western Railroads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2013</v>
      </c>
      <c r="B558" s="11">
        <f>RRICC</f>
        <v>900007</v>
      </c>
      <c r="C558" s="7">
        <f>RR_ID</f>
        <v>9</v>
      </c>
      <c r="D558" s="1" t="str">
        <f>RR_SHORT_NAME</f>
        <v>WEST</v>
      </c>
      <c r="E558" s="1" t="str">
        <f>RR_NAME</f>
        <v>Western Railroads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2013</v>
      </c>
      <c r="B559" s="11">
        <f>RRICC</f>
        <v>900007</v>
      </c>
      <c r="C559" s="7">
        <f>RR_ID</f>
        <v>9</v>
      </c>
      <c r="D559" s="1" t="str">
        <f>RR_SHORT_NAME</f>
        <v>WEST</v>
      </c>
      <c r="E559" s="1" t="str">
        <f>RR_NAME</f>
        <v>Western Railroads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2013</v>
      </c>
      <c r="B560" s="11">
        <f>RRICC</f>
        <v>900007</v>
      </c>
      <c r="C560" s="7">
        <f>RR_ID</f>
        <v>9</v>
      </c>
      <c r="D560" s="1" t="str">
        <f>RR_SHORT_NAME</f>
        <v>WEST</v>
      </c>
      <c r="E560" s="1" t="str">
        <f>RR_NAME</f>
        <v>Western Railroads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2013</v>
      </c>
      <c r="B561" s="11">
        <f>RRICC</f>
        <v>900007</v>
      </c>
      <c r="C561" s="7">
        <f>RR_ID</f>
        <v>9</v>
      </c>
      <c r="D561" s="1" t="str">
        <f>RR_SHORT_NAME</f>
        <v>WEST</v>
      </c>
      <c r="E561" s="1" t="str">
        <f>RR_NAME</f>
        <v>Western Railroads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2013</v>
      </c>
      <c r="B562" s="11">
        <f>RRICC</f>
        <v>900007</v>
      </c>
      <c r="C562" s="7">
        <f>RR_ID</f>
        <v>9</v>
      </c>
      <c r="D562" s="1" t="str">
        <f>RR_SHORT_NAME</f>
        <v>WEST</v>
      </c>
      <c r="E562" s="1" t="str">
        <f>RR_NAME</f>
        <v>Western Railroads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2013</v>
      </c>
      <c r="B563" s="11">
        <f>RRICC</f>
        <v>900007</v>
      </c>
      <c r="C563" s="7">
        <f>RR_ID</f>
        <v>9</v>
      </c>
      <c r="D563" s="1" t="str">
        <f>RR_SHORT_NAME</f>
        <v>WEST</v>
      </c>
      <c r="E563" s="1" t="str">
        <f>RR_NAME</f>
        <v>Western Railroads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2013</v>
      </c>
      <c r="B564" s="11">
        <f>RRICC</f>
        <v>900007</v>
      </c>
      <c r="C564" s="7">
        <f>RR_ID</f>
        <v>9</v>
      </c>
      <c r="D564" s="1" t="str">
        <f>RR_SHORT_NAME</f>
        <v>WEST</v>
      </c>
      <c r="E564" s="1" t="str">
        <f>RR_NAME</f>
        <v>Western Railroads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2013</v>
      </c>
      <c r="B565" s="11">
        <f>RRICC</f>
        <v>900007</v>
      </c>
      <c r="C565" s="7">
        <f>RR_ID</f>
        <v>9</v>
      </c>
      <c r="D565" s="1" t="str">
        <f>RR_SHORT_NAME</f>
        <v>WEST</v>
      </c>
      <c r="E565" s="1" t="str">
        <f>RR_NAME</f>
        <v>Western Railroads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2013</v>
      </c>
      <c r="B566" s="11">
        <f>RRICC</f>
        <v>900007</v>
      </c>
      <c r="C566" s="7">
        <f>RR_ID</f>
        <v>9</v>
      </c>
      <c r="D566" s="1" t="str">
        <f>RR_SHORT_NAME</f>
        <v>WEST</v>
      </c>
      <c r="E566" s="1" t="str">
        <f>RR_NAME</f>
        <v>Western Railroads</v>
      </c>
      <c r="F566" s="1" t="s">
        <v>47566</v>
      </c>
      <c r="G566" s="6">
        <f>E2L105C22</f>
        <v>533.37852366624304</v>
      </c>
    </row>
    <row r="567" spans="1:7" x14ac:dyDescent="0.2">
      <c r="A567" s="11">
        <f>CURRENT_YEAR</f>
        <v>2013</v>
      </c>
      <c r="B567" s="11">
        <f>RRICC</f>
        <v>900007</v>
      </c>
      <c r="C567" s="7">
        <f>RR_ID</f>
        <v>9</v>
      </c>
      <c r="D567" s="1" t="str">
        <f>RR_SHORT_NAME</f>
        <v>WEST</v>
      </c>
      <c r="E567" s="1" t="str">
        <f>RR_NAME</f>
        <v>Western Railroads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2013</v>
      </c>
      <c r="B568" s="11">
        <f>RRICC</f>
        <v>900007</v>
      </c>
      <c r="C568" s="7">
        <f>RR_ID</f>
        <v>9</v>
      </c>
      <c r="D568" s="1" t="str">
        <f>RR_SHORT_NAME</f>
        <v>WEST</v>
      </c>
      <c r="E568" s="1" t="str">
        <f>RR_NAME</f>
        <v>Western Railroads</v>
      </c>
      <c r="F568" s="1" t="s">
        <v>47568</v>
      </c>
      <c r="G568" s="6">
        <f>E2L105C24</f>
        <v>849.60278282726586</v>
      </c>
    </row>
    <row r="569" spans="1:7" x14ac:dyDescent="0.2">
      <c r="A569" s="11">
        <f>CURRENT_YEAR</f>
        <v>2013</v>
      </c>
      <c r="B569" s="11">
        <f>RRICC</f>
        <v>900007</v>
      </c>
      <c r="C569" s="7">
        <f>RR_ID</f>
        <v>9</v>
      </c>
      <c r="D569" s="1" t="str">
        <f>RR_SHORT_NAME</f>
        <v>WEST</v>
      </c>
      <c r="E569" s="1" t="str">
        <f>RR_NAME</f>
        <v>Western Railroads</v>
      </c>
      <c r="F569" s="1" t="s">
        <v>47569</v>
      </c>
      <c r="G569" s="6">
        <f>E2L105C25</f>
        <v>5.0666596556674639</v>
      </c>
    </row>
    <row r="570" spans="1:7" x14ac:dyDescent="0.2">
      <c r="A570" s="11">
        <f>CURRENT_YEAR</f>
        <v>2013</v>
      </c>
      <c r="B570" s="11">
        <f>RRICC</f>
        <v>900007</v>
      </c>
      <c r="C570" s="7">
        <f>RR_ID</f>
        <v>9</v>
      </c>
      <c r="D570" s="1" t="str">
        <f>RR_SHORT_NAME</f>
        <v>WEST</v>
      </c>
      <c r="E570" s="1" t="str">
        <f>RR_NAME</f>
        <v>Western Railroads</v>
      </c>
      <c r="F570" s="1" t="s">
        <v>47570</v>
      </c>
      <c r="G570" s="6">
        <f>E2L105C26</f>
        <v>2.7866628106171056</v>
      </c>
    </row>
    <row r="571" spans="1:7" x14ac:dyDescent="0.2">
      <c r="A571" s="11">
        <f>CURRENT_YEAR</f>
        <v>2013</v>
      </c>
      <c r="B571" s="11">
        <f>RRICC</f>
        <v>900007</v>
      </c>
      <c r="C571" s="7">
        <f>RR_ID</f>
        <v>9</v>
      </c>
      <c r="D571" s="1" t="str">
        <f>RR_SHORT_NAME</f>
        <v>WEST</v>
      </c>
      <c r="E571" s="1" t="str">
        <f>RR_NAME</f>
        <v>Western Railroads</v>
      </c>
      <c r="F571" s="1" t="s">
        <v>47571</v>
      </c>
      <c r="G571" s="6">
        <f>E2L105C27</f>
        <v>7.5999894835011972</v>
      </c>
    </row>
    <row r="572" spans="1:7" x14ac:dyDescent="0.2">
      <c r="A572" s="11">
        <f>CURRENT_YEAR</f>
        <v>2013</v>
      </c>
      <c r="B572" s="11">
        <f>RRICC</f>
        <v>900007</v>
      </c>
      <c r="C572" s="7">
        <f>RR_ID</f>
        <v>9</v>
      </c>
      <c r="D572" s="1" t="str">
        <f>RR_SHORT_NAME</f>
        <v>WEST</v>
      </c>
      <c r="E572" s="1" t="str">
        <f>RR_NAME</f>
        <v>Western Railroads</v>
      </c>
      <c r="F572" s="1" t="s">
        <v>47572</v>
      </c>
      <c r="G572" s="6">
        <f>E2L105C28</f>
        <v>6.0799915868009551</v>
      </c>
    </row>
    <row r="573" spans="1:7" x14ac:dyDescent="0.2">
      <c r="A573" s="11">
        <f>CURRENT_YEAR</f>
        <v>2013</v>
      </c>
      <c r="B573" s="11">
        <f>RRICC</f>
        <v>900007</v>
      </c>
      <c r="C573" s="7">
        <f>RR_ID</f>
        <v>9</v>
      </c>
      <c r="D573" s="1" t="str">
        <f>RR_SHORT_NAME</f>
        <v>WEST</v>
      </c>
      <c r="E573" s="1" t="str">
        <f>RR_NAME</f>
        <v>Western Railroads</v>
      </c>
      <c r="F573" s="1" t="s">
        <v>47573</v>
      </c>
      <c r="G573" s="6">
        <f>E2L105C29</f>
        <v>1.266664913916866</v>
      </c>
    </row>
    <row r="574" spans="1:7" x14ac:dyDescent="0.2">
      <c r="A574" s="11">
        <f>CURRENT_YEAR</f>
        <v>2013</v>
      </c>
      <c r="B574" s="11">
        <f>RRICC</f>
        <v>900007</v>
      </c>
      <c r="C574" s="7">
        <f>RR_ID</f>
        <v>9</v>
      </c>
      <c r="D574" s="1" t="str">
        <f>RR_SHORT_NAME</f>
        <v>WEST</v>
      </c>
      <c r="E574" s="1" t="str">
        <f>RR_NAME</f>
        <v>Western Railroads</v>
      </c>
      <c r="F574" s="1" t="s">
        <v>47574</v>
      </c>
      <c r="G574" s="6">
        <f>E2L106C1</f>
        <v>31.1</v>
      </c>
    </row>
    <row r="575" spans="1:7" x14ac:dyDescent="0.2">
      <c r="A575" s="11">
        <f>CURRENT_YEAR</f>
        <v>2013</v>
      </c>
      <c r="B575" s="11">
        <f>RRICC</f>
        <v>900007</v>
      </c>
      <c r="C575" s="7">
        <f>RR_ID</f>
        <v>9</v>
      </c>
      <c r="D575" s="1" t="str">
        <f>RR_SHORT_NAME</f>
        <v>WEST</v>
      </c>
      <c r="E575" s="1" t="str">
        <f>RR_NAME</f>
        <v>Western Railroads</v>
      </c>
      <c r="F575" s="1" t="s">
        <v>47575</v>
      </c>
      <c r="G575" s="6">
        <f>E2L106C2</f>
        <v>2.0224072853633697</v>
      </c>
    </row>
    <row r="576" spans="1:7" x14ac:dyDescent="0.2">
      <c r="A576" s="11">
        <f>CURRENT_YEAR</f>
        <v>2013</v>
      </c>
      <c r="B576" s="11">
        <f>RRICC</f>
        <v>900007</v>
      </c>
      <c r="C576" s="7">
        <f>RR_ID</f>
        <v>9</v>
      </c>
      <c r="D576" s="1" t="str">
        <f>RR_SHORT_NAME</f>
        <v>WEST</v>
      </c>
      <c r="E576" s="1" t="str">
        <f>RR_NAME</f>
        <v>Western Railroads</v>
      </c>
      <c r="F576" s="1" t="s">
        <v>47576</v>
      </c>
      <c r="G576" s="6">
        <f>E2L106C3</f>
        <v>1.9913962865881838</v>
      </c>
    </row>
    <row r="577" spans="1:7" x14ac:dyDescent="0.2">
      <c r="A577" s="11">
        <f>CURRENT_YEAR</f>
        <v>2013</v>
      </c>
      <c r="B577" s="11">
        <f>RRICC</f>
        <v>900007</v>
      </c>
      <c r="C577" s="7">
        <f>RR_ID</f>
        <v>9</v>
      </c>
      <c r="D577" s="1" t="str">
        <f>RR_SHORT_NAME</f>
        <v>WEST</v>
      </c>
      <c r="E577" s="1" t="str">
        <f>RR_NAME</f>
        <v>Western Railroads</v>
      </c>
      <c r="F577" s="1" t="s">
        <v>47577</v>
      </c>
      <c r="G577" s="6">
        <f>E2L106C4</f>
        <v>2.0049585116683826</v>
      </c>
    </row>
    <row r="578" spans="1:7" x14ac:dyDescent="0.2">
      <c r="A578" s="11">
        <f>CURRENT_YEAR</f>
        <v>2013</v>
      </c>
      <c r="B578" s="11">
        <f>RRICC</f>
        <v>900007</v>
      </c>
      <c r="C578" s="7">
        <f>RR_ID</f>
        <v>9</v>
      </c>
      <c r="D578" s="1" t="str">
        <f>RR_SHORT_NAME</f>
        <v>WEST</v>
      </c>
      <c r="E578" s="1" t="str">
        <f>RR_NAME</f>
        <v>Western Railroads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2013</v>
      </c>
      <c r="B579" s="11">
        <f>RRICC</f>
        <v>900007</v>
      </c>
      <c r="C579" s="7">
        <f>RR_ID</f>
        <v>9</v>
      </c>
      <c r="D579" s="1" t="str">
        <f>RR_SHORT_NAME</f>
        <v>WEST</v>
      </c>
      <c r="E579" s="1" t="str">
        <f>RR_NAME</f>
        <v>Western Railroads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2013</v>
      </c>
      <c r="B580" s="11">
        <f>RRICC</f>
        <v>900007</v>
      </c>
      <c r="C580" s="7">
        <f>RR_ID</f>
        <v>9</v>
      </c>
      <c r="D580" s="1" t="str">
        <f>RR_SHORT_NAME</f>
        <v>WEST</v>
      </c>
      <c r="E580" s="1" t="str">
        <f>RR_NAME</f>
        <v>Western Railroads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2013</v>
      </c>
      <c r="B581" s="11">
        <f>RRICC</f>
        <v>900007</v>
      </c>
      <c r="C581" s="7">
        <f>RR_ID</f>
        <v>9</v>
      </c>
      <c r="D581" s="1" t="str">
        <f>RR_SHORT_NAME</f>
        <v>WEST</v>
      </c>
      <c r="E581" s="1" t="str">
        <f>RR_NAME</f>
        <v>Western Railroads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2013</v>
      </c>
      <c r="B582" s="11">
        <f>RRICC</f>
        <v>900007</v>
      </c>
      <c r="C582" s="7">
        <f>RR_ID</f>
        <v>9</v>
      </c>
      <c r="D582" s="1" t="str">
        <f>RR_SHORT_NAME</f>
        <v>WEST</v>
      </c>
      <c r="E582" s="1" t="str">
        <f>RR_NAME</f>
        <v>Western Railroads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2013</v>
      </c>
      <c r="B583" s="11">
        <f>RRICC</f>
        <v>900007</v>
      </c>
      <c r="C583" s="7">
        <f>RR_ID</f>
        <v>9</v>
      </c>
      <c r="D583" s="1" t="str">
        <f>RR_SHORT_NAME</f>
        <v>WEST</v>
      </c>
      <c r="E583" s="1" t="str">
        <f>RR_NAME</f>
        <v>Western Railroads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2013</v>
      </c>
      <c r="B584" s="11">
        <f>RRICC</f>
        <v>900007</v>
      </c>
      <c r="C584" s="7">
        <f>RR_ID</f>
        <v>9</v>
      </c>
      <c r="D584" s="1" t="str">
        <f>RR_SHORT_NAME</f>
        <v>WEST</v>
      </c>
      <c r="E584" s="1" t="str">
        <f>RR_NAME</f>
        <v>Western Railroads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2013</v>
      </c>
      <c r="B585" s="11">
        <f>RRICC</f>
        <v>900007</v>
      </c>
      <c r="C585" s="7">
        <f>RR_ID</f>
        <v>9</v>
      </c>
      <c r="D585" s="1" t="str">
        <f>RR_SHORT_NAME</f>
        <v>WEST</v>
      </c>
      <c r="E585" s="1" t="str">
        <f>RR_NAME</f>
        <v>Western Railroads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2013</v>
      </c>
      <c r="B586" s="11">
        <f>RRICC</f>
        <v>900007</v>
      </c>
      <c r="C586" s="7">
        <f>RR_ID</f>
        <v>9</v>
      </c>
      <c r="D586" s="1" t="str">
        <f>RR_SHORT_NAME</f>
        <v>WEST</v>
      </c>
      <c r="E586" s="1" t="str">
        <f>RR_NAME</f>
        <v>Western Railroads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2013</v>
      </c>
      <c r="B587" s="11">
        <f>RRICC</f>
        <v>900007</v>
      </c>
      <c r="C587" s="7">
        <f>RR_ID</f>
        <v>9</v>
      </c>
      <c r="D587" s="1" t="str">
        <f>RR_SHORT_NAME</f>
        <v>WEST</v>
      </c>
      <c r="E587" s="1" t="str">
        <f>RR_NAME</f>
        <v>Western Railroads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2013</v>
      </c>
      <c r="B588" s="11">
        <f>RRICC</f>
        <v>900007</v>
      </c>
      <c r="C588" s="7">
        <f>RR_ID</f>
        <v>9</v>
      </c>
      <c r="D588" s="1" t="str">
        <f>RR_SHORT_NAME</f>
        <v>WEST</v>
      </c>
      <c r="E588" s="1" t="str">
        <f>RR_NAME</f>
        <v>Western Railroads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2013</v>
      </c>
      <c r="B589" s="11">
        <f>RRICC</f>
        <v>900007</v>
      </c>
      <c r="C589" s="7">
        <f>RR_ID</f>
        <v>9</v>
      </c>
      <c r="D589" s="1" t="str">
        <f>RR_SHORT_NAME</f>
        <v>WEST</v>
      </c>
      <c r="E589" s="1" t="str">
        <f>RR_NAME</f>
        <v>Western Railroads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2013</v>
      </c>
      <c r="B590" s="11">
        <f>RRICC</f>
        <v>900007</v>
      </c>
      <c r="C590" s="7">
        <f>RR_ID</f>
        <v>9</v>
      </c>
      <c r="D590" s="1" t="str">
        <f>RR_SHORT_NAME</f>
        <v>WEST</v>
      </c>
      <c r="E590" s="1" t="str">
        <f>RR_NAME</f>
        <v>Western Railroads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2013</v>
      </c>
      <c r="B591" s="11">
        <f>RRICC</f>
        <v>900007</v>
      </c>
      <c r="C591" s="7">
        <f>RR_ID</f>
        <v>9</v>
      </c>
      <c r="D591" s="1" t="str">
        <f>RR_SHORT_NAME</f>
        <v>WEST</v>
      </c>
      <c r="E591" s="1" t="str">
        <f>RR_NAME</f>
        <v>Western Railroads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2013</v>
      </c>
      <c r="B592" s="11">
        <f>RRICC</f>
        <v>900007</v>
      </c>
      <c r="C592" s="7">
        <f>RR_ID</f>
        <v>9</v>
      </c>
      <c r="D592" s="1" t="str">
        <f>RR_SHORT_NAME</f>
        <v>WEST</v>
      </c>
      <c r="E592" s="1" t="str">
        <f>RR_NAME</f>
        <v>Western Railroads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2013</v>
      </c>
      <c r="B593" s="11">
        <f>RRICC</f>
        <v>900007</v>
      </c>
      <c r="C593" s="7">
        <f>RR_ID</f>
        <v>9</v>
      </c>
      <c r="D593" s="1" t="str">
        <f>RR_SHORT_NAME</f>
        <v>WEST</v>
      </c>
      <c r="E593" s="1" t="str">
        <f>RR_NAME</f>
        <v>Western Railroads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2013</v>
      </c>
      <c r="B594" s="11">
        <f>RRICC</f>
        <v>900007</v>
      </c>
      <c r="C594" s="7">
        <f>RR_ID</f>
        <v>9</v>
      </c>
      <c r="D594" s="1" t="str">
        <f>RR_SHORT_NAME</f>
        <v>WEST</v>
      </c>
      <c r="E594" s="1" t="str">
        <f>RR_NAME</f>
        <v>Western Railroads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2013</v>
      </c>
      <c r="B595" s="11">
        <f>RRICC</f>
        <v>900007</v>
      </c>
      <c r="C595" s="7">
        <f>RR_ID</f>
        <v>9</v>
      </c>
      <c r="D595" s="1" t="str">
        <f>RR_SHORT_NAME</f>
        <v>WEST</v>
      </c>
      <c r="E595" s="1" t="str">
        <f>RR_NAME</f>
        <v>Western Railroads</v>
      </c>
      <c r="F595" s="1" t="s">
        <v>47595</v>
      </c>
      <c r="G595" s="6">
        <f>E2L106C22</f>
        <v>533.37852366624304</v>
      </c>
    </row>
    <row r="596" spans="1:7" x14ac:dyDescent="0.2">
      <c r="A596" s="11">
        <f>CURRENT_YEAR</f>
        <v>2013</v>
      </c>
      <c r="B596" s="11">
        <f>RRICC</f>
        <v>900007</v>
      </c>
      <c r="C596" s="7">
        <f>RR_ID</f>
        <v>9</v>
      </c>
      <c r="D596" s="1" t="str">
        <f>RR_SHORT_NAME</f>
        <v>WEST</v>
      </c>
      <c r="E596" s="1" t="str">
        <f>RR_NAME</f>
        <v>Western Railroads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2013</v>
      </c>
      <c r="B597" s="11">
        <f>RRICC</f>
        <v>900007</v>
      </c>
      <c r="C597" s="7">
        <f>RR_ID</f>
        <v>9</v>
      </c>
      <c r="D597" s="1" t="str">
        <f>RR_SHORT_NAME</f>
        <v>WEST</v>
      </c>
      <c r="E597" s="1" t="str">
        <f>RR_NAME</f>
        <v>Western Railroads</v>
      </c>
      <c r="F597" s="1" t="s">
        <v>47597</v>
      </c>
      <c r="G597" s="6">
        <f>E2L106C24</f>
        <v>1428.3598956958572</v>
      </c>
    </row>
    <row r="598" spans="1:7" x14ac:dyDescent="0.2">
      <c r="A598" s="11">
        <f>CURRENT_YEAR</f>
        <v>2013</v>
      </c>
      <c r="B598" s="11">
        <f>RRICC</f>
        <v>900007</v>
      </c>
      <c r="C598" s="7">
        <f>RR_ID</f>
        <v>9</v>
      </c>
      <c r="D598" s="1" t="str">
        <f>RR_SHORT_NAME</f>
        <v>WEST</v>
      </c>
      <c r="E598" s="1" t="str">
        <f>RR_NAME</f>
        <v>Western Railroads</v>
      </c>
      <c r="F598" s="1" t="s">
        <v>47598</v>
      </c>
      <c r="G598" s="6">
        <f>E2L106C25</f>
        <v>5.0666596556674639</v>
      </c>
    </row>
    <row r="599" spans="1:7" x14ac:dyDescent="0.2">
      <c r="A599" s="11">
        <f>CURRENT_YEAR</f>
        <v>2013</v>
      </c>
      <c r="B599" s="11">
        <f>RRICC</f>
        <v>900007</v>
      </c>
      <c r="C599" s="7">
        <f>RR_ID</f>
        <v>9</v>
      </c>
      <c r="D599" s="1" t="str">
        <f>RR_SHORT_NAME</f>
        <v>WEST</v>
      </c>
      <c r="E599" s="1" t="str">
        <f>RR_NAME</f>
        <v>Western Railroads</v>
      </c>
      <c r="F599" s="1" t="s">
        <v>47599</v>
      </c>
      <c r="G599" s="6">
        <f>E2L106C26</f>
        <v>2.7866628106171052</v>
      </c>
    </row>
    <row r="600" spans="1:7" x14ac:dyDescent="0.2">
      <c r="A600" s="11">
        <f>CURRENT_YEAR</f>
        <v>2013</v>
      </c>
      <c r="B600" s="11">
        <f>RRICC</f>
        <v>900007</v>
      </c>
      <c r="C600" s="7">
        <f>RR_ID</f>
        <v>9</v>
      </c>
      <c r="D600" s="1" t="str">
        <f>RR_SHORT_NAME</f>
        <v>WEST</v>
      </c>
      <c r="E600" s="1" t="str">
        <f>RR_NAME</f>
        <v>Western Railroads</v>
      </c>
      <c r="F600" s="1" t="s">
        <v>47600</v>
      </c>
      <c r="G600" s="6">
        <f>E2L106C27</f>
        <v>7.5999894835011963</v>
      </c>
    </row>
    <row r="601" spans="1:7" x14ac:dyDescent="0.2">
      <c r="A601" s="11">
        <f>CURRENT_YEAR</f>
        <v>2013</v>
      </c>
      <c r="B601" s="11">
        <f>RRICC</f>
        <v>900007</v>
      </c>
      <c r="C601" s="7">
        <f>RR_ID</f>
        <v>9</v>
      </c>
      <c r="D601" s="1" t="str">
        <f>RR_SHORT_NAME</f>
        <v>WEST</v>
      </c>
      <c r="E601" s="1" t="str">
        <f>RR_NAME</f>
        <v>Western Railroads</v>
      </c>
      <c r="F601" s="1" t="s">
        <v>47601</v>
      </c>
      <c r="G601" s="6">
        <f>E2L106C28</f>
        <v>6.079991586800956</v>
      </c>
    </row>
    <row r="602" spans="1:7" x14ac:dyDescent="0.2">
      <c r="A602" s="11">
        <f>CURRENT_YEAR</f>
        <v>2013</v>
      </c>
      <c r="B602" s="11">
        <f>RRICC</f>
        <v>900007</v>
      </c>
      <c r="C602" s="7">
        <f>RR_ID</f>
        <v>9</v>
      </c>
      <c r="D602" s="1" t="str">
        <f>RR_SHORT_NAME</f>
        <v>WEST</v>
      </c>
      <c r="E602" s="1" t="str">
        <f>RR_NAME</f>
        <v>Western Railroads</v>
      </c>
      <c r="F602" s="1" t="s">
        <v>47602</v>
      </c>
      <c r="G602" s="6">
        <f>E2L106C29</f>
        <v>1.266664913916866</v>
      </c>
    </row>
    <row r="603" spans="1:7" x14ac:dyDescent="0.2">
      <c r="A603" s="11">
        <f>CURRENT_YEAR</f>
        <v>2013</v>
      </c>
      <c r="B603" s="11">
        <f>RRICC</f>
        <v>900007</v>
      </c>
      <c r="C603" s="7">
        <f>RR_ID</f>
        <v>9</v>
      </c>
      <c r="D603" s="1" t="str">
        <f>RR_SHORT_NAME</f>
        <v>WEST</v>
      </c>
      <c r="E603" s="1" t="str">
        <f>RR_NAME</f>
        <v>Western Railroads</v>
      </c>
      <c r="F603" s="1" t="s">
        <v>47603</v>
      </c>
      <c r="G603" s="6">
        <f>E2L107C1</f>
        <v>29.2</v>
      </c>
    </row>
    <row r="604" spans="1:7" x14ac:dyDescent="0.2">
      <c r="A604" s="11">
        <f>CURRENT_YEAR</f>
        <v>2013</v>
      </c>
      <c r="B604" s="11">
        <f>RRICC</f>
        <v>900007</v>
      </c>
      <c r="C604" s="7">
        <f>RR_ID</f>
        <v>9</v>
      </c>
      <c r="D604" s="1" t="str">
        <f>RR_SHORT_NAME</f>
        <v>WEST</v>
      </c>
      <c r="E604" s="1" t="str">
        <f>RR_NAME</f>
        <v>Western Railroads</v>
      </c>
      <c r="F604" s="1" t="s">
        <v>47604</v>
      </c>
      <c r="G604" s="6">
        <f>E2L107C2</f>
        <v>2.0999495974146436</v>
      </c>
    </row>
    <row r="605" spans="1:7" x14ac:dyDescent="0.2">
      <c r="A605" s="11">
        <f>CURRENT_YEAR</f>
        <v>2013</v>
      </c>
      <c r="B605" s="11">
        <f>RRICC</f>
        <v>900007</v>
      </c>
      <c r="C605" s="7">
        <f>RR_ID</f>
        <v>9</v>
      </c>
      <c r="D605" s="1" t="str">
        <f>RR_SHORT_NAME</f>
        <v>WEST</v>
      </c>
      <c r="E605" s="1" t="str">
        <f>RR_NAME</f>
        <v>Western Railroads</v>
      </c>
      <c r="F605" s="1" t="s">
        <v>47605</v>
      </c>
      <c r="G605" s="6">
        <f>E2L107C3</f>
        <v>1.9947408902990098</v>
      </c>
    </row>
    <row r="606" spans="1:7" x14ac:dyDescent="0.2">
      <c r="A606" s="11">
        <f>CURRENT_YEAR</f>
        <v>2013</v>
      </c>
      <c r="B606" s="11">
        <f>RRICC</f>
        <v>900007</v>
      </c>
      <c r="C606" s="7">
        <f>RR_ID</f>
        <v>9</v>
      </c>
      <c r="D606" s="1" t="str">
        <f>RR_SHORT_NAME</f>
        <v>WEST</v>
      </c>
      <c r="E606" s="1" t="str">
        <f>RR_NAME</f>
        <v>Western Railroads</v>
      </c>
      <c r="F606" s="1" t="s">
        <v>47606</v>
      </c>
      <c r="G606" s="6">
        <f>E2L107C4</f>
        <v>2.0677753308498157</v>
      </c>
    </row>
    <row r="607" spans="1:7" x14ac:dyDescent="0.2">
      <c r="A607" s="11">
        <f>CURRENT_YEAR</f>
        <v>2013</v>
      </c>
      <c r="B607" s="11">
        <f>RRICC</f>
        <v>900007</v>
      </c>
      <c r="C607" s="7">
        <f>RR_ID</f>
        <v>9</v>
      </c>
      <c r="D607" s="1" t="str">
        <f>RR_SHORT_NAME</f>
        <v>WEST</v>
      </c>
      <c r="E607" s="1" t="str">
        <f>RR_NAME</f>
        <v>Western Railroads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2013</v>
      </c>
      <c r="B608" s="11">
        <f>RRICC</f>
        <v>900007</v>
      </c>
      <c r="C608" s="7">
        <f>RR_ID</f>
        <v>9</v>
      </c>
      <c r="D608" s="1" t="str">
        <f>RR_SHORT_NAME</f>
        <v>WEST</v>
      </c>
      <c r="E608" s="1" t="str">
        <f>RR_NAME</f>
        <v>Western Railroads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2013</v>
      </c>
      <c r="B609" s="11">
        <f>RRICC</f>
        <v>900007</v>
      </c>
      <c r="C609" s="7">
        <f>RR_ID</f>
        <v>9</v>
      </c>
      <c r="D609" s="1" t="str">
        <f>RR_SHORT_NAME</f>
        <v>WEST</v>
      </c>
      <c r="E609" s="1" t="str">
        <f>RR_NAME</f>
        <v>Western Railroads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2013</v>
      </c>
      <c r="B610" s="11">
        <f>RRICC</f>
        <v>900007</v>
      </c>
      <c r="C610" s="7">
        <f>RR_ID</f>
        <v>9</v>
      </c>
      <c r="D610" s="1" t="str">
        <f>RR_SHORT_NAME</f>
        <v>WEST</v>
      </c>
      <c r="E610" s="1" t="str">
        <f>RR_NAME</f>
        <v>Western Railroads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2013</v>
      </c>
      <c r="B611" s="11">
        <f>RRICC</f>
        <v>900007</v>
      </c>
      <c r="C611" s="7">
        <f>RR_ID</f>
        <v>9</v>
      </c>
      <c r="D611" s="1" t="str">
        <f>RR_SHORT_NAME</f>
        <v>WEST</v>
      </c>
      <c r="E611" s="1" t="str">
        <f>RR_NAME</f>
        <v>Western Railroads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2013</v>
      </c>
      <c r="B612" s="11">
        <f>RRICC</f>
        <v>900007</v>
      </c>
      <c r="C612" s="7">
        <f>RR_ID</f>
        <v>9</v>
      </c>
      <c r="D612" s="1" t="str">
        <f>RR_SHORT_NAME</f>
        <v>WEST</v>
      </c>
      <c r="E612" s="1" t="str">
        <f>RR_NAME</f>
        <v>Western Railroads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2013</v>
      </c>
      <c r="B613" s="11">
        <f>RRICC</f>
        <v>900007</v>
      </c>
      <c r="C613" s="7">
        <f>RR_ID</f>
        <v>9</v>
      </c>
      <c r="D613" s="1" t="str">
        <f>RR_SHORT_NAME</f>
        <v>WEST</v>
      </c>
      <c r="E613" s="1" t="str">
        <f>RR_NAME</f>
        <v>Western Railroads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2013</v>
      </c>
      <c r="B614" s="11">
        <f>RRICC</f>
        <v>900007</v>
      </c>
      <c r="C614" s="7">
        <f>RR_ID</f>
        <v>9</v>
      </c>
      <c r="D614" s="1" t="str">
        <f>RR_SHORT_NAME</f>
        <v>WEST</v>
      </c>
      <c r="E614" s="1" t="str">
        <f>RR_NAME</f>
        <v>Western Railroads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2013</v>
      </c>
      <c r="B615" s="11">
        <f>RRICC</f>
        <v>900007</v>
      </c>
      <c r="C615" s="7">
        <f>RR_ID</f>
        <v>9</v>
      </c>
      <c r="D615" s="1" t="str">
        <f>RR_SHORT_NAME</f>
        <v>WEST</v>
      </c>
      <c r="E615" s="1" t="str">
        <f>RR_NAME</f>
        <v>Western Railroads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2013</v>
      </c>
      <c r="B616" s="11">
        <f>RRICC</f>
        <v>900007</v>
      </c>
      <c r="C616" s="7">
        <f>RR_ID</f>
        <v>9</v>
      </c>
      <c r="D616" s="1" t="str">
        <f>RR_SHORT_NAME</f>
        <v>WEST</v>
      </c>
      <c r="E616" s="1" t="str">
        <f>RR_NAME</f>
        <v>Western Railroads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2013</v>
      </c>
      <c r="B617" s="11">
        <f>RRICC</f>
        <v>900007</v>
      </c>
      <c r="C617" s="7">
        <f>RR_ID</f>
        <v>9</v>
      </c>
      <c r="D617" s="1" t="str">
        <f>RR_SHORT_NAME</f>
        <v>WEST</v>
      </c>
      <c r="E617" s="1" t="str">
        <f>RR_NAME</f>
        <v>Western Railroads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2013</v>
      </c>
      <c r="B618" s="11">
        <f>RRICC</f>
        <v>900007</v>
      </c>
      <c r="C618" s="7">
        <f>RR_ID</f>
        <v>9</v>
      </c>
      <c r="D618" s="1" t="str">
        <f>RR_SHORT_NAME</f>
        <v>WEST</v>
      </c>
      <c r="E618" s="1" t="str">
        <f>RR_NAME</f>
        <v>Western Railroads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2013</v>
      </c>
      <c r="B619" s="11">
        <f>RRICC</f>
        <v>900007</v>
      </c>
      <c r="C619" s="7">
        <f>RR_ID</f>
        <v>9</v>
      </c>
      <c r="D619" s="1" t="str">
        <f>RR_SHORT_NAME</f>
        <v>WEST</v>
      </c>
      <c r="E619" s="1" t="str">
        <f>RR_NAME</f>
        <v>Western Railroads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2013</v>
      </c>
      <c r="B620" s="11">
        <f>RRICC</f>
        <v>900007</v>
      </c>
      <c r="C620" s="7">
        <f>RR_ID</f>
        <v>9</v>
      </c>
      <c r="D620" s="1" t="str">
        <f>RR_SHORT_NAME</f>
        <v>WEST</v>
      </c>
      <c r="E620" s="1" t="str">
        <f>RR_NAME</f>
        <v>Western Railroads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2013</v>
      </c>
      <c r="B621" s="11">
        <f>RRICC</f>
        <v>900007</v>
      </c>
      <c r="C621" s="7">
        <f>RR_ID</f>
        <v>9</v>
      </c>
      <c r="D621" s="1" t="str">
        <f>RR_SHORT_NAME</f>
        <v>WEST</v>
      </c>
      <c r="E621" s="1" t="str">
        <f>RR_NAME</f>
        <v>Western Railroads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2013</v>
      </c>
      <c r="B622" s="11">
        <f>RRICC</f>
        <v>900007</v>
      </c>
      <c r="C622" s="7">
        <f>RR_ID</f>
        <v>9</v>
      </c>
      <c r="D622" s="1" t="str">
        <f>RR_SHORT_NAME</f>
        <v>WEST</v>
      </c>
      <c r="E622" s="1" t="str">
        <f>RR_NAME</f>
        <v>Western Railroads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2013</v>
      </c>
      <c r="B623" s="11">
        <f>RRICC</f>
        <v>900007</v>
      </c>
      <c r="C623" s="7">
        <f>RR_ID</f>
        <v>9</v>
      </c>
      <c r="D623" s="1" t="str">
        <f>RR_SHORT_NAME</f>
        <v>WEST</v>
      </c>
      <c r="E623" s="1" t="str">
        <f>RR_NAME</f>
        <v>Western Railroads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2013</v>
      </c>
      <c r="B624" s="11">
        <f>RRICC</f>
        <v>900007</v>
      </c>
      <c r="C624" s="7">
        <f>RR_ID</f>
        <v>9</v>
      </c>
      <c r="D624" s="1" t="str">
        <f>RR_SHORT_NAME</f>
        <v>WEST</v>
      </c>
      <c r="E624" s="1" t="str">
        <f>RR_NAME</f>
        <v>Western Railroads</v>
      </c>
      <c r="F624" s="1" t="s">
        <v>47624</v>
      </c>
      <c r="G624" s="6">
        <f>E2L107C22</f>
        <v>533.37852366624304</v>
      </c>
    </row>
    <row r="625" spans="1:7" x14ac:dyDescent="0.2">
      <c r="A625" s="11">
        <f>CURRENT_YEAR</f>
        <v>2013</v>
      </c>
      <c r="B625" s="11">
        <f>RRICC</f>
        <v>900007</v>
      </c>
      <c r="C625" s="7">
        <f>RR_ID</f>
        <v>9</v>
      </c>
      <c r="D625" s="1" t="str">
        <f>RR_SHORT_NAME</f>
        <v>WEST</v>
      </c>
      <c r="E625" s="1" t="str">
        <f>RR_NAME</f>
        <v>Western Railroads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2013</v>
      </c>
      <c r="B626" s="11">
        <f>RRICC</f>
        <v>900007</v>
      </c>
      <c r="C626" s="7">
        <f>RR_ID</f>
        <v>9</v>
      </c>
      <c r="D626" s="1" t="str">
        <f>RR_SHORT_NAME</f>
        <v>WEST</v>
      </c>
      <c r="E626" s="1" t="str">
        <f>RR_NAME</f>
        <v>Western Railroads</v>
      </c>
      <c r="F626" s="1" t="s">
        <v>47626</v>
      </c>
      <c r="G626" s="6">
        <f>E2L107C24</f>
        <v>1429.4117654904319</v>
      </c>
    </row>
    <row r="627" spans="1:7" x14ac:dyDescent="0.2">
      <c r="A627" s="11">
        <f>CURRENT_YEAR</f>
        <v>2013</v>
      </c>
      <c r="B627" s="11">
        <f>RRICC</f>
        <v>900007</v>
      </c>
      <c r="C627" s="7">
        <f>RR_ID</f>
        <v>9</v>
      </c>
      <c r="D627" s="1" t="str">
        <f>RR_SHORT_NAME</f>
        <v>WEST</v>
      </c>
      <c r="E627" s="1" t="str">
        <f>RR_NAME</f>
        <v>Western Railroads</v>
      </c>
      <c r="F627" s="1" t="s">
        <v>47627</v>
      </c>
      <c r="G627" s="6">
        <f>E2L107C25</f>
        <v>5.0666596556674639</v>
      </c>
    </row>
    <row r="628" spans="1:7" x14ac:dyDescent="0.2">
      <c r="A628" s="11">
        <f>CURRENT_YEAR</f>
        <v>2013</v>
      </c>
      <c r="B628" s="11">
        <f>RRICC</f>
        <v>900007</v>
      </c>
      <c r="C628" s="7">
        <f>RR_ID</f>
        <v>9</v>
      </c>
      <c r="D628" s="1" t="str">
        <f>RR_SHORT_NAME</f>
        <v>WEST</v>
      </c>
      <c r="E628" s="1" t="str">
        <f>RR_NAME</f>
        <v>Western Railroads</v>
      </c>
      <c r="F628" s="1" t="s">
        <v>47628</v>
      </c>
      <c r="G628" s="6">
        <f>E2L107C26</f>
        <v>2.7866628106171061</v>
      </c>
    </row>
    <row r="629" spans="1:7" x14ac:dyDescent="0.2">
      <c r="A629" s="11">
        <f>CURRENT_YEAR</f>
        <v>2013</v>
      </c>
      <c r="B629" s="11">
        <f>RRICC</f>
        <v>900007</v>
      </c>
      <c r="C629" s="7">
        <f>RR_ID</f>
        <v>9</v>
      </c>
      <c r="D629" s="1" t="str">
        <f>RR_SHORT_NAME</f>
        <v>WEST</v>
      </c>
      <c r="E629" s="1" t="str">
        <f>RR_NAME</f>
        <v>Western Railroads</v>
      </c>
      <c r="F629" s="1" t="s">
        <v>47629</v>
      </c>
      <c r="G629" s="6">
        <f>E2L107C27</f>
        <v>7.5999894835011954</v>
      </c>
    </row>
    <row r="630" spans="1:7" x14ac:dyDescent="0.2">
      <c r="A630" s="11">
        <f>CURRENT_YEAR</f>
        <v>2013</v>
      </c>
      <c r="B630" s="11">
        <f>RRICC</f>
        <v>900007</v>
      </c>
      <c r="C630" s="7">
        <f>RR_ID</f>
        <v>9</v>
      </c>
      <c r="D630" s="1" t="str">
        <f>RR_SHORT_NAME</f>
        <v>WEST</v>
      </c>
      <c r="E630" s="1" t="str">
        <f>RR_NAME</f>
        <v>Western Railroads</v>
      </c>
      <c r="F630" s="1" t="s">
        <v>47630</v>
      </c>
      <c r="G630" s="6">
        <f>E2L107C28</f>
        <v>6.079991586800956</v>
      </c>
    </row>
    <row r="631" spans="1:7" x14ac:dyDescent="0.2">
      <c r="A631" s="11">
        <f>CURRENT_YEAR</f>
        <v>2013</v>
      </c>
      <c r="B631" s="11">
        <f>RRICC</f>
        <v>900007</v>
      </c>
      <c r="C631" s="7">
        <f>RR_ID</f>
        <v>9</v>
      </c>
      <c r="D631" s="1" t="str">
        <f>RR_SHORT_NAME</f>
        <v>WEST</v>
      </c>
      <c r="E631" s="1" t="str">
        <f>RR_NAME</f>
        <v>Western Railroads</v>
      </c>
      <c r="F631" s="1" t="s">
        <v>47631</v>
      </c>
      <c r="G631" s="6">
        <f>E2L107C29</f>
        <v>1.266664913916866</v>
      </c>
    </row>
    <row r="632" spans="1:7" x14ac:dyDescent="0.2">
      <c r="A632" s="11">
        <f>CURRENT_YEAR</f>
        <v>2013</v>
      </c>
      <c r="B632" s="11">
        <f>RRICC</f>
        <v>900007</v>
      </c>
      <c r="C632" s="7">
        <f>RR_ID</f>
        <v>9</v>
      </c>
      <c r="D632" s="1" t="str">
        <f>RR_SHORT_NAME</f>
        <v>WEST</v>
      </c>
      <c r="E632" s="1" t="str">
        <f>RR_NAME</f>
        <v>Western Railroads</v>
      </c>
      <c r="F632" s="1" t="s">
        <v>47632</v>
      </c>
      <c r="G632" s="6">
        <f>E2L108C1</f>
        <v>26.5</v>
      </c>
    </row>
    <row r="633" spans="1:7" x14ac:dyDescent="0.2">
      <c r="A633" s="11">
        <f>CURRENT_YEAR</f>
        <v>2013</v>
      </c>
      <c r="B633" s="11">
        <f>RRICC</f>
        <v>900007</v>
      </c>
      <c r="C633" s="7">
        <f>RR_ID</f>
        <v>9</v>
      </c>
      <c r="D633" s="1" t="str">
        <f>RR_SHORT_NAME</f>
        <v>WEST</v>
      </c>
      <c r="E633" s="1" t="str">
        <f>RR_NAME</f>
        <v>Western Railroads</v>
      </c>
      <c r="F633" s="1" t="s">
        <v>47633</v>
      </c>
      <c r="G633" s="6">
        <f>E2L108C2</f>
        <v>2.0279904485985991</v>
      </c>
    </row>
    <row r="634" spans="1:7" x14ac:dyDescent="0.2">
      <c r="A634" s="11">
        <f>CURRENT_YEAR</f>
        <v>2013</v>
      </c>
      <c r="B634" s="11">
        <f>RRICC</f>
        <v>900007</v>
      </c>
      <c r="C634" s="7">
        <f>RR_ID</f>
        <v>9</v>
      </c>
      <c r="D634" s="1" t="str">
        <f>RR_SHORT_NAME</f>
        <v>WEST</v>
      </c>
      <c r="E634" s="1" t="str">
        <f>RR_NAME</f>
        <v>Western Railroads</v>
      </c>
      <c r="F634" s="1" t="s">
        <v>47634</v>
      </c>
      <c r="G634" s="6">
        <f>E2L108C3</f>
        <v>2.0063977242130155</v>
      </c>
    </row>
    <row r="635" spans="1:7" x14ac:dyDescent="0.2">
      <c r="A635" s="11">
        <f>CURRENT_YEAR</f>
        <v>2013</v>
      </c>
      <c r="B635" s="11">
        <f>RRICC</f>
        <v>900007</v>
      </c>
      <c r="C635" s="7">
        <f>RR_ID</f>
        <v>9</v>
      </c>
      <c r="D635" s="1" t="str">
        <f>RR_SHORT_NAME</f>
        <v>WEST</v>
      </c>
      <c r="E635" s="1" t="str">
        <f>RR_NAME</f>
        <v>Western Railroads</v>
      </c>
      <c r="F635" s="1" t="s">
        <v>47635</v>
      </c>
      <c r="G635" s="6">
        <f>E2L108C4</f>
        <v>2.0104879178996011</v>
      </c>
    </row>
    <row r="636" spans="1:7" x14ac:dyDescent="0.2">
      <c r="A636" s="11">
        <f>CURRENT_YEAR</f>
        <v>2013</v>
      </c>
      <c r="B636" s="11">
        <f>RRICC</f>
        <v>900007</v>
      </c>
      <c r="C636" s="7">
        <f>RR_ID</f>
        <v>9</v>
      </c>
      <c r="D636" s="1" t="str">
        <f>RR_SHORT_NAME</f>
        <v>WEST</v>
      </c>
      <c r="E636" s="1" t="str">
        <f>RR_NAME</f>
        <v>Western Railroads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2013</v>
      </c>
      <c r="B637" s="11">
        <f>RRICC</f>
        <v>900007</v>
      </c>
      <c r="C637" s="7">
        <f>RR_ID</f>
        <v>9</v>
      </c>
      <c r="D637" s="1" t="str">
        <f>RR_SHORT_NAME</f>
        <v>WEST</v>
      </c>
      <c r="E637" s="1" t="str">
        <f>RR_NAME</f>
        <v>Western Railroads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2013</v>
      </c>
      <c r="B638" s="11">
        <f>RRICC</f>
        <v>900007</v>
      </c>
      <c r="C638" s="7">
        <f>RR_ID</f>
        <v>9</v>
      </c>
      <c r="D638" s="1" t="str">
        <f>RR_SHORT_NAME</f>
        <v>WEST</v>
      </c>
      <c r="E638" s="1" t="str">
        <f>RR_NAME</f>
        <v>Western Railroads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2013</v>
      </c>
      <c r="B639" s="11">
        <f>RRICC</f>
        <v>900007</v>
      </c>
      <c r="C639" s="7">
        <f>RR_ID</f>
        <v>9</v>
      </c>
      <c r="D639" s="1" t="str">
        <f>RR_SHORT_NAME</f>
        <v>WEST</v>
      </c>
      <c r="E639" s="1" t="str">
        <f>RR_NAME</f>
        <v>Western Railroads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2013</v>
      </c>
      <c r="B640" s="11">
        <f>RRICC</f>
        <v>900007</v>
      </c>
      <c r="C640" s="7">
        <f>RR_ID</f>
        <v>9</v>
      </c>
      <c r="D640" s="1" t="str">
        <f>RR_SHORT_NAME</f>
        <v>WEST</v>
      </c>
      <c r="E640" s="1" t="str">
        <f>RR_NAME</f>
        <v>Western Railroads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2013</v>
      </c>
      <c r="B641" s="11">
        <f>RRICC</f>
        <v>900007</v>
      </c>
      <c r="C641" s="7">
        <f>RR_ID</f>
        <v>9</v>
      </c>
      <c r="D641" s="1" t="str">
        <f>RR_SHORT_NAME</f>
        <v>WEST</v>
      </c>
      <c r="E641" s="1" t="str">
        <f>RR_NAME</f>
        <v>Western Railroads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2013</v>
      </c>
      <c r="B642" s="11">
        <f>RRICC</f>
        <v>900007</v>
      </c>
      <c r="C642" s="7">
        <f>RR_ID</f>
        <v>9</v>
      </c>
      <c r="D642" s="1" t="str">
        <f>RR_SHORT_NAME</f>
        <v>WEST</v>
      </c>
      <c r="E642" s="1" t="str">
        <f>RR_NAME</f>
        <v>Western Railroads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2013</v>
      </c>
      <c r="B643" s="11">
        <f>RRICC</f>
        <v>900007</v>
      </c>
      <c r="C643" s="7">
        <f>RR_ID</f>
        <v>9</v>
      </c>
      <c r="D643" s="1" t="str">
        <f>RR_SHORT_NAME</f>
        <v>WEST</v>
      </c>
      <c r="E643" s="1" t="str">
        <f>RR_NAME</f>
        <v>Western Railroads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2013</v>
      </c>
      <c r="B644" s="11">
        <f>RRICC</f>
        <v>900007</v>
      </c>
      <c r="C644" s="7">
        <f>RR_ID</f>
        <v>9</v>
      </c>
      <c r="D644" s="1" t="str">
        <f>RR_SHORT_NAME</f>
        <v>WEST</v>
      </c>
      <c r="E644" s="1" t="str">
        <f>RR_NAME</f>
        <v>Western Railroads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2013</v>
      </c>
      <c r="B645" s="11">
        <f>RRICC</f>
        <v>900007</v>
      </c>
      <c r="C645" s="7">
        <f>RR_ID</f>
        <v>9</v>
      </c>
      <c r="D645" s="1" t="str">
        <f>RR_SHORT_NAME</f>
        <v>WEST</v>
      </c>
      <c r="E645" s="1" t="str">
        <f>RR_NAME</f>
        <v>Western Railroads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2013</v>
      </c>
      <c r="B646" s="11">
        <f>RRICC</f>
        <v>900007</v>
      </c>
      <c r="C646" s="7">
        <f>RR_ID</f>
        <v>9</v>
      </c>
      <c r="D646" s="1" t="str">
        <f>RR_SHORT_NAME</f>
        <v>WEST</v>
      </c>
      <c r="E646" s="1" t="str">
        <f>RR_NAME</f>
        <v>Western Railroads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2013</v>
      </c>
      <c r="B647" s="11">
        <f>RRICC</f>
        <v>900007</v>
      </c>
      <c r="C647" s="7">
        <f>RR_ID</f>
        <v>9</v>
      </c>
      <c r="D647" s="1" t="str">
        <f>RR_SHORT_NAME</f>
        <v>WEST</v>
      </c>
      <c r="E647" s="1" t="str">
        <f>RR_NAME</f>
        <v>Western Railroads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2013</v>
      </c>
      <c r="B648" s="11">
        <f>RRICC</f>
        <v>900007</v>
      </c>
      <c r="C648" s="7">
        <f>RR_ID</f>
        <v>9</v>
      </c>
      <c r="D648" s="1" t="str">
        <f>RR_SHORT_NAME</f>
        <v>WEST</v>
      </c>
      <c r="E648" s="1" t="str">
        <f>RR_NAME</f>
        <v>Western Railroads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2013</v>
      </c>
      <c r="B649" s="11">
        <f>RRICC</f>
        <v>900007</v>
      </c>
      <c r="C649" s="7">
        <f>RR_ID</f>
        <v>9</v>
      </c>
      <c r="D649" s="1" t="str">
        <f>RR_SHORT_NAME</f>
        <v>WEST</v>
      </c>
      <c r="E649" s="1" t="str">
        <f>RR_NAME</f>
        <v>Western Railroads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2013</v>
      </c>
      <c r="B650" s="11">
        <f>RRICC</f>
        <v>900007</v>
      </c>
      <c r="C650" s="7">
        <f>RR_ID</f>
        <v>9</v>
      </c>
      <c r="D650" s="1" t="str">
        <f>RR_SHORT_NAME</f>
        <v>WEST</v>
      </c>
      <c r="E650" s="1" t="str">
        <f>RR_NAME</f>
        <v>Western Railroads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2013</v>
      </c>
      <c r="B651" s="11">
        <f>RRICC</f>
        <v>900007</v>
      </c>
      <c r="C651" s="7">
        <f>RR_ID</f>
        <v>9</v>
      </c>
      <c r="D651" s="1" t="str">
        <f>RR_SHORT_NAME</f>
        <v>WEST</v>
      </c>
      <c r="E651" s="1" t="str">
        <f>RR_NAME</f>
        <v>Western Railroads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2013</v>
      </c>
      <c r="B652" s="11">
        <f>RRICC</f>
        <v>900007</v>
      </c>
      <c r="C652" s="7">
        <f>RR_ID</f>
        <v>9</v>
      </c>
      <c r="D652" s="1" t="str">
        <f>RR_SHORT_NAME</f>
        <v>WEST</v>
      </c>
      <c r="E652" s="1" t="str">
        <f>RR_NAME</f>
        <v>Western Railroads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2013</v>
      </c>
      <c r="B653" s="11">
        <f>RRICC</f>
        <v>900007</v>
      </c>
      <c r="C653" s="7">
        <f>RR_ID</f>
        <v>9</v>
      </c>
      <c r="D653" s="1" t="str">
        <f>RR_SHORT_NAME</f>
        <v>WEST</v>
      </c>
      <c r="E653" s="1" t="str">
        <f>RR_NAME</f>
        <v>Western Railroads</v>
      </c>
      <c r="F653" s="1" t="s">
        <v>47653</v>
      </c>
      <c r="G653" s="6">
        <f>E2L108C22</f>
        <v>533.37852366624304</v>
      </c>
    </row>
    <row r="654" spans="1:7" x14ac:dyDescent="0.2">
      <c r="A654" s="11">
        <f>CURRENT_YEAR</f>
        <v>2013</v>
      </c>
      <c r="B654" s="11">
        <f>RRICC</f>
        <v>900007</v>
      </c>
      <c r="C654" s="7">
        <f>RR_ID</f>
        <v>9</v>
      </c>
      <c r="D654" s="1" t="str">
        <f>RR_SHORT_NAME</f>
        <v>WEST</v>
      </c>
      <c r="E654" s="1" t="str">
        <f>RR_NAME</f>
        <v>Western Railroads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2013</v>
      </c>
      <c r="B655" s="11">
        <f>RRICC</f>
        <v>900007</v>
      </c>
      <c r="C655" s="7">
        <f>RR_ID</f>
        <v>9</v>
      </c>
      <c r="D655" s="1" t="str">
        <f>RR_SHORT_NAME</f>
        <v>WEST</v>
      </c>
      <c r="E655" s="1" t="str">
        <f>RR_NAME</f>
        <v>Western Railroads</v>
      </c>
      <c r="F655" s="1" t="s">
        <v>47655</v>
      </c>
      <c r="G655" s="6">
        <f>E2L108C24</f>
        <v>1977.9862206025132</v>
      </c>
    </row>
    <row r="656" spans="1:7" x14ac:dyDescent="0.2">
      <c r="A656" s="11">
        <f>CURRENT_YEAR</f>
        <v>2013</v>
      </c>
      <c r="B656" s="11">
        <f>RRICC</f>
        <v>900007</v>
      </c>
      <c r="C656" s="7">
        <f>RR_ID</f>
        <v>9</v>
      </c>
      <c r="D656" s="1" t="str">
        <f>RR_SHORT_NAME</f>
        <v>WEST</v>
      </c>
      <c r="E656" s="1" t="str">
        <f>RR_NAME</f>
        <v>Western Railroads</v>
      </c>
      <c r="F656" s="1" t="s">
        <v>47656</v>
      </c>
      <c r="G656" s="6">
        <f>E2L108C25</f>
        <v>5.0666596556674639</v>
      </c>
    </row>
    <row r="657" spans="1:7" x14ac:dyDescent="0.2">
      <c r="A657" s="11">
        <f>CURRENT_YEAR</f>
        <v>2013</v>
      </c>
      <c r="B657" s="11">
        <f>RRICC</f>
        <v>900007</v>
      </c>
      <c r="C657" s="7">
        <f>RR_ID</f>
        <v>9</v>
      </c>
      <c r="D657" s="1" t="str">
        <f>RR_SHORT_NAME</f>
        <v>WEST</v>
      </c>
      <c r="E657" s="1" t="str">
        <f>RR_NAME</f>
        <v>Western Railroads</v>
      </c>
      <c r="F657" s="1" t="s">
        <v>47657</v>
      </c>
      <c r="G657" s="6">
        <f>E2L108C26</f>
        <v>2.7866628106171061</v>
      </c>
    </row>
    <row r="658" spans="1:7" x14ac:dyDescent="0.2">
      <c r="A658" s="11">
        <f>CURRENT_YEAR</f>
        <v>2013</v>
      </c>
      <c r="B658" s="11">
        <f>RRICC</f>
        <v>900007</v>
      </c>
      <c r="C658" s="7">
        <f>RR_ID</f>
        <v>9</v>
      </c>
      <c r="D658" s="1" t="str">
        <f>RR_SHORT_NAME</f>
        <v>WEST</v>
      </c>
      <c r="E658" s="1" t="str">
        <f>RR_NAME</f>
        <v>Western Railroads</v>
      </c>
      <c r="F658" s="1" t="s">
        <v>47658</v>
      </c>
      <c r="G658" s="6">
        <f>E2L108C27</f>
        <v>7.5999894835011954</v>
      </c>
    </row>
    <row r="659" spans="1:7" x14ac:dyDescent="0.2">
      <c r="A659" s="11">
        <f>CURRENT_YEAR</f>
        <v>2013</v>
      </c>
      <c r="B659" s="11">
        <f>RRICC</f>
        <v>900007</v>
      </c>
      <c r="C659" s="7">
        <f>RR_ID</f>
        <v>9</v>
      </c>
      <c r="D659" s="1" t="str">
        <f>RR_SHORT_NAME</f>
        <v>WEST</v>
      </c>
      <c r="E659" s="1" t="str">
        <f>RR_NAME</f>
        <v>Western Railroads</v>
      </c>
      <c r="F659" s="1" t="s">
        <v>47659</v>
      </c>
      <c r="G659" s="6">
        <f>E2L108C28</f>
        <v>6.079991586800956</v>
      </c>
    </row>
    <row r="660" spans="1:7" x14ac:dyDescent="0.2">
      <c r="A660" s="11">
        <f>CURRENT_YEAR</f>
        <v>2013</v>
      </c>
      <c r="B660" s="11">
        <f>RRICC</f>
        <v>900007</v>
      </c>
      <c r="C660" s="7">
        <f>RR_ID</f>
        <v>9</v>
      </c>
      <c r="D660" s="1" t="str">
        <f>RR_SHORT_NAME</f>
        <v>WEST</v>
      </c>
      <c r="E660" s="1" t="str">
        <f>RR_NAME</f>
        <v>Western Railroads</v>
      </c>
      <c r="F660" s="1" t="s">
        <v>47660</v>
      </c>
      <c r="G660" s="6">
        <f>E2L108C29</f>
        <v>1.2666649139168662</v>
      </c>
    </row>
    <row r="661" spans="1:7" x14ac:dyDescent="0.2">
      <c r="A661" s="11">
        <f>CURRENT_YEAR</f>
        <v>2013</v>
      </c>
      <c r="B661" s="11">
        <f>RRICC</f>
        <v>900007</v>
      </c>
      <c r="C661" s="7">
        <f>RR_ID</f>
        <v>9</v>
      </c>
      <c r="D661" s="1" t="str">
        <f>RR_SHORT_NAME</f>
        <v>WEST</v>
      </c>
      <c r="E661" s="1" t="str">
        <f>RR_NAME</f>
        <v>Western Railroads</v>
      </c>
      <c r="F661" s="1" t="s">
        <v>47661</v>
      </c>
      <c r="G661" s="6">
        <f>E2L109C1</f>
        <v>47</v>
      </c>
    </row>
    <row r="662" spans="1:7" x14ac:dyDescent="0.2">
      <c r="A662" s="11">
        <f>CURRENT_YEAR</f>
        <v>2013</v>
      </c>
      <c r="B662" s="11">
        <f>RRICC</f>
        <v>900007</v>
      </c>
      <c r="C662" s="7">
        <f>RR_ID</f>
        <v>9</v>
      </c>
      <c r="D662" s="1" t="str">
        <f>RR_SHORT_NAME</f>
        <v>WEST</v>
      </c>
      <c r="E662" s="1" t="str">
        <f>RR_NAME</f>
        <v>Western Railroads</v>
      </c>
      <c r="F662" s="1" t="s">
        <v>47662</v>
      </c>
      <c r="G662" s="6">
        <f>E2L109C2</f>
        <v>1.746262875078219</v>
      </c>
    </row>
    <row r="663" spans="1:7" x14ac:dyDescent="0.2">
      <c r="A663" s="11">
        <f>CURRENT_YEAR</f>
        <v>2013</v>
      </c>
      <c r="B663" s="11">
        <f>RRICC</f>
        <v>900007</v>
      </c>
      <c r="C663" s="7">
        <f>RR_ID</f>
        <v>9</v>
      </c>
      <c r="D663" s="1" t="str">
        <f>RR_SHORT_NAME</f>
        <v>WEST</v>
      </c>
      <c r="E663" s="1" t="str">
        <f>RR_NAME</f>
        <v>Western Railroads</v>
      </c>
      <c r="F663" s="1" t="s">
        <v>47663</v>
      </c>
      <c r="G663" s="6">
        <f>E2L109C3</f>
        <v>1.9440595028381287</v>
      </c>
    </row>
    <row r="664" spans="1:7" x14ac:dyDescent="0.2">
      <c r="A664" s="11">
        <f>CURRENT_YEAR</f>
        <v>2013</v>
      </c>
      <c r="B664" s="11">
        <f>RRICC</f>
        <v>900007</v>
      </c>
      <c r="C664" s="7">
        <f>RR_ID</f>
        <v>9</v>
      </c>
      <c r="D664" s="1" t="str">
        <f>RR_SHORT_NAME</f>
        <v>WEST</v>
      </c>
      <c r="E664" s="1" t="str">
        <f>RR_NAME</f>
        <v>Western Railroads</v>
      </c>
      <c r="F664" s="1" t="s">
        <v>47664</v>
      </c>
      <c r="G664" s="6">
        <f>E2L109C4</f>
        <v>1.7862926226391178</v>
      </c>
    </row>
    <row r="665" spans="1:7" x14ac:dyDescent="0.2">
      <c r="A665" s="11">
        <f>CURRENT_YEAR</f>
        <v>2013</v>
      </c>
      <c r="B665" s="11">
        <f>RRICC</f>
        <v>900007</v>
      </c>
      <c r="C665" s="7">
        <f>RR_ID</f>
        <v>9</v>
      </c>
      <c r="D665" s="1" t="str">
        <f>RR_SHORT_NAME</f>
        <v>WEST</v>
      </c>
      <c r="E665" s="1" t="str">
        <f>RR_NAME</f>
        <v>Western Railroads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2013</v>
      </c>
      <c r="B666" s="11">
        <f>RRICC</f>
        <v>900007</v>
      </c>
      <c r="C666" s="7">
        <f>RR_ID</f>
        <v>9</v>
      </c>
      <c r="D666" s="1" t="str">
        <f>RR_SHORT_NAME</f>
        <v>WEST</v>
      </c>
      <c r="E666" s="1" t="str">
        <f>RR_NAME</f>
        <v>Western Railroads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2013</v>
      </c>
      <c r="B667" s="11">
        <f>RRICC</f>
        <v>900007</v>
      </c>
      <c r="C667" s="7">
        <f>RR_ID</f>
        <v>9</v>
      </c>
      <c r="D667" s="1" t="str">
        <f>RR_SHORT_NAME</f>
        <v>WEST</v>
      </c>
      <c r="E667" s="1" t="str">
        <f>RR_NAME</f>
        <v>Western Railroads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2013</v>
      </c>
      <c r="B668" s="11">
        <f>RRICC</f>
        <v>900007</v>
      </c>
      <c r="C668" s="7">
        <f>RR_ID</f>
        <v>9</v>
      </c>
      <c r="D668" s="1" t="str">
        <f>RR_SHORT_NAME</f>
        <v>WEST</v>
      </c>
      <c r="E668" s="1" t="str">
        <f>RR_NAME</f>
        <v>Western Railroads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2013</v>
      </c>
      <c r="B669" s="11">
        <f>RRICC</f>
        <v>900007</v>
      </c>
      <c r="C669" s="7">
        <f>RR_ID</f>
        <v>9</v>
      </c>
      <c r="D669" s="1" t="str">
        <f>RR_SHORT_NAME</f>
        <v>WEST</v>
      </c>
      <c r="E669" s="1" t="str">
        <f>RR_NAME</f>
        <v>Western Railroads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2013</v>
      </c>
      <c r="B670" s="11">
        <f>RRICC</f>
        <v>900007</v>
      </c>
      <c r="C670" s="7">
        <f>RR_ID</f>
        <v>9</v>
      </c>
      <c r="D670" s="1" t="str">
        <f>RR_SHORT_NAME</f>
        <v>WEST</v>
      </c>
      <c r="E670" s="1" t="str">
        <f>RR_NAME</f>
        <v>Western Railroads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2013</v>
      </c>
      <c r="B671" s="11">
        <f>RRICC</f>
        <v>900007</v>
      </c>
      <c r="C671" s="7">
        <f>RR_ID</f>
        <v>9</v>
      </c>
      <c r="D671" s="1" t="str">
        <f>RR_SHORT_NAME</f>
        <v>WEST</v>
      </c>
      <c r="E671" s="1" t="str">
        <f>RR_NAME</f>
        <v>Western Railroads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2013</v>
      </c>
      <c r="B672" s="11">
        <f>RRICC</f>
        <v>900007</v>
      </c>
      <c r="C672" s="7">
        <f>RR_ID</f>
        <v>9</v>
      </c>
      <c r="D672" s="1" t="str">
        <f>RR_SHORT_NAME</f>
        <v>WEST</v>
      </c>
      <c r="E672" s="1" t="str">
        <f>RR_NAME</f>
        <v>Western Railroads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2013</v>
      </c>
      <c r="B673" s="11">
        <f>RRICC</f>
        <v>900007</v>
      </c>
      <c r="C673" s="7">
        <f>RR_ID</f>
        <v>9</v>
      </c>
      <c r="D673" s="1" t="str">
        <f>RR_SHORT_NAME</f>
        <v>WEST</v>
      </c>
      <c r="E673" s="1" t="str">
        <f>RR_NAME</f>
        <v>Western Railroads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2013</v>
      </c>
      <c r="B674" s="11">
        <f>RRICC</f>
        <v>900007</v>
      </c>
      <c r="C674" s="7">
        <f>RR_ID</f>
        <v>9</v>
      </c>
      <c r="D674" s="1" t="str">
        <f>RR_SHORT_NAME</f>
        <v>WEST</v>
      </c>
      <c r="E674" s="1" t="str">
        <f>RR_NAME</f>
        <v>Western Railroads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2013</v>
      </c>
      <c r="B675" s="11">
        <f>RRICC</f>
        <v>900007</v>
      </c>
      <c r="C675" s="7">
        <f>RR_ID</f>
        <v>9</v>
      </c>
      <c r="D675" s="1" t="str">
        <f>RR_SHORT_NAME</f>
        <v>WEST</v>
      </c>
      <c r="E675" s="1" t="str">
        <f>RR_NAME</f>
        <v>Western Railroads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2013</v>
      </c>
      <c r="B676" s="11">
        <f>RRICC</f>
        <v>900007</v>
      </c>
      <c r="C676" s="7">
        <f>RR_ID</f>
        <v>9</v>
      </c>
      <c r="D676" s="1" t="str">
        <f>RR_SHORT_NAME</f>
        <v>WEST</v>
      </c>
      <c r="E676" s="1" t="str">
        <f>RR_NAME</f>
        <v>Western Railroads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2013</v>
      </c>
      <c r="B677" s="11">
        <f>RRICC</f>
        <v>900007</v>
      </c>
      <c r="C677" s="7">
        <f>RR_ID</f>
        <v>9</v>
      </c>
      <c r="D677" s="1" t="str">
        <f>RR_SHORT_NAME</f>
        <v>WEST</v>
      </c>
      <c r="E677" s="1" t="str">
        <f>RR_NAME</f>
        <v>Western Railroads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2013</v>
      </c>
      <c r="B678" s="11">
        <f>RRICC</f>
        <v>900007</v>
      </c>
      <c r="C678" s="7">
        <f>RR_ID</f>
        <v>9</v>
      </c>
      <c r="D678" s="1" t="str">
        <f>RR_SHORT_NAME</f>
        <v>WEST</v>
      </c>
      <c r="E678" s="1" t="str">
        <f>RR_NAME</f>
        <v>Western Railroads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2013</v>
      </c>
      <c r="B679" s="11">
        <f>RRICC</f>
        <v>900007</v>
      </c>
      <c r="C679" s="7">
        <f>RR_ID</f>
        <v>9</v>
      </c>
      <c r="D679" s="1" t="str">
        <f>RR_SHORT_NAME</f>
        <v>WEST</v>
      </c>
      <c r="E679" s="1" t="str">
        <f>RR_NAME</f>
        <v>Western Railroads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2013</v>
      </c>
      <c r="B680" s="11">
        <f>RRICC</f>
        <v>900007</v>
      </c>
      <c r="C680" s="7">
        <f>RR_ID</f>
        <v>9</v>
      </c>
      <c r="D680" s="1" t="str">
        <f>RR_SHORT_NAME</f>
        <v>WEST</v>
      </c>
      <c r="E680" s="1" t="str">
        <f>RR_NAME</f>
        <v>Western Railroads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2013</v>
      </c>
      <c r="B681" s="11">
        <f>RRICC</f>
        <v>900007</v>
      </c>
      <c r="C681" s="7">
        <f>RR_ID</f>
        <v>9</v>
      </c>
      <c r="D681" s="1" t="str">
        <f>RR_SHORT_NAME</f>
        <v>WEST</v>
      </c>
      <c r="E681" s="1" t="str">
        <f>RR_NAME</f>
        <v>Western Railroads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2013</v>
      </c>
      <c r="B682" s="11">
        <f>RRICC</f>
        <v>900007</v>
      </c>
      <c r="C682" s="7">
        <f>RR_ID</f>
        <v>9</v>
      </c>
      <c r="D682" s="1" t="str">
        <f>RR_SHORT_NAME</f>
        <v>WEST</v>
      </c>
      <c r="E682" s="1" t="str">
        <f>RR_NAME</f>
        <v>Western Railroads</v>
      </c>
      <c r="F682" s="1" t="s">
        <v>47682</v>
      </c>
      <c r="G682" s="6">
        <f>E2L109C22</f>
        <v>533.37852366624293</v>
      </c>
    </row>
    <row r="683" spans="1:7" x14ac:dyDescent="0.2">
      <c r="A683" s="11">
        <f>CURRENT_YEAR</f>
        <v>2013</v>
      </c>
      <c r="B683" s="11">
        <f>RRICC</f>
        <v>900007</v>
      </c>
      <c r="C683" s="7">
        <f>RR_ID</f>
        <v>9</v>
      </c>
      <c r="D683" s="1" t="str">
        <f>RR_SHORT_NAME</f>
        <v>WEST</v>
      </c>
      <c r="E683" s="1" t="str">
        <f>RR_NAME</f>
        <v>Western Railroads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2013</v>
      </c>
      <c r="B684" s="11">
        <f>RRICC</f>
        <v>900007</v>
      </c>
      <c r="C684" s="7">
        <f>RR_ID</f>
        <v>9</v>
      </c>
      <c r="D684" s="1" t="str">
        <f>RR_SHORT_NAME</f>
        <v>WEST</v>
      </c>
      <c r="E684" s="1" t="str">
        <f>RR_NAME</f>
        <v>Western Railroads</v>
      </c>
      <c r="F684" s="1" t="s">
        <v>47684</v>
      </c>
      <c r="G684" s="6">
        <f>E2L109C24</f>
        <v>1666.8354503210962</v>
      </c>
    </row>
    <row r="685" spans="1:7" x14ac:dyDescent="0.2">
      <c r="A685" s="11">
        <f>CURRENT_YEAR</f>
        <v>2013</v>
      </c>
      <c r="B685" s="11">
        <f>RRICC</f>
        <v>900007</v>
      </c>
      <c r="C685" s="7">
        <f>RR_ID</f>
        <v>9</v>
      </c>
      <c r="D685" s="1" t="str">
        <f>RR_SHORT_NAME</f>
        <v>WEST</v>
      </c>
      <c r="E685" s="1" t="str">
        <f>RR_NAME</f>
        <v>Western Railroads</v>
      </c>
      <c r="F685" s="1" t="s">
        <v>47685</v>
      </c>
      <c r="G685" s="6">
        <f>E2L109C25</f>
        <v>5.0666596556674639</v>
      </c>
    </row>
    <row r="686" spans="1:7" x14ac:dyDescent="0.2">
      <c r="A686" s="11">
        <f>CURRENT_YEAR</f>
        <v>2013</v>
      </c>
      <c r="B686" s="11">
        <f>RRICC</f>
        <v>900007</v>
      </c>
      <c r="C686" s="7">
        <f>RR_ID</f>
        <v>9</v>
      </c>
      <c r="D686" s="1" t="str">
        <f>RR_SHORT_NAME</f>
        <v>WEST</v>
      </c>
      <c r="E686" s="1" t="str">
        <f>RR_NAME</f>
        <v>Western Railroads</v>
      </c>
      <c r="F686" s="1" t="s">
        <v>47686</v>
      </c>
      <c r="G686" s="6">
        <f>E2L109C26</f>
        <v>2.7866628106171061</v>
      </c>
    </row>
    <row r="687" spans="1:7" x14ac:dyDescent="0.2">
      <c r="A687" s="11">
        <f>CURRENT_YEAR</f>
        <v>2013</v>
      </c>
      <c r="B687" s="11">
        <f>RRICC</f>
        <v>900007</v>
      </c>
      <c r="C687" s="7">
        <f>RR_ID</f>
        <v>9</v>
      </c>
      <c r="D687" s="1" t="str">
        <f>RR_SHORT_NAME</f>
        <v>WEST</v>
      </c>
      <c r="E687" s="1" t="str">
        <f>RR_NAME</f>
        <v>Western Railroads</v>
      </c>
      <c r="F687" s="1" t="s">
        <v>47687</v>
      </c>
      <c r="G687" s="6">
        <f>E2L109C27</f>
        <v>7.5999894835011963</v>
      </c>
    </row>
    <row r="688" spans="1:7" x14ac:dyDescent="0.2">
      <c r="A688" s="11">
        <f>CURRENT_YEAR</f>
        <v>2013</v>
      </c>
      <c r="B688" s="11">
        <f>RRICC</f>
        <v>900007</v>
      </c>
      <c r="C688" s="7">
        <f>RR_ID</f>
        <v>9</v>
      </c>
      <c r="D688" s="1" t="str">
        <f>RR_SHORT_NAME</f>
        <v>WEST</v>
      </c>
      <c r="E688" s="1" t="str">
        <f>RR_NAME</f>
        <v>Western Railroads</v>
      </c>
      <c r="F688" s="1" t="s">
        <v>47688</v>
      </c>
      <c r="G688" s="6">
        <f>E2L109C28</f>
        <v>6.079991586800956</v>
      </c>
    </row>
    <row r="689" spans="1:7" x14ac:dyDescent="0.2">
      <c r="A689" s="11">
        <f>CURRENT_YEAR</f>
        <v>2013</v>
      </c>
      <c r="B689" s="11">
        <f>RRICC</f>
        <v>900007</v>
      </c>
      <c r="C689" s="7">
        <f>RR_ID</f>
        <v>9</v>
      </c>
      <c r="D689" s="1" t="str">
        <f>RR_SHORT_NAME</f>
        <v>WEST</v>
      </c>
      <c r="E689" s="1" t="str">
        <f>RR_NAME</f>
        <v>Western Railroads</v>
      </c>
      <c r="F689" s="1" t="s">
        <v>47689</v>
      </c>
      <c r="G689" s="6">
        <f>E2L109C29</f>
        <v>1.266664913916866</v>
      </c>
    </row>
    <row r="690" spans="1:7" x14ac:dyDescent="0.2">
      <c r="A690" s="11">
        <f>CURRENT_YEAR</f>
        <v>2013</v>
      </c>
      <c r="B690" s="11">
        <f>RRICC</f>
        <v>900007</v>
      </c>
      <c r="C690" s="7">
        <f>RR_ID</f>
        <v>9</v>
      </c>
      <c r="D690" s="1" t="str">
        <f>RR_SHORT_NAME</f>
        <v>WEST</v>
      </c>
      <c r="E690" s="1" t="str">
        <f>RR_NAME</f>
        <v>Western Railroads</v>
      </c>
      <c r="F690" s="1" t="s">
        <v>47690</v>
      </c>
      <c r="G690" s="6">
        <f>E2L110C1</f>
        <v>44.1</v>
      </c>
    </row>
    <row r="691" spans="1:7" x14ac:dyDescent="0.2">
      <c r="A691" s="11">
        <f>CURRENT_YEAR</f>
        <v>2013</v>
      </c>
      <c r="B691" s="11">
        <f>RRICC</f>
        <v>900007</v>
      </c>
      <c r="C691" s="7">
        <f>RR_ID</f>
        <v>9</v>
      </c>
      <c r="D691" s="1" t="str">
        <f>RR_SHORT_NAME</f>
        <v>WEST</v>
      </c>
      <c r="E691" s="1" t="str">
        <f>RR_NAME</f>
        <v>Western Railroads</v>
      </c>
      <c r="F691" s="1" t="s">
        <v>47691</v>
      </c>
      <c r="G691" s="6">
        <f>E2L110C2</f>
        <v>1.8485763930024088</v>
      </c>
    </row>
    <row r="692" spans="1:7" x14ac:dyDescent="0.2">
      <c r="A692" s="11">
        <f>CURRENT_YEAR</f>
        <v>2013</v>
      </c>
      <c r="B692" s="11">
        <f>RRICC</f>
        <v>900007</v>
      </c>
      <c r="C692" s="7">
        <f>RR_ID</f>
        <v>9</v>
      </c>
      <c r="D692" s="1" t="str">
        <f>RR_SHORT_NAME</f>
        <v>WEST</v>
      </c>
      <c r="E692" s="1" t="str">
        <f>RR_NAME</f>
        <v>Western Railroads</v>
      </c>
      <c r="F692" s="1" t="s">
        <v>47692</v>
      </c>
      <c r="G692" s="6">
        <f>E2L110C3</f>
        <v>1.9641103135625237</v>
      </c>
    </row>
    <row r="693" spans="1:7" x14ac:dyDescent="0.2">
      <c r="A693" s="11">
        <f>CURRENT_YEAR</f>
        <v>2013</v>
      </c>
      <c r="B693" s="11">
        <f>RRICC</f>
        <v>900007</v>
      </c>
      <c r="C693" s="7">
        <f>RR_ID</f>
        <v>9</v>
      </c>
      <c r="D693" s="1" t="str">
        <f>RR_SHORT_NAME</f>
        <v>WEST</v>
      </c>
      <c r="E693" s="1" t="str">
        <f>RR_NAME</f>
        <v>Western Railroads</v>
      </c>
      <c r="F693" s="1" t="s">
        <v>47693</v>
      </c>
      <c r="G693" s="6">
        <f>E2L110C4</f>
        <v>1.85431482558685</v>
      </c>
    </row>
    <row r="694" spans="1:7" x14ac:dyDescent="0.2">
      <c r="A694" s="11">
        <f>CURRENT_YEAR</f>
        <v>2013</v>
      </c>
      <c r="B694" s="11">
        <f>RRICC</f>
        <v>900007</v>
      </c>
      <c r="C694" s="7">
        <f>RR_ID</f>
        <v>9</v>
      </c>
      <c r="D694" s="1" t="str">
        <f>RR_SHORT_NAME</f>
        <v>WEST</v>
      </c>
      <c r="E694" s="1" t="str">
        <f>RR_NAME</f>
        <v>Western Railroads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2013</v>
      </c>
      <c r="B695" s="11">
        <f>RRICC</f>
        <v>900007</v>
      </c>
      <c r="C695" s="7">
        <f>RR_ID</f>
        <v>9</v>
      </c>
      <c r="D695" s="1" t="str">
        <f>RR_SHORT_NAME</f>
        <v>WEST</v>
      </c>
      <c r="E695" s="1" t="str">
        <f>RR_NAME</f>
        <v>Western Railroads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2013</v>
      </c>
      <c r="B696" s="11">
        <f>RRICC</f>
        <v>900007</v>
      </c>
      <c r="C696" s="7">
        <f>RR_ID</f>
        <v>9</v>
      </c>
      <c r="D696" s="1" t="str">
        <f>RR_SHORT_NAME</f>
        <v>WEST</v>
      </c>
      <c r="E696" s="1" t="str">
        <f>RR_NAME</f>
        <v>Western Railroads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2013</v>
      </c>
      <c r="B697" s="11">
        <f>RRICC</f>
        <v>900007</v>
      </c>
      <c r="C697" s="7">
        <f>RR_ID</f>
        <v>9</v>
      </c>
      <c r="D697" s="1" t="str">
        <f>RR_SHORT_NAME</f>
        <v>WEST</v>
      </c>
      <c r="E697" s="1" t="str">
        <f>RR_NAME</f>
        <v>Western Railroads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2013</v>
      </c>
      <c r="B698" s="11">
        <f>RRICC</f>
        <v>900007</v>
      </c>
      <c r="C698" s="7">
        <f>RR_ID</f>
        <v>9</v>
      </c>
      <c r="D698" s="1" t="str">
        <f>RR_SHORT_NAME</f>
        <v>WEST</v>
      </c>
      <c r="E698" s="1" t="str">
        <f>RR_NAME</f>
        <v>Western Railroads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2013</v>
      </c>
      <c r="B699" s="11">
        <f>RRICC</f>
        <v>900007</v>
      </c>
      <c r="C699" s="7">
        <f>RR_ID</f>
        <v>9</v>
      </c>
      <c r="D699" s="1" t="str">
        <f>RR_SHORT_NAME</f>
        <v>WEST</v>
      </c>
      <c r="E699" s="1" t="str">
        <f>RR_NAME</f>
        <v>Western Railroads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2013</v>
      </c>
      <c r="B700" s="11">
        <f>RRICC</f>
        <v>900007</v>
      </c>
      <c r="C700" s="7">
        <f>RR_ID</f>
        <v>9</v>
      </c>
      <c r="D700" s="1" t="str">
        <f>RR_SHORT_NAME</f>
        <v>WEST</v>
      </c>
      <c r="E700" s="1" t="str">
        <f>RR_NAME</f>
        <v>Western Railroads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2013</v>
      </c>
      <c r="B701" s="11">
        <f>RRICC</f>
        <v>900007</v>
      </c>
      <c r="C701" s="7">
        <f>RR_ID</f>
        <v>9</v>
      </c>
      <c r="D701" s="1" t="str">
        <f>RR_SHORT_NAME</f>
        <v>WEST</v>
      </c>
      <c r="E701" s="1" t="str">
        <f>RR_NAME</f>
        <v>Western Railroads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2013</v>
      </c>
      <c r="B702" s="11">
        <f>RRICC</f>
        <v>900007</v>
      </c>
      <c r="C702" s="7">
        <f>RR_ID</f>
        <v>9</v>
      </c>
      <c r="D702" s="1" t="str">
        <f>RR_SHORT_NAME</f>
        <v>WEST</v>
      </c>
      <c r="E702" s="1" t="str">
        <f>RR_NAME</f>
        <v>Western Railroads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2013</v>
      </c>
      <c r="B703" s="11">
        <f>RRICC</f>
        <v>900007</v>
      </c>
      <c r="C703" s="7">
        <f>RR_ID</f>
        <v>9</v>
      </c>
      <c r="D703" s="1" t="str">
        <f>RR_SHORT_NAME</f>
        <v>WEST</v>
      </c>
      <c r="E703" s="1" t="str">
        <f>RR_NAME</f>
        <v>Western Railroads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2013</v>
      </c>
      <c r="B704" s="11">
        <f>RRICC</f>
        <v>900007</v>
      </c>
      <c r="C704" s="7">
        <f>RR_ID</f>
        <v>9</v>
      </c>
      <c r="D704" s="1" t="str">
        <f>RR_SHORT_NAME</f>
        <v>WEST</v>
      </c>
      <c r="E704" s="1" t="str">
        <f>RR_NAME</f>
        <v>Western Railroads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2013</v>
      </c>
      <c r="B705" s="11">
        <f>RRICC</f>
        <v>900007</v>
      </c>
      <c r="C705" s="7">
        <f>RR_ID</f>
        <v>9</v>
      </c>
      <c r="D705" s="1" t="str">
        <f>RR_SHORT_NAME</f>
        <v>WEST</v>
      </c>
      <c r="E705" s="1" t="str">
        <f>RR_NAME</f>
        <v>Western Railroads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2013</v>
      </c>
      <c r="B706" s="11">
        <f>RRICC</f>
        <v>900007</v>
      </c>
      <c r="C706" s="7">
        <f>RR_ID</f>
        <v>9</v>
      </c>
      <c r="D706" s="1" t="str">
        <f>RR_SHORT_NAME</f>
        <v>WEST</v>
      </c>
      <c r="E706" s="1" t="str">
        <f>RR_NAME</f>
        <v>Western Railroads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2013</v>
      </c>
      <c r="B707" s="11">
        <f>RRICC</f>
        <v>900007</v>
      </c>
      <c r="C707" s="7">
        <f>RR_ID</f>
        <v>9</v>
      </c>
      <c r="D707" s="1" t="str">
        <f>RR_SHORT_NAME</f>
        <v>WEST</v>
      </c>
      <c r="E707" s="1" t="str">
        <f>RR_NAME</f>
        <v>Western Railroads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2013</v>
      </c>
      <c r="B708" s="11">
        <f>RRICC</f>
        <v>900007</v>
      </c>
      <c r="C708" s="7">
        <f>RR_ID</f>
        <v>9</v>
      </c>
      <c r="D708" s="1" t="str">
        <f>RR_SHORT_NAME</f>
        <v>WEST</v>
      </c>
      <c r="E708" s="1" t="str">
        <f>RR_NAME</f>
        <v>Western Railroads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2013</v>
      </c>
      <c r="B709" s="11">
        <f>RRICC</f>
        <v>900007</v>
      </c>
      <c r="C709" s="7">
        <f>RR_ID</f>
        <v>9</v>
      </c>
      <c r="D709" s="1" t="str">
        <f>RR_SHORT_NAME</f>
        <v>WEST</v>
      </c>
      <c r="E709" s="1" t="str">
        <f>RR_NAME</f>
        <v>Western Railroads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2013</v>
      </c>
      <c r="B710" s="11">
        <f>RRICC</f>
        <v>900007</v>
      </c>
      <c r="C710" s="7">
        <f>RR_ID</f>
        <v>9</v>
      </c>
      <c r="D710" s="1" t="str">
        <f>RR_SHORT_NAME</f>
        <v>WEST</v>
      </c>
      <c r="E710" s="1" t="str">
        <f>RR_NAME</f>
        <v>Western Railroads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2013</v>
      </c>
      <c r="B711" s="11">
        <f>RRICC</f>
        <v>900007</v>
      </c>
      <c r="C711" s="7">
        <f>RR_ID</f>
        <v>9</v>
      </c>
      <c r="D711" s="1" t="str">
        <f>RR_SHORT_NAME</f>
        <v>WEST</v>
      </c>
      <c r="E711" s="1" t="str">
        <f>RR_NAME</f>
        <v>Western Railroads</v>
      </c>
      <c r="F711" s="1" t="s">
        <v>47711</v>
      </c>
      <c r="G711" s="6">
        <f>E2L110C22</f>
        <v>533.37852366624304</v>
      </c>
    </row>
    <row r="712" spans="1:7" x14ac:dyDescent="0.2">
      <c r="A712" s="11">
        <f>CURRENT_YEAR</f>
        <v>2013</v>
      </c>
      <c r="B712" s="11">
        <f>RRICC</f>
        <v>900007</v>
      </c>
      <c r="C712" s="7">
        <f>RR_ID</f>
        <v>9</v>
      </c>
      <c r="D712" s="1" t="str">
        <f>RR_SHORT_NAME</f>
        <v>WEST</v>
      </c>
      <c r="E712" s="1" t="str">
        <f>RR_NAME</f>
        <v>Western Railroads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2013</v>
      </c>
      <c r="B713" s="11">
        <f>RRICC</f>
        <v>900007</v>
      </c>
      <c r="C713" s="7">
        <f>RR_ID</f>
        <v>9</v>
      </c>
      <c r="D713" s="1" t="str">
        <f>RR_SHORT_NAME</f>
        <v>WEST</v>
      </c>
      <c r="E713" s="1" t="str">
        <f>RR_NAME</f>
        <v>Western Railroads</v>
      </c>
      <c r="F713" s="1" t="s">
        <v>47713</v>
      </c>
      <c r="G713" s="6">
        <f>E2L110C24</f>
        <v>2764.528780069506</v>
      </c>
    </row>
    <row r="714" spans="1:7" x14ac:dyDescent="0.2">
      <c r="A714" s="11">
        <f>CURRENT_YEAR</f>
        <v>2013</v>
      </c>
      <c r="B714" s="11">
        <f>RRICC</f>
        <v>900007</v>
      </c>
      <c r="C714" s="7">
        <f>RR_ID</f>
        <v>9</v>
      </c>
      <c r="D714" s="1" t="str">
        <f>RR_SHORT_NAME</f>
        <v>WEST</v>
      </c>
      <c r="E714" s="1" t="str">
        <f>RR_NAME</f>
        <v>Western Railroads</v>
      </c>
      <c r="F714" s="1" t="s">
        <v>47714</v>
      </c>
      <c r="G714" s="6">
        <f>E2L110C25</f>
        <v>5.0666596556674639</v>
      </c>
    </row>
    <row r="715" spans="1:7" x14ac:dyDescent="0.2">
      <c r="A715" s="11">
        <f>CURRENT_YEAR</f>
        <v>2013</v>
      </c>
      <c r="B715" s="11">
        <f>RRICC</f>
        <v>900007</v>
      </c>
      <c r="C715" s="7">
        <f>RR_ID</f>
        <v>9</v>
      </c>
      <c r="D715" s="1" t="str">
        <f>RR_SHORT_NAME</f>
        <v>WEST</v>
      </c>
      <c r="E715" s="1" t="str">
        <f>RR_NAME</f>
        <v>Western Railroads</v>
      </c>
      <c r="F715" s="1" t="s">
        <v>47715</v>
      </c>
      <c r="G715" s="6">
        <f>E2L110C26</f>
        <v>2.7866628106171056</v>
      </c>
    </row>
    <row r="716" spans="1:7" x14ac:dyDescent="0.2">
      <c r="A716" s="11">
        <f>CURRENT_YEAR</f>
        <v>2013</v>
      </c>
      <c r="B716" s="11">
        <f>RRICC</f>
        <v>900007</v>
      </c>
      <c r="C716" s="7">
        <f>RR_ID</f>
        <v>9</v>
      </c>
      <c r="D716" s="1" t="str">
        <f>RR_SHORT_NAME</f>
        <v>WEST</v>
      </c>
      <c r="E716" s="1" t="str">
        <f>RR_NAME</f>
        <v>Western Railroads</v>
      </c>
      <c r="F716" s="1" t="s">
        <v>47716</v>
      </c>
      <c r="G716" s="6">
        <f>E2L110C27</f>
        <v>7.5999894835011963</v>
      </c>
    </row>
    <row r="717" spans="1:7" x14ac:dyDescent="0.2">
      <c r="A717" s="11">
        <f>CURRENT_YEAR</f>
        <v>2013</v>
      </c>
      <c r="B717" s="11">
        <f>RRICC</f>
        <v>900007</v>
      </c>
      <c r="C717" s="7">
        <f>RR_ID</f>
        <v>9</v>
      </c>
      <c r="D717" s="1" t="str">
        <f>RR_SHORT_NAME</f>
        <v>WEST</v>
      </c>
      <c r="E717" s="1" t="str">
        <f>RR_NAME</f>
        <v>Western Railroads</v>
      </c>
      <c r="F717" s="1" t="s">
        <v>47717</v>
      </c>
      <c r="G717" s="6">
        <f>E2L110C28</f>
        <v>6.0799915868009551</v>
      </c>
    </row>
    <row r="718" spans="1:7" x14ac:dyDescent="0.2">
      <c r="A718" s="11">
        <f>CURRENT_YEAR</f>
        <v>2013</v>
      </c>
      <c r="B718" s="11">
        <f>RRICC</f>
        <v>900007</v>
      </c>
      <c r="C718" s="7">
        <f>RR_ID</f>
        <v>9</v>
      </c>
      <c r="D718" s="1" t="str">
        <f>RR_SHORT_NAME</f>
        <v>WEST</v>
      </c>
      <c r="E718" s="1" t="str">
        <f>RR_NAME</f>
        <v>Western Railroads</v>
      </c>
      <c r="F718" s="1" t="s">
        <v>47718</v>
      </c>
      <c r="G718" s="6">
        <f>E2L110C29</f>
        <v>1.266664913916866</v>
      </c>
    </row>
    <row r="719" spans="1:7" x14ac:dyDescent="0.2">
      <c r="A719" s="11">
        <f>CURRENT_YEAR</f>
        <v>2013</v>
      </c>
      <c r="B719" s="11">
        <f>RRICC</f>
        <v>900007</v>
      </c>
      <c r="C719" s="7">
        <f>RR_ID</f>
        <v>9</v>
      </c>
      <c r="D719" s="1" t="str">
        <f>RR_SHORT_NAME</f>
        <v>WEST</v>
      </c>
      <c r="E719" s="1" t="str">
        <f>RR_NAME</f>
        <v>Western Railroads</v>
      </c>
      <c r="F719" s="1" t="s">
        <v>47719</v>
      </c>
      <c r="G719" s="6">
        <f>E2L111C1</f>
        <v>57.8</v>
      </c>
    </row>
    <row r="720" spans="1:7" x14ac:dyDescent="0.2">
      <c r="A720" s="11">
        <f>CURRENT_YEAR</f>
        <v>2013</v>
      </c>
      <c r="B720" s="11">
        <f>RRICC</f>
        <v>900007</v>
      </c>
      <c r="C720" s="7">
        <f>RR_ID</f>
        <v>9</v>
      </c>
      <c r="D720" s="1" t="str">
        <f>RR_SHORT_NAME</f>
        <v>WEST</v>
      </c>
      <c r="E720" s="1" t="str">
        <f>RR_NAME</f>
        <v>Western Railroads</v>
      </c>
      <c r="F720" s="1" t="s">
        <v>47720</v>
      </c>
      <c r="G720" s="6">
        <f>E2L111C2</f>
        <v>1.0813218685397319</v>
      </c>
    </row>
    <row r="721" spans="1:7" x14ac:dyDescent="0.2">
      <c r="A721" s="11">
        <f>CURRENT_YEAR</f>
        <v>2013</v>
      </c>
      <c r="B721" s="11">
        <f>RRICC</f>
        <v>900007</v>
      </c>
      <c r="C721" s="7">
        <f>RR_ID</f>
        <v>9</v>
      </c>
      <c r="D721" s="1" t="str">
        <f>RR_SHORT_NAME</f>
        <v>WEST</v>
      </c>
      <c r="E721" s="1" t="str">
        <f>RR_NAME</f>
        <v>Western Railroads</v>
      </c>
      <c r="F721" s="1" t="s">
        <v>47721</v>
      </c>
      <c r="G721" s="6">
        <f>E2L111C3</f>
        <v>1.0743622399566111</v>
      </c>
    </row>
    <row r="722" spans="1:7" x14ac:dyDescent="0.2">
      <c r="A722" s="11">
        <f>CURRENT_YEAR</f>
        <v>2013</v>
      </c>
      <c r="B722" s="11">
        <f>RRICC</f>
        <v>900007</v>
      </c>
      <c r="C722" s="7">
        <f>RR_ID</f>
        <v>9</v>
      </c>
      <c r="D722" s="1" t="str">
        <f>RR_SHORT_NAME</f>
        <v>WEST</v>
      </c>
      <c r="E722" s="1" t="str">
        <f>RR_NAME</f>
        <v>Western Railroads</v>
      </c>
      <c r="F722" s="1" t="s">
        <v>47722</v>
      </c>
      <c r="G722" s="6">
        <f>E2L111C4</f>
        <v>1.0766400661424309</v>
      </c>
    </row>
    <row r="723" spans="1:7" x14ac:dyDescent="0.2">
      <c r="A723" s="11">
        <f>CURRENT_YEAR</f>
        <v>2013</v>
      </c>
      <c r="B723" s="11">
        <f>RRICC</f>
        <v>900007</v>
      </c>
      <c r="C723" s="7">
        <f>RR_ID</f>
        <v>9</v>
      </c>
      <c r="D723" s="1" t="str">
        <f>RR_SHORT_NAME</f>
        <v>WEST</v>
      </c>
      <c r="E723" s="1" t="str">
        <f>RR_NAME</f>
        <v>Western Railroads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2013</v>
      </c>
      <c r="B724" s="11">
        <f>RRICC</f>
        <v>900007</v>
      </c>
      <c r="C724" s="7">
        <f>RR_ID</f>
        <v>9</v>
      </c>
      <c r="D724" s="1" t="str">
        <f>RR_SHORT_NAME</f>
        <v>WEST</v>
      </c>
      <c r="E724" s="1" t="str">
        <f>RR_NAME</f>
        <v>Western Railroads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2013</v>
      </c>
      <c r="B725" s="11">
        <f>RRICC</f>
        <v>900007</v>
      </c>
      <c r="C725" s="7">
        <f>RR_ID</f>
        <v>9</v>
      </c>
      <c r="D725" s="1" t="str">
        <f>RR_SHORT_NAME</f>
        <v>WEST</v>
      </c>
      <c r="E725" s="1" t="str">
        <f>RR_NAME</f>
        <v>Western Railroads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2013</v>
      </c>
      <c r="B726" s="11">
        <f>RRICC</f>
        <v>900007</v>
      </c>
      <c r="C726" s="7">
        <f>RR_ID</f>
        <v>9</v>
      </c>
      <c r="D726" s="1" t="str">
        <f>RR_SHORT_NAME</f>
        <v>WEST</v>
      </c>
      <c r="E726" s="1" t="str">
        <f>RR_NAME</f>
        <v>Western Railroads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2013</v>
      </c>
      <c r="B727" s="11">
        <f>RRICC</f>
        <v>900007</v>
      </c>
      <c r="C727" s="7">
        <f>RR_ID</f>
        <v>9</v>
      </c>
      <c r="D727" s="1" t="str">
        <f>RR_SHORT_NAME</f>
        <v>WEST</v>
      </c>
      <c r="E727" s="1" t="str">
        <f>RR_NAME</f>
        <v>Western Railroads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2013</v>
      </c>
      <c r="B728" s="11">
        <f>RRICC</f>
        <v>900007</v>
      </c>
      <c r="C728" s="7">
        <f>RR_ID</f>
        <v>9</v>
      </c>
      <c r="D728" s="1" t="str">
        <f>RR_SHORT_NAME</f>
        <v>WEST</v>
      </c>
      <c r="E728" s="1" t="str">
        <f>RR_NAME</f>
        <v>Western Railroads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2013</v>
      </c>
      <c r="B729" s="11">
        <f>RRICC</f>
        <v>900007</v>
      </c>
      <c r="C729" s="7">
        <f>RR_ID</f>
        <v>9</v>
      </c>
      <c r="D729" s="1" t="str">
        <f>RR_SHORT_NAME</f>
        <v>WEST</v>
      </c>
      <c r="E729" s="1" t="str">
        <f>RR_NAME</f>
        <v>Western Railroads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2013</v>
      </c>
      <c r="B730" s="11">
        <f>RRICC</f>
        <v>900007</v>
      </c>
      <c r="C730" s="7">
        <f>RR_ID</f>
        <v>9</v>
      </c>
      <c r="D730" s="1" t="str">
        <f>RR_SHORT_NAME</f>
        <v>WEST</v>
      </c>
      <c r="E730" s="1" t="str">
        <f>RR_NAME</f>
        <v>Western Railroads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2013</v>
      </c>
      <c r="B731" s="11">
        <f>RRICC</f>
        <v>900007</v>
      </c>
      <c r="C731" s="7">
        <f>RR_ID</f>
        <v>9</v>
      </c>
      <c r="D731" s="1" t="str">
        <f>RR_SHORT_NAME</f>
        <v>WEST</v>
      </c>
      <c r="E731" s="1" t="str">
        <f>RR_NAME</f>
        <v>Western Railroads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2013</v>
      </c>
      <c r="B732" s="11">
        <f>RRICC</f>
        <v>900007</v>
      </c>
      <c r="C732" s="7">
        <f>RR_ID</f>
        <v>9</v>
      </c>
      <c r="D732" s="1" t="str">
        <f>RR_SHORT_NAME</f>
        <v>WEST</v>
      </c>
      <c r="E732" s="1" t="str">
        <f>RR_NAME</f>
        <v>Western Railroads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2013</v>
      </c>
      <c r="B733" s="11">
        <f>RRICC</f>
        <v>900007</v>
      </c>
      <c r="C733" s="7">
        <f>RR_ID</f>
        <v>9</v>
      </c>
      <c r="D733" s="1" t="str">
        <f>RR_SHORT_NAME</f>
        <v>WEST</v>
      </c>
      <c r="E733" s="1" t="str">
        <f>RR_NAME</f>
        <v>Western Railroads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2013</v>
      </c>
      <c r="B734" s="11">
        <f>RRICC</f>
        <v>900007</v>
      </c>
      <c r="C734" s="7">
        <f>RR_ID</f>
        <v>9</v>
      </c>
      <c r="D734" s="1" t="str">
        <f>RR_SHORT_NAME</f>
        <v>WEST</v>
      </c>
      <c r="E734" s="1" t="str">
        <f>RR_NAME</f>
        <v>Western Railroads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2013</v>
      </c>
      <c r="B735" s="11">
        <f>RRICC</f>
        <v>900007</v>
      </c>
      <c r="C735" s="7">
        <f>RR_ID</f>
        <v>9</v>
      </c>
      <c r="D735" s="1" t="str">
        <f>RR_SHORT_NAME</f>
        <v>WEST</v>
      </c>
      <c r="E735" s="1" t="str">
        <f>RR_NAME</f>
        <v>Western Railroads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2013</v>
      </c>
      <c r="B736" s="11">
        <f>RRICC</f>
        <v>900007</v>
      </c>
      <c r="C736" s="7">
        <f>RR_ID</f>
        <v>9</v>
      </c>
      <c r="D736" s="1" t="str">
        <f>RR_SHORT_NAME</f>
        <v>WEST</v>
      </c>
      <c r="E736" s="1" t="str">
        <f>RR_NAME</f>
        <v>Western Railroads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2013</v>
      </c>
      <c r="B737" s="11">
        <f>RRICC</f>
        <v>900007</v>
      </c>
      <c r="C737" s="7">
        <f>RR_ID</f>
        <v>9</v>
      </c>
      <c r="D737" s="1" t="str">
        <f>RR_SHORT_NAME</f>
        <v>WEST</v>
      </c>
      <c r="E737" s="1" t="str">
        <f>RR_NAME</f>
        <v>Western Railroads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2013</v>
      </c>
      <c r="B738" s="11">
        <f>RRICC</f>
        <v>900007</v>
      </c>
      <c r="C738" s="7">
        <f>RR_ID</f>
        <v>9</v>
      </c>
      <c r="D738" s="1" t="str">
        <f>RR_SHORT_NAME</f>
        <v>WEST</v>
      </c>
      <c r="E738" s="1" t="str">
        <f>RR_NAME</f>
        <v>Western Railroads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2013</v>
      </c>
      <c r="B739" s="11">
        <f>RRICC</f>
        <v>900007</v>
      </c>
      <c r="C739" s="7">
        <f>RR_ID</f>
        <v>9</v>
      </c>
      <c r="D739" s="1" t="str">
        <f>RR_SHORT_NAME</f>
        <v>WEST</v>
      </c>
      <c r="E739" s="1" t="str">
        <f>RR_NAME</f>
        <v>Western Railroads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2013</v>
      </c>
      <c r="B740" s="11">
        <f>RRICC</f>
        <v>900007</v>
      </c>
      <c r="C740" s="7">
        <f>RR_ID</f>
        <v>9</v>
      </c>
      <c r="D740" s="1" t="str">
        <f>RR_SHORT_NAME</f>
        <v>WEST</v>
      </c>
      <c r="E740" s="1" t="str">
        <f>RR_NAME</f>
        <v>Western Railroads</v>
      </c>
      <c r="F740" s="1" t="s">
        <v>47740</v>
      </c>
      <c r="G740" s="6">
        <f>E2L111C22</f>
        <v>533.37852366624293</v>
      </c>
    </row>
    <row r="741" spans="1:7" x14ac:dyDescent="0.2">
      <c r="A741" s="11">
        <f>CURRENT_YEAR</f>
        <v>2013</v>
      </c>
      <c r="B741" s="11">
        <f>RRICC</f>
        <v>900007</v>
      </c>
      <c r="C741" s="7">
        <f>RR_ID</f>
        <v>9</v>
      </c>
      <c r="D741" s="1" t="str">
        <f>RR_SHORT_NAME</f>
        <v>WEST</v>
      </c>
      <c r="E741" s="1" t="str">
        <f>RR_NAME</f>
        <v>Western Railroads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2013</v>
      </c>
      <c r="B742" s="11">
        <f>RRICC</f>
        <v>900007</v>
      </c>
      <c r="C742" s="7">
        <f>RR_ID</f>
        <v>9</v>
      </c>
      <c r="D742" s="1" t="str">
        <f>RR_SHORT_NAME</f>
        <v>WEST</v>
      </c>
      <c r="E742" s="1" t="str">
        <f>RR_NAME</f>
        <v>Western Railroads</v>
      </c>
      <c r="F742" s="1" t="s">
        <v>47742</v>
      </c>
      <c r="G742" s="6">
        <f>E2L111C24</f>
        <v>6201.1416666053137</v>
      </c>
    </row>
    <row r="743" spans="1:7" x14ac:dyDescent="0.2">
      <c r="A743" s="11">
        <f>CURRENT_YEAR</f>
        <v>2013</v>
      </c>
      <c r="B743" s="11">
        <f>RRICC</f>
        <v>900007</v>
      </c>
      <c r="C743" s="7">
        <f>RR_ID</f>
        <v>9</v>
      </c>
      <c r="D743" s="1" t="str">
        <f>RR_SHORT_NAME</f>
        <v>WEST</v>
      </c>
      <c r="E743" s="1" t="str">
        <f>RR_NAME</f>
        <v>Western Railroads</v>
      </c>
      <c r="F743" s="1" t="s">
        <v>47743</v>
      </c>
      <c r="G743" s="6">
        <f>E2L111C25</f>
        <v>5.066659655667463</v>
      </c>
    </row>
    <row r="744" spans="1:7" x14ac:dyDescent="0.2">
      <c r="A744" s="11">
        <f>CURRENT_YEAR</f>
        <v>2013</v>
      </c>
      <c r="B744" s="11">
        <f>RRICC</f>
        <v>900007</v>
      </c>
      <c r="C744" s="7">
        <f>RR_ID</f>
        <v>9</v>
      </c>
      <c r="D744" s="1" t="str">
        <f>RR_SHORT_NAME</f>
        <v>WEST</v>
      </c>
      <c r="E744" s="1" t="str">
        <f>RR_NAME</f>
        <v>Western Railroads</v>
      </c>
      <c r="F744" s="1" t="s">
        <v>47744</v>
      </c>
      <c r="G744" s="6">
        <f>E2L111C26</f>
        <v>2.7866628106171056</v>
      </c>
    </row>
    <row r="745" spans="1:7" x14ac:dyDescent="0.2">
      <c r="A745" s="11">
        <f>CURRENT_YEAR</f>
        <v>2013</v>
      </c>
      <c r="B745" s="11">
        <f>RRICC</f>
        <v>900007</v>
      </c>
      <c r="C745" s="7">
        <f>RR_ID</f>
        <v>9</v>
      </c>
      <c r="D745" s="1" t="str">
        <f>RR_SHORT_NAME</f>
        <v>WEST</v>
      </c>
      <c r="E745" s="1" t="str">
        <f>RR_NAME</f>
        <v>Western Railroads</v>
      </c>
      <c r="F745" s="1" t="s">
        <v>47745</v>
      </c>
      <c r="G745" s="6">
        <f>E2L111C27</f>
        <v>7.5999894835011963</v>
      </c>
    </row>
    <row r="746" spans="1:7" x14ac:dyDescent="0.2">
      <c r="A746" s="11">
        <f>CURRENT_YEAR</f>
        <v>2013</v>
      </c>
      <c r="B746" s="11">
        <f>RRICC</f>
        <v>900007</v>
      </c>
      <c r="C746" s="7">
        <f>RR_ID</f>
        <v>9</v>
      </c>
      <c r="D746" s="1" t="str">
        <f>RR_SHORT_NAME</f>
        <v>WEST</v>
      </c>
      <c r="E746" s="1" t="str">
        <f>RR_NAME</f>
        <v>Western Railroads</v>
      </c>
      <c r="F746" s="1" t="s">
        <v>47746</v>
      </c>
      <c r="G746" s="6">
        <f>E2L111C28</f>
        <v>6.079991586800956</v>
      </c>
    </row>
    <row r="747" spans="1:7" x14ac:dyDescent="0.2">
      <c r="A747" s="11">
        <f>CURRENT_YEAR</f>
        <v>2013</v>
      </c>
      <c r="B747" s="11">
        <f>RRICC</f>
        <v>900007</v>
      </c>
      <c r="C747" s="7">
        <f>RR_ID</f>
        <v>9</v>
      </c>
      <c r="D747" s="1" t="str">
        <f>RR_SHORT_NAME</f>
        <v>WEST</v>
      </c>
      <c r="E747" s="1" t="str">
        <f>RR_NAME</f>
        <v>Western Railroads</v>
      </c>
      <c r="F747" s="1" t="s">
        <v>47747</v>
      </c>
      <c r="G747" s="6">
        <f>E2L111C29</f>
        <v>1.2666649139168658</v>
      </c>
    </row>
    <row r="748" spans="1:7" x14ac:dyDescent="0.2">
      <c r="A748" s="11">
        <f>CURRENT_YEAR</f>
        <v>2013</v>
      </c>
      <c r="B748" s="11">
        <f>RRICC</f>
        <v>900007</v>
      </c>
      <c r="C748" s="7">
        <f>RR_ID</f>
        <v>9</v>
      </c>
      <c r="D748" s="1" t="str">
        <f>RR_SHORT_NAME</f>
        <v>WEST</v>
      </c>
      <c r="E748" s="1" t="str">
        <f>RR_NAME</f>
        <v>Western Railroads</v>
      </c>
      <c r="F748" s="1" t="s">
        <v>47748</v>
      </c>
      <c r="G748" s="6">
        <f>E2L112C1</f>
        <v>54</v>
      </c>
    </row>
    <row r="749" spans="1:7" x14ac:dyDescent="0.2">
      <c r="A749" s="11">
        <f>CURRENT_YEAR</f>
        <v>2013</v>
      </c>
      <c r="B749" s="11">
        <f>RRICC</f>
        <v>900007</v>
      </c>
      <c r="C749" s="7">
        <f>RR_ID</f>
        <v>9</v>
      </c>
      <c r="D749" s="1" t="str">
        <f>RR_SHORT_NAME</f>
        <v>WEST</v>
      </c>
      <c r="E749" s="1" t="str">
        <f>RR_NAME</f>
        <v>Western Railroads</v>
      </c>
      <c r="F749" s="1" t="s">
        <v>47749</v>
      </c>
      <c r="G749" s="6">
        <f>E2L112C2</f>
        <v>1.3746989603117106</v>
      </c>
    </row>
    <row r="750" spans="1:7" x14ac:dyDescent="0.2">
      <c r="A750" s="11">
        <f>CURRENT_YEAR</f>
        <v>2013</v>
      </c>
      <c r="B750" s="11">
        <f>RRICC</f>
        <v>900007</v>
      </c>
      <c r="C750" s="7">
        <f>RR_ID</f>
        <v>9</v>
      </c>
      <c r="D750" s="1" t="str">
        <f>RR_SHORT_NAME</f>
        <v>WEST</v>
      </c>
      <c r="E750" s="1" t="str">
        <f>RR_NAME</f>
        <v>Western Railroads</v>
      </c>
      <c r="F750" s="1" t="s">
        <v>47750</v>
      </c>
      <c r="G750" s="6">
        <f>E2L112C3</f>
        <v>1.3615712288147686</v>
      </c>
    </row>
    <row r="751" spans="1:7" x14ac:dyDescent="0.2">
      <c r="A751" s="11">
        <f>CURRENT_YEAR</f>
        <v>2013</v>
      </c>
      <c r="B751" s="11">
        <f>RRICC</f>
        <v>900007</v>
      </c>
      <c r="C751" s="7">
        <f>RR_ID</f>
        <v>9</v>
      </c>
      <c r="D751" s="1" t="str">
        <f>RR_SHORT_NAME</f>
        <v>WEST</v>
      </c>
      <c r="E751" s="1" t="str">
        <f>RR_NAME</f>
        <v>Western Railroads</v>
      </c>
      <c r="F751" s="1" t="s">
        <v>47751</v>
      </c>
      <c r="G751" s="6">
        <f>E2L112C4</f>
        <v>1.3637477181907403</v>
      </c>
    </row>
    <row r="752" spans="1:7" x14ac:dyDescent="0.2">
      <c r="A752" s="11">
        <f>CURRENT_YEAR</f>
        <v>2013</v>
      </c>
      <c r="B752" s="11">
        <f>RRICC</f>
        <v>900007</v>
      </c>
      <c r="C752" s="7">
        <f>RR_ID</f>
        <v>9</v>
      </c>
      <c r="D752" s="1" t="str">
        <f>RR_SHORT_NAME</f>
        <v>WEST</v>
      </c>
      <c r="E752" s="1" t="str">
        <f>RR_NAME</f>
        <v>Western Railroads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2013</v>
      </c>
      <c r="B753" s="11">
        <f>RRICC</f>
        <v>900007</v>
      </c>
      <c r="C753" s="7">
        <f>RR_ID</f>
        <v>9</v>
      </c>
      <c r="D753" s="1" t="str">
        <f>RR_SHORT_NAME</f>
        <v>WEST</v>
      </c>
      <c r="E753" s="1" t="str">
        <f>RR_NAME</f>
        <v>Western Railroads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2013</v>
      </c>
      <c r="B754" s="11">
        <f>RRICC</f>
        <v>900007</v>
      </c>
      <c r="C754" s="7">
        <f>RR_ID</f>
        <v>9</v>
      </c>
      <c r="D754" s="1" t="str">
        <f>RR_SHORT_NAME</f>
        <v>WEST</v>
      </c>
      <c r="E754" s="1" t="str">
        <f>RR_NAME</f>
        <v>Western Railroads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2013</v>
      </c>
      <c r="B755" s="11">
        <f>RRICC</f>
        <v>900007</v>
      </c>
      <c r="C755" s="7">
        <f>RR_ID</f>
        <v>9</v>
      </c>
      <c r="D755" s="1" t="str">
        <f>RR_SHORT_NAME</f>
        <v>WEST</v>
      </c>
      <c r="E755" s="1" t="str">
        <f>RR_NAME</f>
        <v>Western Railroads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2013</v>
      </c>
      <c r="B756" s="11">
        <f>RRICC</f>
        <v>900007</v>
      </c>
      <c r="C756" s="7">
        <f>RR_ID</f>
        <v>9</v>
      </c>
      <c r="D756" s="1" t="str">
        <f>RR_SHORT_NAME</f>
        <v>WEST</v>
      </c>
      <c r="E756" s="1" t="str">
        <f>RR_NAME</f>
        <v>Western Railroads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2013</v>
      </c>
      <c r="B757" s="11">
        <f>RRICC</f>
        <v>900007</v>
      </c>
      <c r="C757" s="7">
        <f>RR_ID</f>
        <v>9</v>
      </c>
      <c r="D757" s="1" t="str">
        <f>RR_SHORT_NAME</f>
        <v>WEST</v>
      </c>
      <c r="E757" s="1" t="str">
        <f>RR_NAME</f>
        <v>Western Railroads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2013</v>
      </c>
      <c r="B758" s="11">
        <f>RRICC</f>
        <v>900007</v>
      </c>
      <c r="C758" s="7">
        <f>RR_ID</f>
        <v>9</v>
      </c>
      <c r="D758" s="1" t="str">
        <f>RR_SHORT_NAME</f>
        <v>WEST</v>
      </c>
      <c r="E758" s="1" t="str">
        <f>RR_NAME</f>
        <v>Western Railroads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2013</v>
      </c>
      <c r="B759" s="11">
        <f>RRICC</f>
        <v>900007</v>
      </c>
      <c r="C759" s="7">
        <f>RR_ID</f>
        <v>9</v>
      </c>
      <c r="D759" s="1" t="str">
        <f>RR_SHORT_NAME</f>
        <v>WEST</v>
      </c>
      <c r="E759" s="1" t="str">
        <f>RR_NAME</f>
        <v>Western Railroads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2013</v>
      </c>
      <c r="B760" s="11">
        <f>RRICC</f>
        <v>900007</v>
      </c>
      <c r="C760" s="7">
        <f>RR_ID</f>
        <v>9</v>
      </c>
      <c r="D760" s="1" t="str">
        <f>RR_SHORT_NAME</f>
        <v>WEST</v>
      </c>
      <c r="E760" s="1" t="str">
        <f>RR_NAME</f>
        <v>Western Railroads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2013</v>
      </c>
      <c r="B761" s="11">
        <f>RRICC</f>
        <v>900007</v>
      </c>
      <c r="C761" s="7">
        <f>RR_ID</f>
        <v>9</v>
      </c>
      <c r="D761" s="1" t="str">
        <f>RR_SHORT_NAME</f>
        <v>WEST</v>
      </c>
      <c r="E761" s="1" t="str">
        <f>RR_NAME</f>
        <v>Western Railroads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2013</v>
      </c>
      <c r="B762" s="11">
        <f>RRICC</f>
        <v>900007</v>
      </c>
      <c r="C762" s="7">
        <f>RR_ID</f>
        <v>9</v>
      </c>
      <c r="D762" s="1" t="str">
        <f>RR_SHORT_NAME</f>
        <v>WEST</v>
      </c>
      <c r="E762" s="1" t="str">
        <f>RR_NAME</f>
        <v>Western Railroads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2013</v>
      </c>
      <c r="B763" s="11">
        <f>RRICC</f>
        <v>900007</v>
      </c>
      <c r="C763" s="7">
        <f>RR_ID</f>
        <v>9</v>
      </c>
      <c r="D763" s="1" t="str">
        <f>RR_SHORT_NAME</f>
        <v>WEST</v>
      </c>
      <c r="E763" s="1" t="str">
        <f>RR_NAME</f>
        <v>Western Railroads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2013</v>
      </c>
      <c r="B764" s="11">
        <f>RRICC</f>
        <v>900007</v>
      </c>
      <c r="C764" s="7">
        <f>RR_ID</f>
        <v>9</v>
      </c>
      <c r="D764" s="1" t="str">
        <f>RR_SHORT_NAME</f>
        <v>WEST</v>
      </c>
      <c r="E764" s="1" t="str">
        <f>RR_NAME</f>
        <v>Western Railroads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2013</v>
      </c>
      <c r="B765" s="11">
        <f>RRICC</f>
        <v>900007</v>
      </c>
      <c r="C765" s="7">
        <f>RR_ID</f>
        <v>9</v>
      </c>
      <c r="D765" s="1" t="str">
        <f>RR_SHORT_NAME</f>
        <v>WEST</v>
      </c>
      <c r="E765" s="1" t="str">
        <f>RR_NAME</f>
        <v>Western Railroads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2013</v>
      </c>
      <c r="B766" s="11">
        <f>RRICC</f>
        <v>900007</v>
      </c>
      <c r="C766" s="7">
        <f>RR_ID</f>
        <v>9</v>
      </c>
      <c r="D766" s="1" t="str">
        <f>RR_SHORT_NAME</f>
        <v>WEST</v>
      </c>
      <c r="E766" s="1" t="str">
        <f>RR_NAME</f>
        <v>Western Railroads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2013</v>
      </c>
      <c r="B767" s="11">
        <f>RRICC</f>
        <v>900007</v>
      </c>
      <c r="C767" s="7">
        <f>RR_ID</f>
        <v>9</v>
      </c>
      <c r="D767" s="1" t="str">
        <f>RR_SHORT_NAME</f>
        <v>WEST</v>
      </c>
      <c r="E767" s="1" t="str">
        <f>RR_NAME</f>
        <v>Western Railroads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2013</v>
      </c>
      <c r="B768" s="11">
        <f>RRICC</f>
        <v>900007</v>
      </c>
      <c r="C768" s="7">
        <f>RR_ID</f>
        <v>9</v>
      </c>
      <c r="D768" s="1" t="str">
        <f>RR_SHORT_NAME</f>
        <v>WEST</v>
      </c>
      <c r="E768" s="1" t="str">
        <f>RR_NAME</f>
        <v>Western Railroads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2013</v>
      </c>
      <c r="B769" s="11">
        <f>RRICC</f>
        <v>900007</v>
      </c>
      <c r="C769" s="7">
        <f>RR_ID</f>
        <v>9</v>
      </c>
      <c r="D769" s="1" t="str">
        <f>RR_SHORT_NAME</f>
        <v>WEST</v>
      </c>
      <c r="E769" s="1" t="str">
        <f>RR_NAME</f>
        <v>Western Railroads</v>
      </c>
      <c r="F769" s="1" t="s">
        <v>47769</v>
      </c>
      <c r="G769" s="6">
        <f>E2L112C22</f>
        <v>533.37852366624304</v>
      </c>
    </row>
    <row r="770" spans="1:7" x14ac:dyDescent="0.2">
      <c r="A770" s="11">
        <f>CURRENT_YEAR</f>
        <v>2013</v>
      </c>
      <c r="B770" s="11">
        <f>RRICC</f>
        <v>900007</v>
      </c>
      <c r="C770" s="7">
        <f>RR_ID</f>
        <v>9</v>
      </c>
      <c r="D770" s="1" t="str">
        <f>RR_SHORT_NAME</f>
        <v>WEST</v>
      </c>
      <c r="E770" s="1" t="str">
        <f>RR_NAME</f>
        <v>Western Railroads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2013</v>
      </c>
      <c r="B771" s="11">
        <f>RRICC</f>
        <v>900007</v>
      </c>
      <c r="C771" s="7">
        <f>RR_ID</f>
        <v>9</v>
      </c>
      <c r="D771" s="1" t="str">
        <f>RR_SHORT_NAME</f>
        <v>WEST</v>
      </c>
      <c r="E771" s="1" t="str">
        <f>RR_NAME</f>
        <v>Western Railroads</v>
      </c>
      <c r="F771" s="1" t="s">
        <v>47771</v>
      </c>
      <c r="G771" s="6">
        <f>E2L112C24</f>
        <v>4679.6410896287643</v>
      </c>
    </row>
    <row r="772" spans="1:7" x14ac:dyDescent="0.2">
      <c r="A772" s="11">
        <f>CURRENT_YEAR</f>
        <v>2013</v>
      </c>
      <c r="B772" s="11">
        <f>RRICC</f>
        <v>900007</v>
      </c>
      <c r="C772" s="7">
        <f>RR_ID</f>
        <v>9</v>
      </c>
      <c r="D772" s="1" t="str">
        <f>RR_SHORT_NAME</f>
        <v>WEST</v>
      </c>
      <c r="E772" s="1" t="str">
        <f>RR_NAME</f>
        <v>Western Railroads</v>
      </c>
      <c r="F772" s="1" t="s">
        <v>47772</v>
      </c>
      <c r="G772" s="6">
        <f>E2L112C25</f>
        <v>5.0666596556674639</v>
      </c>
    </row>
    <row r="773" spans="1:7" x14ac:dyDescent="0.2">
      <c r="A773" s="11">
        <f>CURRENT_YEAR</f>
        <v>2013</v>
      </c>
      <c r="B773" s="11">
        <f>RRICC</f>
        <v>900007</v>
      </c>
      <c r="C773" s="7">
        <f>RR_ID</f>
        <v>9</v>
      </c>
      <c r="D773" s="1" t="str">
        <f>RR_SHORT_NAME</f>
        <v>WEST</v>
      </c>
      <c r="E773" s="1" t="str">
        <f>RR_NAME</f>
        <v>Western Railroads</v>
      </c>
      <c r="F773" s="1" t="s">
        <v>47773</v>
      </c>
      <c r="G773" s="6">
        <f>E2L112C26</f>
        <v>2.7866628106171061</v>
      </c>
    </row>
    <row r="774" spans="1:7" x14ac:dyDescent="0.2">
      <c r="A774" s="11">
        <f>CURRENT_YEAR</f>
        <v>2013</v>
      </c>
      <c r="B774" s="11">
        <f>RRICC</f>
        <v>900007</v>
      </c>
      <c r="C774" s="7">
        <f>RR_ID</f>
        <v>9</v>
      </c>
      <c r="D774" s="1" t="str">
        <f>RR_SHORT_NAME</f>
        <v>WEST</v>
      </c>
      <c r="E774" s="1" t="str">
        <f>RR_NAME</f>
        <v>Western Railroads</v>
      </c>
      <c r="F774" s="1" t="s">
        <v>47774</v>
      </c>
      <c r="G774" s="6">
        <f>E2L112C27</f>
        <v>7.5999894835011963</v>
      </c>
    </row>
    <row r="775" spans="1:7" x14ac:dyDescent="0.2">
      <c r="A775" s="11">
        <f>CURRENT_YEAR</f>
        <v>2013</v>
      </c>
      <c r="B775" s="11">
        <f>RRICC</f>
        <v>900007</v>
      </c>
      <c r="C775" s="7">
        <f>RR_ID</f>
        <v>9</v>
      </c>
      <c r="D775" s="1" t="str">
        <f>RR_SHORT_NAME</f>
        <v>WEST</v>
      </c>
      <c r="E775" s="1" t="str">
        <f>RR_NAME</f>
        <v>Western Railroads</v>
      </c>
      <c r="F775" s="1" t="s">
        <v>47775</v>
      </c>
      <c r="G775" s="6">
        <f>E2L112C28</f>
        <v>6.0799915868009551</v>
      </c>
    </row>
    <row r="776" spans="1:7" x14ac:dyDescent="0.2">
      <c r="A776" s="11">
        <f>CURRENT_YEAR</f>
        <v>2013</v>
      </c>
      <c r="B776" s="11">
        <f>RRICC</f>
        <v>900007</v>
      </c>
      <c r="C776" s="7">
        <f>RR_ID</f>
        <v>9</v>
      </c>
      <c r="D776" s="1" t="str">
        <f>RR_SHORT_NAME</f>
        <v>WEST</v>
      </c>
      <c r="E776" s="1" t="str">
        <f>RR_NAME</f>
        <v>Western Railroads</v>
      </c>
      <c r="F776" s="1" t="s">
        <v>47776</v>
      </c>
      <c r="G776" s="6">
        <f>E2L112C29</f>
        <v>1.266664913916866</v>
      </c>
    </row>
    <row r="777" spans="1:7" x14ac:dyDescent="0.2">
      <c r="A777" s="11">
        <f>CURRENT_YEAR</f>
        <v>2013</v>
      </c>
      <c r="B777" s="11">
        <f>RRICC</f>
        <v>900007</v>
      </c>
      <c r="C777" s="7">
        <f>RR_ID</f>
        <v>9</v>
      </c>
      <c r="D777" s="1" t="str">
        <f>RR_SHORT_NAME</f>
        <v>WEST</v>
      </c>
      <c r="E777" s="1" t="str">
        <f>RR_NAME</f>
        <v>Western Railroads</v>
      </c>
      <c r="F777" s="1" t="s">
        <v>47777</v>
      </c>
      <c r="G777" s="6">
        <f>E2L113C1</f>
        <v>32.799999999999997</v>
      </c>
    </row>
    <row r="778" spans="1:7" x14ac:dyDescent="0.2">
      <c r="A778" s="11">
        <f>CURRENT_YEAR</f>
        <v>2013</v>
      </c>
      <c r="B778" s="11">
        <f>RRICC</f>
        <v>900007</v>
      </c>
      <c r="C778" s="7">
        <f>RR_ID</f>
        <v>9</v>
      </c>
      <c r="D778" s="1" t="str">
        <f>RR_SHORT_NAME</f>
        <v>WEST</v>
      </c>
      <c r="E778" s="1" t="str">
        <f>RR_NAME</f>
        <v>Western Railroads</v>
      </c>
      <c r="F778" s="1" t="s">
        <v>47778</v>
      </c>
      <c r="G778" s="6">
        <f>E2L113C2</f>
        <v>2.5725094577553591</v>
      </c>
    </row>
    <row r="779" spans="1:7" x14ac:dyDescent="0.2">
      <c r="A779" s="11">
        <f>CURRENT_YEAR</f>
        <v>2013</v>
      </c>
      <c r="B779" s="11">
        <f>RRICC</f>
        <v>900007</v>
      </c>
      <c r="C779" s="7">
        <f>RR_ID</f>
        <v>9</v>
      </c>
      <c r="D779" s="1" t="str">
        <f>RR_SHORT_NAME</f>
        <v>WEST</v>
      </c>
      <c r="E779" s="1" t="str">
        <f>RR_NAME</f>
        <v>Western Railroads</v>
      </c>
      <c r="F779" s="1" t="s">
        <v>47779</v>
      </c>
      <c r="G779" s="6">
        <f>E2L113C3</f>
        <v>2.5768025078369905</v>
      </c>
    </row>
    <row r="780" spans="1:7" x14ac:dyDescent="0.2">
      <c r="A780" s="11">
        <f>CURRENT_YEAR</f>
        <v>2013</v>
      </c>
      <c r="B780" s="11">
        <f>RRICC</f>
        <v>900007</v>
      </c>
      <c r="C780" s="7">
        <f>RR_ID</f>
        <v>9</v>
      </c>
      <c r="D780" s="1" t="str">
        <f>RR_SHORT_NAME</f>
        <v>WEST</v>
      </c>
      <c r="E780" s="1" t="str">
        <f>RR_NAME</f>
        <v>Western Railroads</v>
      </c>
      <c r="F780" s="1" t="s">
        <v>47780</v>
      </c>
      <c r="G780" s="6">
        <f>E2L113C4</f>
        <v>2.5737410071942444</v>
      </c>
    </row>
    <row r="781" spans="1:7" x14ac:dyDescent="0.2">
      <c r="A781" s="11">
        <f>CURRENT_YEAR</f>
        <v>2013</v>
      </c>
      <c r="B781" s="11">
        <f>RRICC</f>
        <v>900007</v>
      </c>
      <c r="C781" s="7">
        <f>RR_ID</f>
        <v>9</v>
      </c>
      <c r="D781" s="1" t="str">
        <f>RR_SHORT_NAME</f>
        <v>WEST</v>
      </c>
      <c r="E781" s="1" t="str">
        <f>RR_NAME</f>
        <v>Western Railroads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2013</v>
      </c>
      <c r="B782" s="11">
        <f>RRICC</f>
        <v>900007</v>
      </c>
      <c r="C782" s="7">
        <f>RR_ID</f>
        <v>9</v>
      </c>
      <c r="D782" s="1" t="str">
        <f>RR_SHORT_NAME</f>
        <v>WEST</v>
      </c>
      <c r="E782" s="1" t="str">
        <f>RR_NAME</f>
        <v>Western Railroads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2013</v>
      </c>
      <c r="B783" s="11">
        <f>RRICC</f>
        <v>900007</v>
      </c>
      <c r="C783" s="7">
        <f>RR_ID</f>
        <v>9</v>
      </c>
      <c r="D783" s="1" t="str">
        <f>RR_SHORT_NAME</f>
        <v>WEST</v>
      </c>
      <c r="E783" s="1" t="str">
        <f>RR_NAME</f>
        <v>Western Railroads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2013</v>
      </c>
      <c r="B784" s="11">
        <f>RRICC</f>
        <v>900007</v>
      </c>
      <c r="C784" s="7">
        <f>RR_ID</f>
        <v>9</v>
      </c>
      <c r="D784" s="1" t="str">
        <f>RR_SHORT_NAME</f>
        <v>WEST</v>
      </c>
      <c r="E784" s="1" t="str">
        <f>RR_NAME</f>
        <v>Western Railroads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2013</v>
      </c>
      <c r="B785" s="11">
        <f>RRICC</f>
        <v>900007</v>
      </c>
      <c r="C785" s="7">
        <f>RR_ID</f>
        <v>9</v>
      </c>
      <c r="D785" s="1" t="str">
        <f>RR_SHORT_NAME</f>
        <v>WEST</v>
      </c>
      <c r="E785" s="1" t="str">
        <f>RR_NAME</f>
        <v>Western Railroads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2013</v>
      </c>
      <c r="B786" s="11">
        <f>RRICC</f>
        <v>900007</v>
      </c>
      <c r="C786" s="7">
        <f>RR_ID</f>
        <v>9</v>
      </c>
      <c r="D786" s="1" t="str">
        <f>RR_SHORT_NAME</f>
        <v>WEST</v>
      </c>
      <c r="E786" s="1" t="str">
        <f>RR_NAME</f>
        <v>Western Railroads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2013</v>
      </c>
      <c r="B787" s="11">
        <f>RRICC</f>
        <v>900007</v>
      </c>
      <c r="C787" s="7">
        <f>RR_ID</f>
        <v>9</v>
      </c>
      <c r="D787" s="1" t="str">
        <f>RR_SHORT_NAME</f>
        <v>WEST</v>
      </c>
      <c r="E787" s="1" t="str">
        <f>RR_NAME</f>
        <v>Western Railroads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2013</v>
      </c>
      <c r="B788" s="11">
        <f>RRICC</f>
        <v>900007</v>
      </c>
      <c r="C788" s="7">
        <f>RR_ID</f>
        <v>9</v>
      </c>
      <c r="D788" s="1" t="str">
        <f>RR_SHORT_NAME</f>
        <v>WEST</v>
      </c>
      <c r="E788" s="1" t="str">
        <f>RR_NAME</f>
        <v>Western Railroads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2013</v>
      </c>
      <c r="B789" s="11">
        <f>RRICC</f>
        <v>900007</v>
      </c>
      <c r="C789" s="7">
        <f>RR_ID</f>
        <v>9</v>
      </c>
      <c r="D789" s="1" t="str">
        <f>RR_SHORT_NAME</f>
        <v>WEST</v>
      </c>
      <c r="E789" s="1" t="str">
        <f>RR_NAME</f>
        <v>Western Railroads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2013</v>
      </c>
      <c r="B790" s="11">
        <f>RRICC</f>
        <v>900007</v>
      </c>
      <c r="C790" s="7">
        <f>RR_ID</f>
        <v>9</v>
      </c>
      <c r="D790" s="1" t="str">
        <f>RR_SHORT_NAME</f>
        <v>WEST</v>
      </c>
      <c r="E790" s="1" t="str">
        <f>RR_NAME</f>
        <v>Western Railroads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2013</v>
      </c>
      <c r="B791" s="11">
        <f>RRICC</f>
        <v>900007</v>
      </c>
      <c r="C791" s="7">
        <f>RR_ID</f>
        <v>9</v>
      </c>
      <c r="D791" s="1" t="str">
        <f>RR_SHORT_NAME</f>
        <v>WEST</v>
      </c>
      <c r="E791" s="1" t="str">
        <f>RR_NAME</f>
        <v>Western Railroads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2013</v>
      </c>
      <c r="B792" s="11">
        <f>RRICC</f>
        <v>900007</v>
      </c>
      <c r="C792" s="7">
        <f>RR_ID</f>
        <v>9</v>
      </c>
      <c r="D792" s="1" t="str">
        <f>RR_SHORT_NAME</f>
        <v>WEST</v>
      </c>
      <c r="E792" s="1" t="str">
        <f>RR_NAME</f>
        <v>Western Railroads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2013</v>
      </c>
      <c r="B793" s="11">
        <f>RRICC</f>
        <v>900007</v>
      </c>
      <c r="C793" s="7">
        <f>RR_ID</f>
        <v>9</v>
      </c>
      <c r="D793" s="1" t="str">
        <f>RR_SHORT_NAME</f>
        <v>WEST</v>
      </c>
      <c r="E793" s="1" t="str">
        <f>RR_NAME</f>
        <v>Western Railroads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2013</v>
      </c>
      <c r="B794" s="11">
        <f>RRICC</f>
        <v>900007</v>
      </c>
      <c r="C794" s="7">
        <f>RR_ID</f>
        <v>9</v>
      </c>
      <c r="D794" s="1" t="str">
        <f>RR_SHORT_NAME</f>
        <v>WEST</v>
      </c>
      <c r="E794" s="1" t="str">
        <f>RR_NAME</f>
        <v>Western Railroads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2013</v>
      </c>
      <c r="B795" s="11">
        <f>RRICC</f>
        <v>900007</v>
      </c>
      <c r="C795" s="7">
        <f>RR_ID</f>
        <v>9</v>
      </c>
      <c r="D795" s="1" t="str">
        <f>RR_SHORT_NAME</f>
        <v>WEST</v>
      </c>
      <c r="E795" s="1" t="str">
        <f>RR_NAME</f>
        <v>Western Railroads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2013</v>
      </c>
      <c r="B796" s="11">
        <f>RRICC</f>
        <v>900007</v>
      </c>
      <c r="C796" s="7">
        <f>RR_ID</f>
        <v>9</v>
      </c>
      <c r="D796" s="1" t="str">
        <f>RR_SHORT_NAME</f>
        <v>WEST</v>
      </c>
      <c r="E796" s="1" t="str">
        <f>RR_NAME</f>
        <v>Western Railroads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2013</v>
      </c>
      <c r="B797" s="11">
        <f>RRICC</f>
        <v>900007</v>
      </c>
      <c r="C797" s="7">
        <f>RR_ID</f>
        <v>9</v>
      </c>
      <c r="D797" s="1" t="str">
        <f>RR_SHORT_NAME</f>
        <v>WEST</v>
      </c>
      <c r="E797" s="1" t="str">
        <f>RR_NAME</f>
        <v>Western Railroads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2013</v>
      </c>
      <c r="B798" s="11">
        <f>RRICC</f>
        <v>900007</v>
      </c>
      <c r="C798" s="7">
        <f>RR_ID</f>
        <v>9</v>
      </c>
      <c r="D798" s="1" t="str">
        <f>RR_SHORT_NAME</f>
        <v>WEST</v>
      </c>
      <c r="E798" s="1" t="str">
        <f>RR_NAME</f>
        <v>Western Railroads</v>
      </c>
      <c r="F798" s="1" t="s">
        <v>47798</v>
      </c>
      <c r="G798" s="6">
        <f>E2L113C22</f>
        <v>533.37852366624293</v>
      </c>
    </row>
    <row r="799" spans="1:7" x14ac:dyDescent="0.2">
      <c r="A799" s="11">
        <f>CURRENT_YEAR</f>
        <v>2013</v>
      </c>
      <c r="B799" s="11">
        <f>RRICC</f>
        <v>900007</v>
      </c>
      <c r="C799" s="7">
        <f>RR_ID</f>
        <v>9</v>
      </c>
      <c r="D799" s="1" t="str">
        <f>RR_SHORT_NAME</f>
        <v>WEST</v>
      </c>
      <c r="E799" s="1" t="str">
        <f>RR_NAME</f>
        <v>Western Railroads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2013</v>
      </c>
      <c r="B800" s="11">
        <f>RRICC</f>
        <v>900007</v>
      </c>
      <c r="C800" s="7">
        <f>RR_ID</f>
        <v>9</v>
      </c>
      <c r="D800" s="1" t="str">
        <f>RR_SHORT_NAME</f>
        <v>WEST</v>
      </c>
      <c r="E800" s="1" t="str">
        <f>RR_NAME</f>
        <v>Western Railroads</v>
      </c>
      <c r="F800" s="1" t="s">
        <v>47800</v>
      </c>
      <c r="G800" s="6">
        <f>E2L113C24</f>
        <v>444.23599102749023</v>
      </c>
    </row>
    <row r="801" spans="1:7" x14ac:dyDescent="0.2">
      <c r="A801" s="11">
        <f>CURRENT_YEAR</f>
        <v>2013</v>
      </c>
      <c r="B801" s="11">
        <f>RRICC</f>
        <v>900007</v>
      </c>
      <c r="C801" s="7">
        <f>RR_ID</f>
        <v>9</v>
      </c>
      <c r="D801" s="1" t="str">
        <f>RR_SHORT_NAME</f>
        <v>WEST</v>
      </c>
      <c r="E801" s="1" t="str">
        <f>RR_NAME</f>
        <v>Western Railroads</v>
      </c>
      <c r="F801" s="1" t="s">
        <v>47801</v>
      </c>
      <c r="G801" s="6">
        <f>E2L113C25</f>
        <v>5.0666596556674648</v>
      </c>
    </row>
    <row r="802" spans="1:7" x14ac:dyDescent="0.2">
      <c r="A802" s="11">
        <f>CURRENT_YEAR</f>
        <v>2013</v>
      </c>
      <c r="B802" s="11">
        <f>RRICC</f>
        <v>900007</v>
      </c>
      <c r="C802" s="7">
        <f>RR_ID</f>
        <v>9</v>
      </c>
      <c r="D802" s="1" t="str">
        <f>RR_SHORT_NAME</f>
        <v>WEST</v>
      </c>
      <c r="E802" s="1" t="str">
        <f>RR_NAME</f>
        <v>Western Railroads</v>
      </c>
      <c r="F802" s="1" t="s">
        <v>47802</v>
      </c>
      <c r="G802" s="6">
        <f>E2L113C26</f>
        <v>2.7866628106171056</v>
      </c>
    </row>
    <row r="803" spans="1:7" x14ac:dyDescent="0.2">
      <c r="A803" s="11">
        <f>CURRENT_YEAR</f>
        <v>2013</v>
      </c>
      <c r="B803" s="11">
        <f>RRICC</f>
        <v>900007</v>
      </c>
      <c r="C803" s="7">
        <f>RR_ID</f>
        <v>9</v>
      </c>
      <c r="D803" s="1" t="str">
        <f>RR_SHORT_NAME</f>
        <v>WEST</v>
      </c>
      <c r="E803" s="1" t="str">
        <f>RR_NAME</f>
        <v>Western Railroads</v>
      </c>
      <c r="F803" s="1" t="s">
        <v>47803</v>
      </c>
      <c r="G803" s="6">
        <f>E2L113C27</f>
        <v>7.5999894835011945</v>
      </c>
    </row>
    <row r="804" spans="1:7" x14ac:dyDescent="0.2">
      <c r="A804" s="11">
        <f>CURRENT_YEAR</f>
        <v>2013</v>
      </c>
      <c r="B804" s="11">
        <f>RRICC</f>
        <v>900007</v>
      </c>
      <c r="C804" s="7">
        <f>RR_ID</f>
        <v>9</v>
      </c>
      <c r="D804" s="1" t="str">
        <f>RR_SHORT_NAME</f>
        <v>WEST</v>
      </c>
      <c r="E804" s="1" t="str">
        <f>RR_NAME</f>
        <v>Western Railroads</v>
      </c>
      <c r="F804" s="1" t="s">
        <v>47804</v>
      </c>
      <c r="G804" s="6">
        <f>E2L113C28</f>
        <v>6.079991586800956</v>
      </c>
    </row>
    <row r="805" spans="1:7" x14ac:dyDescent="0.2">
      <c r="A805" s="11">
        <f>CURRENT_YEAR</f>
        <v>2013</v>
      </c>
      <c r="B805" s="11">
        <f>RRICC</f>
        <v>900007</v>
      </c>
      <c r="C805" s="7">
        <f>RR_ID</f>
        <v>9</v>
      </c>
      <c r="D805" s="1" t="str">
        <f>RR_SHORT_NAME</f>
        <v>WEST</v>
      </c>
      <c r="E805" s="1" t="str">
        <f>RR_NAME</f>
        <v>Western Railroads</v>
      </c>
      <c r="F805" s="1" t="s">
        <v>47805</v>
      </c>
      <c r="G805" s="6">
        <f>E2L113C29</f>
        <v>1.2666649139168662</v>
      </c>
    </row>
    <row r="806" spans="1:7" x14ac:dyDescent="0.2">
      <c r="A806" s="11">
        <f>CURRENT_YEAR</f>
        <v>2013</v>
      </c>
      <c r="B806" s="11">
        <f>RRICC</f>
        <v>900007</v>
      </c>
      <c r="C806" s="7">
        <f>RR_ID</f>
        <v>9</v>
      </c>
      <c r="D806" s="1" t="str">
        <f>RR_SHORT_NAME</f>
        <v>WEST</v>
      </c>
      <c r="E806" s="1" t="str">
        <f>RR_NAME</f>
        <v>Western Railroads</v>
      </c>
      <c r="F806" s="1" t="s">
        <v>47806</v>
      </c>
      <c r="G806" s="6">
        <f>E2L114C1</f>
        <v>35.200000000000003</v>
      </c>
    </row>
    <row r="807" spans="1:7" x14ac:dyDescent="0.2">
      <c r="A807" s="11">
        <f>CURRENT_YEAR</f>
        <v>2013</v>
      </c>
      <c r="B807" s="11">
        <f>RRICC</f>
        <v>900007</v>
      </c>
      <c r="C807" s="7">
        <f>RR_ID</f>
        <v>9</v>
      </c>
      <c r="D807" s="1" t="str">
        <f>RR_SHORT_NAME</f>
        <v>WEST</v>
      </c>
      <c r="E807" s="1" t="str">
        <f>RR_NAME</f>
        <v>Western Railroads</v>
      </c>
      <c r="F807" s="1" t="s">
        <v>47807</v>
      </c>
      <c r="G807" s="6">
        <f>E2L114C2</f>
        <v>1.9615586950872457</v>
      </c>
    </row>
    <row r="808" spans="1:7" x14ac:dyDescent="0.2">
      <c r="A808" s="11">
        <f>CURRENT_YEAR</f>
        <v>2013</v>
      </c>
      <c r="B808" s="11">
        <f>RRICC</f>
        <v>900007</v>
      </c>
      <c r="C808" s="7">
        <f>RR_ID</f>
        <v>9</v>
      </c>
      <c r="D808" s="1" t="str">
        <f>RR_SHORT_NAME</f>
        <v>WEST</v>
      </c>
      <c r="E808" s="1" t="str">
        <f>RR_NAME</f>
        <v>Western Railroads</v>
      </c>
      <c r="F808" s="1" t="s">
        <v>47808</v>
      </c>
      <c r="G808" s="6">
        <f>E2L114C3</f>
        <v>1.9154708346261247</v>
      </c>
    </row>
    <row r="809" spans="1:7" x14ac:dyDescent="0.2">
      <c r="A809" s="11">
        <f>CURRENT_YEAR</f>
        <v>2013</v>
      </c>
      <c r="B809" s="11">
        <f>RRICC</f>
        <v>900007</v>
      </c>
      <c r="C809" s="7">
        <f>RR_ID</f>
        <v>9</v>
      </c>
      <c r="D809" s="1" t="str">
        <f>RR_SHORT_NAME</f>
        <v>WEST</v>
      </c>
      <c r="E809" s="1" t="str">
        <f>RR_NAME</f>
        <v>Western Railroads</v>
      </c>
      <c r="F809" s="1" t="s">
        <v>47809</v>
      </c>
      <c r="G809" s="6">
        <f>E2L114C4</f>
        <v>1.9354447939128403</v>
      </c>
    </row>
    <row r="810" spans="1:7" x14ac:dyDescent="0.2">
      <c r="A810" s="11">
        <f>CURRENT_YEAR</f>
        <v>2013</v>
      </c>
      <c r="B810" s="11">
        <f>RRICC</f>
        <v>900007</v>
      </c>
      <c r="C810" s="7">
        <f>RR_ID</f>
        <v>9</v>
      </c>
      <c r="D810" s="1" t="str">
        <f>RR_SHORT_NAME</f>
        <v>WEST</v>
      </c>
      <c r="E810" s="1" t="str">
        <f>RR_NAME</f>
        <v>Western Railroads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2013</v>
      </c>
      <c r="B811" s="11">
        <f>RRICC</f>
        <v>900007</v>
      </c>
      <c r="C811" s="7">
        <f>RR_ID</f>
        <v>9</v>
      </c>
      <c r="D811" s="1" t="str">
        <f>RR_SHORT_NAME</f>
        <v>WEST</v>
      </c>
      <c r="E811" s="1" t="str">
        <f>RR_NAME</f>
        <v>Western Railroads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2013</v>
      </c>
      <c r="B812" s="11">
        <f>RRICC</f>
        <v>900007</v>
      </c>
      <c r="C812" s="7">
        <f>RR_ID</f>
        <v>9</v>
      </c>
      <c r="D812" s="1" t="str">
        <f>RR_SHORT_NAME</f>
        <v>WEST</v>
      </c>
      <c r="E812" s="1" t="str">
        <f>RR_NAME</f>
        <v>Western Railroads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2013</v>
      </c>
      <c r="B813" s="11">
        <f>RRICC</f>
        <v>900007</v>
      </c>
      <c r="C813" s="7">
        <f>RR_ID</f>
        <v>9</v>
      </c>
      <c r="D813" s="1" t="str">
        <f>RR_SHORT_NAME</f>
        <v>WEST</v>
      </c>
      <c r="E813" s="1" t="str">
        <f>RR_NAME</f>
        <v>Western Railroads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2013</v>
      </c>
      <c r="B814" s="11">
        <f>RRICC</f>
        <v>900007</v>
      </c>
      <c r="C814" s="7">
        <f>RR_ID</f>
        <v>9</v>
      </c>
      <c r="D814" s="1" t="str">
        <f>RR_SHORT_NAME</f>
        <v>WEST</v>
      </c>
      <c r="E814" s="1" t="str">
        <f>RR_NAME</f>
        <v>Western Railroads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2013</v>
      </c>
      <c r="B815" s="11">
        <f>RRICC</f>
        <v>900007</v>
      </c>
      <c r="C815" s="7">
        <f>RR_ID</f>
        <v>9</v>
      </c>
      <c r="D815" s="1" t="str">
        <f>RR_SHORT_NAME</f>
        <v>WEST</v>
      </c>
      <c r="E815" s="1" t="str">
        <f>RR_NAME</f>
        <v>Western Railroads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2013</v>
      </c>
      <c r="B816" s="11">
        <f>RRICC</f>
        <v>900007</v>
      </c>
      <c r="C816" s="7">
        <f>RR_ID</f>
        <v>9</v>
      </c>
      <c r="D816" s="1" t="str">
        <f>RR_SHORT_NAME</f>
        <v>WEST</v>
      </c>
      <c r="E816" s="1" t="str">
        <f>RR_NAME</f>
        <v>Western Railroads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2013</v>
      </c>
      <c r="B817" s="11">
        <f>RRICC</f>
        <v>900007</v>
      </c>
      <c r="C817" s="7">
        <f>RR_ID</f>
        <v>9</v>
      </c>
      <c r="D817" s="1" t="str">
        <f>RR_SHORT_NAME</f>
        <v>WEST</v>
      </c>
      <c r="E817" s="1" t="str">
        <f>RR_NAME</f>
        <v>Western Railroads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2013</v>
      </c>
      <c r="B818" s="11">
        <f>RRICC</f>
        <v>900007</v>
      </c>
      <c r="C818" s="7">
        <f>RR_ID</f>
        <v>9</v>
      </c>
      <c r="D818" s="1" t="str">
        <f>RR_SHORT_NAME</f>
        <v>WEST</v>
      </c>
      <c r="E818" s="1" t="str">
        <f>RR_NAME</f>
        <v>Western Railroads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2013</v>
      </c>
      <c r="B819" s="11">
        <f>RRICC</f>
        <v>900007</v>
      </c>
      <c r="C819" s="7">
        <f>RR_ID</f>
        <v>9</v>
      </c>
      <c r="D819" s="1" t="str">
        <f>RR_SHORT_NAME</f>
        <v>WEST</v>
      </c>
      <c r="E819" s="1" t="str">
        <f>RR_NAME</f>
        <v>Western Railroads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2013</v>
      </c>
      <c r="B820" s="11">
        <f>RRICC</f>
        <v>900007</v>
      </c>
      <c r="C820" s="7">
        <f>RR_ID</f>
        <v>9</v>
      </c>
      <c r="D820" s="1" t="str">
        <f>RR_SHORT_NAME</f>
        <v>WEST</v>
      </c>
      <c r="E820" s="1" t="str">
        <f>RR_NAME</f>
        <v>Western Railroads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2013</v>
      </c>
      <c r="B821" s="11">
        <f>RRICC</f>
        <v>900007</v>
      </c>
      <c r="C821" s="7">
        <f>RR_ID</f>
        <v>9</v>
      </c>
      <c r="D821" s="1" t="str">
        <f>RR_SHORT_NAME</f>
        <v>WEST</v>
      </c>
      <c r="E821" s="1" t="str">
        <f>RR_NAME</f>
        <v>Western Railroads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2013</v>
      </c>
      <c r="B822" s="11">
        <f>RRICC</f>
        <v>900007</v>
      </c>
      <c r="C822" s="7">
        <f>RR_ID</f>
        <v>9</v>
      </c>
      <c r="D822" s="1" t="str">
        <f>RR_SHORT_NAME</f>
        <v>WEST</v>
      </c>
      <c r="E822" s="1" t="str">
        <f>RR_NAME</f>
        <v>Western Railroads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2013</v>
      </c>
      <c r="B823" s="11">
        <f>RRICC</f>
        <v>900007</v>
      </c>
      <c r="C823" s="7">
        <f>RR_ID</f>
        <v>9</v>
      </c>
      <c r="D823" s="1" t="str">
        <f>RR_SHORT_NAME</f>
        <v>WEST</v>
      </c>
      <c r="E823" s="1" t="str">
        <f>RR_NAME</f>
        <v>Western Railroads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2013</v>
      </c>
      <c r="B824" s="11">
        <f>RRICC</f>
        <v>900007</v>
      </c>
      <c r="C824" s="7">
        <f>RR_ID</f>
        <v>9</v>
      </c>
      <c r="D824" s="1" t="str">
        <f>RR_SHORT_NAME</f>
        <v>WEST</v>
      </c>
      <c r="E824" s="1" t="str">
        <f>RR_NAME</f>
        <v>Western Railroads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2013</v>
      </c>
      <c r="B825" s="11">
        <f>RRICC</f>
        <v>900007</v>
      </c>
      <c r="C825" s="7">
        <f>RR_ID</f>
        <v>9</v>
      </c>
      <c r="D825" s="1" t="str">
        <f>RR_SHORT_NAME</f>
        <v>WEST</v>
      </c>
      <c r="E825" s="1" t="str">
        <f>RR_NAME</f>
        <v>Western Railroads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2013</v>
      </c>
      <c r="B826" s="11">
        <f>RRICC</f>
        <v>900007</v>
      </c>
      <c r="C826" s="7">
        <f>RR_ID</f>
        <v>9</v>
      </c>
      <c r="D826" s="1" t="str">
        <f>RR_SHORT_NAME</f>
        <v>WEST</v>
      </c>
      <c r="E826" s="1" t="str">
        <f>RR_NAME</f>
        <v>Western Railroads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2013</v>
      </c>
      <c r="B827" s="11">
        <f>RRICC</f>
        <v>900007</v>
      </c>
      <c r="C827" s="7">
        <f>RR_ID</f>
        <v>9</v>
      </c>
      <c r="D827" s="1" t="str">
        <f>RR_SHORT_NAME</f>
        <v>WEST</v>
      </c>
      <c r="E827" s="1" t="str">
        <f>RR_NAME</f>
        <v>Western Railroads</v>
      </c>
      <c r="F827" s="1" t="s">
        <v>47827</v>
      </c>
      <c r="G827" s="6">
        <f>E2L114C22</f>
        <v>533.37852366624304</v>
      </c>
    </row>
    <row r="828" spans="1:7" x14ac:dyDescent="0.2">
      <c r="A828" s="11">
        <f>CURRENT_YEAR</f>
        <v>2013</v>
      </c>
      <c r="B828" s="11">
        <f>RRICC</f>
        <v>900007</v>
      </c>
      <c r="C828" s="7">
        <f>RR_ID</f>
        <v>9</v>
      </c>
      <c r="D828" s="1" t="str">
        <f>RR_SHORT_NAME</f>
        <v>WEST</v>
      </c>
      <c r="E828" s="1" t="str">
        <f>RR_NAME</f>
        <v>Western Railroads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2013</v>
      </c>
      <c r="B829" s="11">
        <f>RRICC</f>
        <v>900007</v>
      </c>
      <c r="C829" s="7">
        <f>RR_ID</f>
        <v>9</v>
      </c>
      <c r="D829" s="1" t="str">
        <f>RR_SHORT_NAME</f>
        <v>WEST</v>
      </c>
      <c r="E829" s="1" t="str">
        <f>RR_NAME</f>
        <v>Western Railroads</v>
      </c>
      <c r="F829" s="1" t="s">
        <v>47829</v>
      </c>
      <c r="G829" s="6">
        <f>E2L114C24</f>
        <v>1514.1720999428346</v>
      </c>
    </row>
    <row r="830" spans="1:7" x14ac:dyDescent="0.2">
      <c r="A830" s="11">
        <f>CURRENT_YEAR</f>
        <v>2013</v>
      </c>
      <c r="B830" s="11">
        <f>RRICC</f>
        <v>900007</v>
      </c>
      <c r="C830" s="7">
        <f>RR_ID</f>
        <v>9</v>
      </c>
      <c r="D830" s="1" t="str">
        <f>RR_SHORT_NAME</f>
        <v>WEST</v>
      </c>
      <c r="E830" s="1" t="str">
        <f>RR_NAME</f>
        <v>Western Railroads</v>
      </c>
      <c r="F830" s="1" t="s">
        <v>47830</v>
      </c>
      <c r="G830" s="6">
        <f>E2L114C25</f>
        <v>5.0666596556674639</v>
      </c>
    </row>
    <row r="831" spans="1:7" x14ac:dyDescent="0.2">
      <c r="A831" s="11">
        <f>CURRENT_YEAR</f>
        <v>2013</v>
      </c>
      <c r="B831" s="11">
        <f>RRICC</f>
        <v>900007</v>
      </c>
      <c r="C831" s="7">
        <f>RR_ID</f>
        <v>9</v>
      </c>
      <c r="D831" s="1" t="str">
        <f>RR_SHORT_NAME</f>
        <v>WEST</v>
      </c>
      <c r="E831" s="1" t="str">
        <f>RR_NAME</f>
        <v>Western Railroads</v>
      </c>
      <c r="F831" s="1" t="s">
        <v>47831</v>
      </c>
      <c r="G831" s="6">
        <f>E2L114C26</f>
        <v>2.7866628106171056</v>
      </c>
    </row>
    <row r="832" spans="1:7" x14ac:dyDescent="0.2">
      <c r="A832" s="11">
        <f>CURRENT_YEAR</f>
        <v>2013</v>
      </c>
      <c r="B832" s="11">
        <f>RRICC</f>
        <v>900007</v>
      </c>
      <c r="C832" s="7">
        <f>RR_ID</f>
        <v>9</v>
      </c>
      <c r="D832" s="1" t="str">
        <f>RR_SHORT_NAME</f>
        <v>WEST</v>
      </c>
      <c r="E832" s="1" t="str">
        <f>RR_NAME</f>
        <v>Western Railroads</v>
      </c>
      <c r="F832" s="1" t="s">
        <v>47832</v>
      </c>
      <c r="G832" s="6">
        <f>E2L114C27</f>
        <v>7.5999894835011954</v>
      </c>
    </row>
    <row r="833" spans="1:7" x14ac:dyDescent="0.2">
      <c r="A833" s="11">
        <f>CURRENT_YEAR</f>
        <v>2013</v>
      </c>
      <c r="B833" s="11">
        <f>RRICC</f>
        <v>900007</v>
      </c>
      <c r="C833" s="7">
        <f>RR_ID</f>
        <v>9</v>
      </c>
      <c r="D833" s="1" t="str">
        <f>RR_SHORT_NAME</f>
        <v>WEST</v>
      </c>
      <c r="E833" s="1" t="str">
        <f>RR_NAME</f>
        <v>Western Railroads</v>
      </c>
      <c r="F833" s="1" t="s">
        <v>47833</v>
      </c>
      <c r="G833" s="6">
        <f>E2L114C28</f>
        <v>6.079991586800956</v>
      </c>
    </row>
    <row r="834" spans="1:7" x14ac:dyDescent="0.2">
      <c r="A834" s="11">
        <f>CURRENT_YEAR</f>
        <v>2013</v>
      </c>
      <c r="B834" s="11">
        <f>RRICC</f>
        <v>900007</v>
      </c>
      <c r="C834" s="7">
        <f>RR_ID</f>
        <v>9</v>
      </c>
      <c r="D834" s="1" t="str">
        <f>RR_SHORT_NAME</f>
        <v>WEST</v>
      </c>
      <c r="E834" s="1" t="str">
        <f>RR_NAME</f>
        <v>Western Railroads</v>
      </c>
      <c r="F834" s="1" t="s">
        <v>47834</v>
      </c>
      <c r="G834" s="6">
        <f>E2L114C29</f>
        <v>1.266664913916866</v>
      </c>
    </row>
    <row r="835" spans="1:7" x14ac:dyDescent="0.2">
      <c r="A835" s="11">
        <f>CURRENT_YEAR</f>
        <v>2013</v>
      </c>
      <c r="B835" s="11">
        <f>RRICC</f>
        <v>900007</v>
      </c>
      <c r="C835" s="7">
        <f>RR_ID</f>
        <v>9</v>
      </c>
      <c r="D835" s="1" t="str">
        <f>RR_SHORT_NAME</f>
        <v>WEST</v>
      </c>
      <c r="E835" s="1" t="str">
        <f>RR_NAME</f>
        <v>Western Railroads</v>
      </c>
      <c r="F835" s="1" t="s">
        <v>47835</v>
      </c>
      <c r="G835" s="6">
        <f>E2L115C1</f>
        <v>32.6</v>
      </c>
    </row>
    <row r="836" spans="1:7" x14ac:dyDescent="0.2">
      <c r="A836" s="11">
        <f>CURRENT_YEAR</f>
        <v>2013</v>
      </c>
      <c r="B836" s="11">
        <f>RRICC</f>
        <v>900007</v>
      </c>
      <c r="C836" s="7">
        <f>RR_ID</f>
        <v>9</v>
      </c>
      <c r="D836" s="1" t="str">
        <f>RR_SHORT_NAME</f>
        <v>WEST</v>
      </c>
      <c r="E836" s="1" t="str">
        <f>RR_NAME</f>
        <v>Western Railroads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2013</v>
      </c>
      <c r="B837" s="11">
        <f>RRICC</f>
        <v>900007</v>
      </c>
      <c r="C837" s="7">
        <f>RR_ID</f>
        <v>9</v>
      </c>
      <c r="D837" s="1" t="str">
        <f>RR_SHORT_NAME</f>
        <v>WEST</v>
      </c>
      <c r="E837" s="1" t="str">
        <f>RR_NAME</f>
        <v>Western Railroads</v>
      </c>
      <c r="F837" s="1" t="s">
        <v>47837</v>
      </c>
      <c r="G837" s="6">
        <f>E2L115C3</f>
        <v>2.0268527455634149</v>
      </c>
    </row>
    <row r="838" spans="1:7" x14ac:dyDescent="0.2">
      <c r="A838" s="11">
        <f>CURRENT_YEAR</f>
        <v>2013</v>
      </c>
      <c r="B838" s="11">
        <f>RRICC</f>
        <v>900007</v>
      </c>
      <c r="C838" s="7">
        <f>RR_ID</f>
        <v>9</v>
      </c>
      <c r="D838" s="1" t="str">
        <f>RR_SHORT_NAME</f>
        <v>WEST</v>
      </c>
      <c r="E838" s="1" t="str">
        <f>RR_NAME</f>
        <v>Western Railroads</v>
      </c>
      <c r="F838" s="1" t="s">
        <v>47838</v>
      </c>
      <c r="G838" s="6">
        <f>E2L115C4</f>
        <v>2.0268527455634149</v>
      </c>
    </row>
    <row r="839" spans="1:7" x14ac:dyDescent="0.2">
      <c r="A839" s="11">
        <f>CURRENT_YEAR</f>
        <v>2013</v>
      </c>
      <c r="B839" s="11">
        <f>RRICC</f>
        <v>900007</v>
      </c>
      <c r="C839" s="7">
        <f>RR_ID</f>
        <v>9</v>
      </c>
      <c r="D839" s="1" t="str">
        <f>RR_SHORT_NAME</f>
        <v>WEST</v>
      </c>
      <c r="E839" s="1" t="str">
        <f>RR_NAME</f>
        <v>Western Railroads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2013</v>
      </c>
      <c r="B840" s="11">
        <f>RRICC</f>
        <v>900007</v>
      </c>
      <c r="C840" s="7">
        <f>RR_ID</f>
        <v>9</v>
      </c>
      <c r="D840" s="1" t="str">
        <f>RR_SHORT_NAME</f>
        <v>WEST</v>
      </c>
      <c r="E840" s="1" t="str">
        <f>RR_NAME</f>
        <v>Western Railroads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2013</v>
      </c>
      <c r="B841" s="11">
        <f>RRICC</f>
        <v>900007</v>
      </c>
      <c r="C841" s="7">
        <f>RR_ID</f>
        <v>9</v>
      </c>
      <c r="D841" s="1" t="str">
        <f>RR_SHORT_NAME</f>
        <v>WEST</v>
      </c>
      <c r="E841" s="1" t="str">
        <f>RR_NAME</f>
        <v>Western Railroads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2013</v>
      </c>
      <c r="B842" s="11">
        <f>RRICC</f>
        <v>900007</v>
      </c>
      <c r="C842" s="7">
        <f>RR_ID</f>
        <v>9</v>
      </c>
      <c r="D842" s="1" t="str">
        <f>RR_SHORT_NAME</f>
        <v>WEST</v>
      </c>
      <c r="E842" s="1" t="str">
        <f>RR_NAME</f>
        <v>Western Railroads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2013</v>
      </c>
      <c r="B843" s="11">
        <f>RRICC</f>
        <v>900007</v>
      </c>
      <c r="C843" s="7">
        <f>RR_ID</f>
        <v>9</v>
      </c>
      <c r="D843" s="1" t="str">
        <f>RR_SHORT_NAME</f>
        <v>WEST</v>
      </c>
      <c r="E843" s="1" t="str">
        <f>RR_NAME</f>
        <v>Western Railroads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2013</v>
      </c>
      <c r="B844" s="11">
        <f>RRICC</f>
        <v>900007</v>
      </c>
      <c r="C844" s="7">
        <f>RR_ID</f>
        <v>9</v>
      </c>
      <c r="D844" s="1" t="str">
        <f>RR_SHORT_NAME</f>
        <v>WEST</v>
      </c>
      <c r="E844" s="1" t="str">
        <f>RR_NAME</f>
        <v>Western Railroads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2013</v>
      </c>
      <c r="B845" s="11">
        <f>RRICC</f>
        <v>900007</v>
      </c>
      <c r="C845" s="7">
        <f>RR_ID</f>
        <v>9</v>
      </c>
      <c r="D845" s="1" t="str">
        <f>RR_SHORT_NAME</f>
        <v>WEST</v>
      </c>
      <c r="E845" s="1" t="str">
        <f>RR_NAME</f>
        <v>Western Railroads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2013</v>
      </c>
      <c r="B846" s="11">
        <f>RRICC</f>
        <v>900007</v>
      </c>
      <c r="C846" s="7">
        <f>RR_ID</f>
        <v>9</v>
      </c>
      <c r="D846" s="1" t="str">
        <f>RR_SHORT_NAME</f>
        <v>WEST</v>
      </c>
      <c r="E846" s="1" t="str">
        <f>RR_NAME</f>
        <v>Western Railroads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2013</v>
      </c>
      <c r="B847" s="11">
        <f>RRICC</f>
        <v>900007</v>
      </c>
      <c r="C847" s="7">
        <f>RR_ID</f>
        <v>9</v>
      </c>
      <c r="D847" s="1" t="str">
        <f>RR_SHORT_NAME</f>
        <v>WEST</v>
      </c>
      <c r="E847" s="1" t="str">
        <f>RR_NAME</f>
        <v>Western Railroads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2013</v>
      </c>
      <c r="B848" s="11">
        <f>RRICC</f>
        <v>900007</v>
      </c>
      <c r="C848" s="7">
        <f>RR_ID</f>
        <v>9</v>
      </c>
      <c r="D848" s="1" t="str">
        <f>RR_SHORT_NAME</f>
        <v>WEST</v>
      </c>
      <c r="E848" s="1" t="str">
        <f>RR_NAME</f>
        <v>Western Railroads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2013</v>
      </c>
      <c r="B849" s="11">
        <f>RRICC</f>
        <v>900007</v>
      </c>
      <c r="C849" s="7">
        <f>RR_ID</f>
        <v>9</v>
      </c>
      <c r="D849" s="1" t="str">
        <f>RR_SHORT_NAME</f>
        <v>WEST</v>
      </c>
      <c r="E849" s="1" t="str">
        <f>RR_NAME</f>
        <v>Western Railroads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2013</v>
      </c>
      <c r="B850" s="11">
        <f>RRICC</f>
        <v>900007</v>
      </c>
      <c r="C850" s="7">
        <f>RR_ID</f>
        <v>9</v>
      </c>
      <c r="D850" s="1" t="str">
        <f>RR_SHORT_NAME</f>
        <v>WEST</v>
      </c>
      <c r="E850" s="1" t="str">
        <f>RR_NAME</f>
        <v>Western Railroads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2013</v>
      </c>
      <c r="B851" s="11">
        <f>RRICC</f>
        <v>900007</v>
      </c>
      <c r="C851" s="7">
        <f>RR_ID</f>
        <v>9</v>
      </c>
      <c r="D851" s="1" t="str">
        <f>RR_SHORT_NAME</f>
        <v>WEST</v>
      </c>
      <c r="E851" s="1" t="str">
        <f>RR_NAME</f>
        <v>Western Railroads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2013</v>
      </c>
      <c r="B852" s="11">
        <f>RRICC</f>
        <v>900007</v>
      </c>
      <c r="C852" s="7">
        <f>RR_ID</f>
        <v>9</v>
      </c>
      <c r="D852" s="1" t="str">
        <f>RR_SHORT_NAME</f>
        <v>WEST</v>
      </c>
      <c r="E852" s="1" t="str">
        <f>RR_NAME</f>
        <v>Western Railroads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2013</v>
      </c>
      <c r="B853" s="11">
        <f>RRICC</f>
        <v>900007</v>
      </c>
      <c r="C853" s="7">
        <f>RR_ID</f>
        <v>9</v>
      </c>
      <c r="D853" s="1" t="str">
        <f>RR_SHORT_NAME</f>
        <v>WEST</v>
      </c>
      <c r="E853" s="1" t="str">
        <f>RR_NAME</f>
        <v>Western Railroads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2013</v>
      </c>
      <c r="B854" s="11">
        <f>RRICC</f>
        <v>900007</v>
      </c>
      <c r="C854" s="7">
        <f>RR_ID</f>
        <v>9</v>
      </c>
      <c r="D854" s="1" t="str">
        <f>RR_SHORT_NAME</f>
        <v>WEST</v>
      </c>
      <c r="E854" s="1" t="str">
        <f>RR_NAME</f>
        <v>Western Railroads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2013</v>
      </c>
      <c r="B855" s="11">
        <f>RRICC</f>
        <v>900007</v>
      </c>
      <c r="C855" s="7">
        <f>RR_ID</f>
        <v>9</v>
      </c>
      <c r="D855" s="1" t="str">
        <f>RR_SHORT_NAME</f>
        <v>WEST</v>
      </c>
      <c r="E855" s="1" t="str">
        <f>RR_NAME</f>
        <v>Western Railroads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2013</v>
      </c>
      <c r="B856" s="11">
        <f>RRICC</f>
        <v>900007</v>
      </c>
      <c r="C856" s="7">
        <f>RR_ID</f>
        <v>9</v>
      </c>
      <c r="D856" s="1" t="str">
        <f>RR_SHORT_NAME</f>
        <v>WEST</v>
      </c>
      <c r="E856" s="1" t="str">
        <f>RR_NAME</f>
        <v>Western Railroads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2013</v>
      </c>
      <c r="B857" s="11">
        <f>RRICC</f>
        <v>900007</v>
      </c>
      <c r="C857" s="7">
        <f>RR_ID</f>
        <v>9</v>
      </c>
      <c r="D857" s="1" t="str">
        <f>RR_SHORT_NAME</f>
        <v>WEST</v>
      </c>
      <c r="E857" s="1" t="str">
        <f>RR_NAME</f>
        <v>Western Railroads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2013</v>
      </c>
      <c r="B858" s="11">
        <f>RRICC</f>
        <v>900007</v>
      </c>
      <c r="C858" s="7">
        <f>RR_ID</f>
        <v>9</v>
      </c>
      <c r="D858" s="1" t="str">
        <f>RR_SHORT_NAME</f>
        <v>WEST</v>
      </c>
      <c r="E858" s="1" t="str">
        <f>RR_NAME</f>
        <v>Western Railroads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2013</v>
      </c>
      <c r="B859" s="11">
        <f>RRICC</f>
        <v>900007</v>
      </c>
      <c r="C859" s="7">
        <f>RR_ID</f>
        <v>9</v>
      </c>
      <c r="D859" s="1" t="str">
        <f>RR_SHORT_NAME</f>
        <v>WEST</v>
      </c>
      <c r="E859" s="1" t="str">
        <f>RR_NAME</f>
        <v>Western Railroads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2013</v>
      </c>
      <c r="B860" s="11">
        <f>RRICC</f>
        <v>900007</v>
      </c>
      <c r="C860" s="7">
        <f>RR_ID</f>
        <v>9</v>
      </c>
      <c r="D860" s="1" t="str">
        <f>RR_SHORT_NAME</f>
        <v>WEST</v>
      </c>
      <c r="E860" s="1" t="str">
        <f>RR_NAME</f>
        <v>Western Railroads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2013</v>
      </c>
      <c r="B861" s="11">
        <f>RRICC</f>
        <v>900007</v>
      </c>
      <c r="C861" s="7">
        <f>RR_ID</f>
        <v>9</v>
      </c>
      <c r="D861" s="1" t="str">
        <f>RR_SHORT_NAME</f>
        <v>WEST</v>
      </c>
      <c r="E861" s="1" t="str">
        <f>RR_NAME</f>
        <v>Western Railroads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2013</v>
      </c>
      <c r="B862" s="11">
        <f>RRICC</f>
        <v>900007</v>
      </c>
      <c r="C862" s="7">
        <f>RR_ID</f>
        <v>9</v>
      </c>
      <c r="D862" s="1" t="str">
        <f>RR_SHORT_NAME</f>
        <v>WEST</v>
      </c>
      <c r="E862" s="1" t="str">
        <f>RR_NAME</f>
        <v>Western Railroads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2013</v>
      </c>
      <c r="B863" s="11">
        <f>RRICC</f>
        <v>900007</v>
      </c>
      <c r="C863" s="7">
        <f>RR_ID</f>
        <v>9</v>
      </c>
      <c r="D863" s="1" t="str">
        <f>RR_SHORT_NAME</f>
        <v>WEST</v>
      </c>
      <c r="E863" s="1" t="str">
        <f>RR_NAME</f>
        <v>Western Railroads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2013</v>
      </c>
      <c r="B864" s="11">
        <f>RRICC</f>
        <v>900007</v>
      </c>
      <c r="C864" s="7">
        <f>RR_ID</f>
        <v>9</v>
      </c>
      <c r="D864" s="1" t="str">
        <f>RR_SHORT_NAME</f>
        <v>WEST</v>
      </c>
      <c r="E864" s="1" t="str">
        <f>RR_NAME</f>
        <v>Western Railroads</v>
      </c>
      <c r="F864" s="1" t="s">
        <v>47864</v>
      </c>
      <c r="G864" s="6">
        <f>E2L116C1</f>
        <v>39.1</v>
      </c>
    </row>
    <row r="865" spans="1:7" x14ac:dyDescent="0.2">
      <c r="A865" s="11">
        <f>CURRENT_YEAR</f>
        <v>2013</v>
      </c>
      <c r="B865" s="11">
        <f>RRICC</f>
        <v>900007</v>
      </c>
      <c r="C865" s="7">
        <f>RR_ID</f>
        <v>9</v>
      </c>
      <c r="D865" s="1" t="str">
        <f>RR_SHORT_NAME</f>
        <v>WEST</v>
      </c>
      <c r="E865" s="1" t="str">
        <f>RR_NAME</f>
        <v>Western Railroads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2013</v>
      </c>
      <c r="B866" s="11">
        <f>RRICC</f>
        <v>900007</v>
      </c>
      <c r="C866" s="7">
        <f>RR_ID</f>
        <v>9</v>
      </c>
      <c r="D866" s="1" t="str">
        <f>RR_SHORT_NAME</f>
        <v>WEST</v>
      </c>
      <c r="E866" s="1" t="str">
        <f>RR_NAME</f>
        <v>Western Railroads</v>
      </c>
      <c r="F866" s="1" t="s">
        <v>47866</v>
      </c>
      <c r="G866" s="6">
        <f>E2L116C3</f>
        <v>2.0426059745333847</v>
      </c>
    </row>
    <row r="867" spans="1:7" x14ac:dyDescent="0.2">
      <c r="A867" s="11">
        <f>CURRENT_YEAR</f>
        <v>2013</v>
      </c>
      <c r="B867" s="11">
        <f>RRICC</f>
        <v>900007</v>
      </c>
      <c r="C867" s="7">
        <f>RR_ID</f>
        <v>9</v>
      </c>
      <c r="D867" s="1" t="str">
        <f>RR_SHORT_NAME</f>
        <v>WEST</v>
      </c>
      <c r="E867" s="1" t="str">
        <f>RR_NAME</f>
        <v>Western Railroads</v>
      </c>
      <c r="F867" s="1" t="s">
        <v>47867</v>
      </c>
      <c r="G867" s="6">
        <f>E2L116C4</f>
        <v>2.0426059745333847</v>
      </c>
    </row>
    <row r="868" spans="1:7" x14ac:dyDescent="0.2">
      <c r="A868" s="11">
        <f>CURRENT_YEAR</f>
        <v>2013</v>
      </c>
      <c r="B868" s="11">
        <f>RRICC</f>
        <v>900007</v>
      </c>
      <c r="C868" s="7">
        <f>RR_ID</f>
        <v>9</v>
      </c>
      <c r="D868" s="1" t="str">
        <f>RR_SHORT_NAME</f>
        <v>WEST</v>
      </c>
      <c r="E868" s="1" t="str">
        <f>RR_NAME</f>
        <v>Western Railroads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2013</v>
      </c>
      <c r="B869" s="11">
        <f>RRICC</f>
        <v>900007</v>
      </c>
      <c r="C869" s="7">
        <f>RR_ID</f>
        <v>9</v>
      </c>
      <c r="D869" s="1" t="str">
        <f>RR_SHORT_NAME</f>
        <v>WEST</v>
      </c>
      <c r="E869" s="1" t="str">
        <f>RR_NAME</f>
        <v>Western Railroads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2013</v>
      </c>
      <c r="B870" s="11">
        <f>RRICC</f>
        <v>900007</v>
      </c>
      <c r="C870" s="7">
        <f>RR_ID</f>
        <v>9</v>
      </c>
      <c r="D870" s="1" t="str">
        <f>RR_SHORT_NAME</f>
        <v>WEST</v>
      </c>
      <c r="E870" s="1" t="str">
        <f>RR_NAME</f>
        <v>Western Railroads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2013</v>
      </c>
      <c r="B871" s="11">
        <f>RRICC</f>
        <v>900007</v>
      </c>
      <c r="C871" s="7">
        <f>RR_ID</f>
        <v>9</v>
      </c>
      <c r="D871" s="1" t="str">
        <f>RR_SHORT_NAME</f>
        <v>WEST</v>
      </c>
      <c r="E871" s="1" t="str">
        <f>RR_NAME</f>
        <v>Western Railroads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2013</v>
      </c>
      <c r="B872" s="11">
        <f>RRICC</f>
        <v>900007</v>
      </c>
      <c r="C872" s="7">
        <f>RR_ID</f>
        <v>9</v>
      </c>
      <c r="D872" s="1" t="str">
        <f>RR_SHORT_NAME</f>
        <v>WEST</v>
      </c>
      <c r="E872" s="1" t="str">
        <f>RR_NAME</f>
        <v>Western Railroads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2013</v>
      </c>
      <c r="B873" s="11">
        <f>RRICC</f>
        <v>900007</v>
      </c>
      <c r="C873" s="7">
        <f>RR_ID</f>
        <v>9</v>
      </c>
      <c r="D873" s="1" t="str">
        <f>RR_SHORT_NAME</f>
        <v>WEST</v>
      </c>
      <c r="E873" s="1" t="str">
        <f>RR_NAME</f>
        <v>Western Railroads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2013</v>
      </c>
      <c r="B874" s="11">
        <f>RRICC</f>
        <v>900007</v>
      </c>
      <c r="C874" s="7">
        <f>RR_ID</f>
        <v>9</v>
      </c>
      <c r="D874" s="1" t="str">
        <f>RR_SHORT_NAME</f>
        <v>WEST</v>
      </c>
      <c r="E874" s="1" t="str">
        <f>RR_NAME</f>
        <v>Western Railroads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2013</v>
      </c>
      <c r="B875" s="11">
        <f>RRICC</f>
        <v>900007</v>
      </c>
      <c r="C875" s="7">
        <f>RR_ID</f>
        <v>9</v>
      </c>
      <c r="D875" s="1" t="str">
        <f>RR_SHORT_NAME</f>
        <v>WEST</v>
      </c>
      <c r="E875" s="1" t="str">
        <f>RR_NAME</f>
        <v>Western Railroads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2013</v>
      </c>
      <c r="B876" s="11">
        <f>RRICC</f>
        <v>900007</v>
      </c>
      <c r="C876" s="7">
        <f>RR_ID</f>
        <v>9</v>
      </c>
      <c r="D876" s="1" t="str">
        <f>RR_SHORT_NAME</f>
        <v>WEST</v>
      </c>
      <c r="E876" s="1" t="str">
        <f>RR_NAME</f>
        <v>Western Railroads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2013</v>
      </c>
      <c r="B877" s="11">
        <f>RRICC</f>
        <v>900007</v>
      </c>
      <c r="C877" s="7">
        <f>RR_ID</f>
        <v>9</v>
      </c>
      <c r="D877" s="1" t="str">
        <f>RR_SHORT_NAME</f>
        <v>WEST</v>
      </c>
      <c r="E877" s="1" t="str">
        <f>RR_NAME</f>
        <v>Western Railroads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2013</v>
      </c>
      <c r="B878" s="11">
        <f>RRICC</f>
        <v>900007</v>
      </c>
      <c r="C878" s="7">
        <f>RR_ID</f>
        <v>9</v>
      </c>
      <c r="D878" s="1" t="str">
        <f>RR_SHORT_NAME</f>
        <v>WEST</v>
      </c>
      <c r="E878" s="1" t="str">
        <f>RR_NAME</f>
        <v>Western Railroads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2013</v>
      </c>
      <c r="B879" s="11">
        <f>RRICC</f>
        <v>900007</v>
      </c>
      <c r="C879" s="7">
        <f>RR_ID</f>
        <v>9</v>
      </c>
      <c r="D879" s="1" t="str">
        <f>RR_SHORT_NAME</f>
        <v>WEST</v>
      </c>
      <c r="E879" s="1" t="str">
        <f>RR_NAME</f>
        <v>Western Railroads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2013</v>
      </c>
      <c r="B880" s="11">
        <f>RRICC</f>
        <v>900007</v>
      </c>
      <c r="C880" s="7">
        <f>RR_ID</f>
        <v>9</v>
      </c>
      <c r="D880" s="1" t="str">
        <f>RR_SHORT_NAME</f>
        <v>WEST</v>
      </c>
      <c r="E880" s="1" t="str">
        <f>RR_NAME</f>
        <v>Western Railroads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2013</v>
      </c>
      <c r="B881" s="11">
        <f>RRICC</f>
        <v>900007</v>
      </c>
      <c r="C881" s="7">
        <f>RR_ID</f>
        <v>9</v>
      </c>
      <c r="D881" s="1" t="str">
        <f>RR_SHORT_NAME</f>
        <v>WEST</v>
      </c>
      <c r="E881" s="1" t="str">
        <f>RR_NAME</f>
        <v>Western Railroads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2013</v>
      </c>
      <c r="B882" s="11">
        <f>RRICC</f>
        <v>900007</v>
      </c>
      <c r="C882" s="7">
        <f>RR_ID</f>
        <v>9</v>
      </c>
      <c r="D882" s="1" t="str">
        <f>RR_SHORT_NAME</f>
        <v>WEST</v>
      </c>
      <c r="E882" s="1" t="str">
        <f>RR_NAME</f>
        <v>Western Railroads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2013</v>
      </c>
      <c r="B883" s="11">
        <f>RRICC</f>
        <v>900007</v>
      </c>
      <c r="C883" s="7">
        <f>RR_ID</f>
        <v>9</v>
      </c>
      <c r="D883" s="1" t="str">
        <f>RR_SHORT_NAME</f>
        <v>WEST</v>
      </c>
      <c r="E883" s="1" t="str">
        <f>RR_NAME</f>
        <v>Western Railroads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2013</v>
      </c>
      <c r="B884" s="11">
        <f>RRICC</f>
        <v>900007</v>
      </c>
      <c r="C884" s="7">
        <f>RR_ID</f>
        <v>9</v>
      </c>
      <c r="D884" s="1" t="str">
        <f>RR_SHORT_NAME</f>
        <v>WEST</v>
      </c>
      <c r="E884" s="1" t="str">
        <f>RR_NAME</f>
        <v>Western Railroads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2013</v>
      </c>
      <c r="B885" s="11">
        <f>RRICC</f>
        <v>900007</v>
      </c>
      <c r="C885" s="7">
        <f>RR_ID</f>
        <v>9</v>
      </c>
      <c r="D885" s="1" t="str">
        <f>RR_SHORT_NAME</f>
        <v>WEST</v>
      </c>
      <c r="E885" s="1" t="str">
        <f>RR_NAME</f>
        <v>Western Railroads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2013</v>
      </c>
      <c r="B886" s="11">
        <f>RRICC</f>
        <v>900007</v>
      </c>
      <c r="C886" s="7">
        <f>RR_ID</f>
        <v>9</v>
      </c>
      <c r="D886" s="1" t="str">
        <f>RR_SHORT_NAME</f>
        <v>WEST</v>
      </c>
      <c r="E886" s="1" t="str">
        <f>RR_NAME</f>
        <v>Western Railroads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2013</v>
      </c>
      <c r="B887" s="11">
        <f>RRICC</f>
        <v>900007</v>
      </c>
      <c r="C887" s="7">
        <f>RR_ID</f>
        <v>9</v>
      </c>
      <c r="D887" s="1" t="str">
        <f>RR_SHORT_NAME</f>
        <v>WEST</v>
      </c>
      <c r="E887" s="1" t="str">
        <f>RR_NAME</f>
        <v>Western Railroads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2013</v>
      </c>
      <c r="B888" s="11">
        <f>RRICC</f>
        <v>900007</v>
      </c>
      <c r="C888" s="7">
        <f>RR_ID</f>
        <v>9</v>
      </c>
      <c r="D888" s="1" t="str">
        <f>RR_SHORT_NAME</f>
        <v>WEST</v>
      </c>
      <c r="E888" s="1" t="str">
        <f>RR_NAME</f>
        <v>Western Railroads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2013</v>
      </c>
      <c r="B889" s="11">
        <f>RRICC</f>
        <v>900007</v>
      </c>
      <c r="C889" s="7">
        <f>RR_ID</f>
        <v>9</v>
      </c>
      <c r="D889" s="1" t="str">
        <f>RR_SHORT_NAME</f>
        <v>WEST</v>
      </c>
      <c r="E889" s="1" t="str">
        <f>RR_NAME</f>
        <v>Western Railroads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2013</v>
      </c>
      <c r="B890" s="11">
        <f>RRICC</f>
        <v>900007</v>
      </c>
      <c r="C890" s="7">
        <f>RR_ID</f>
        <v>9</v>
      </c>
      <c r="D890" s="1" t="str">
        <f>RR_SHORT_NAME</f>
        <v>WEST</v>
      </c>
      <c r="E890" s="1" t="str">
        <f>RR_NAME</f>
        <v>Western Railroads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2013</v>
      </c>
      <c r="B891" s="11">
        <f>RRICC</f>
        <v>900007</v>
      </c>
      <c r="C891" s="7">
        <f>RR_ID</f>
        <v>9</v>
      </c>
      <c r="D891" s="1" t="str">
        <f>RR_SHORT_NAME</f>
        <v>WEST</v>
      </c>
      <c r="E891" s="1" t="str">
        <f>RR_NAME</f>
        <v>Western Railroads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2013</v>
      </c>
      <c r="B892" s="11">
        <f>RRICC</f>
        <v>900007</v>
      </c>
      <c r="C892" s="7">
        <f>RR_ID</f>
        <v>9</v>
      </c>
      <c r="D892" s="1" t="str">
        <f>RR_SHORT_NAME</f>
        <v>WEST</v>
      </c>
      <c r="E892" s="1" t="str">
        <f>RR_NAME</f>
        <v>Western Railroads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2013</v>
      </c>
      <c r="B893" s="11">
        <f>RRICC</f>
        <v>900007</v>
      </c>
      <c r="C893" s="7">
        <f>RR_ID</f>
        <v>9</v>
      </c>
      <c r="D893" s="1" t="str">
        <f>RR_SHORT_NAME</f>
        <v>WEST</v>
      </c>
      <c r="E893" s="1" t="str">
        <f>RR_NAME</f>
        <v>Western Railroads</v>
      </c>
      <c r="F893" s="1" t="s">
        <v>47893</v>
      </c>
      <c r="G893" s="6">
        <f>E2L117C1</f>
        <v>37.1</v>
      </c>
    </row>
    <row r="894" spans="1:7" x14ac:dyDescent="0.2">
      <c r="A894" s="11">
        <f>CURRENT_YEAR</f>
        <v>2013</v>
      </c>
      <c r="B894" s="11">
        <f>RRICC</f>
        <v>900007</v>
      </c>
      <c r="C894" s="7">
        <f>RR_ID</f>
        <v>9</v>
      </c>
      <c r="D894" s="1" t="str">
        <f>RR_SHORT_NAME</f>
        <v>WEST</v>
      </c>
      <c r="E894" s="1" t="str">
        <f>RR_NAME</f>
        <v>Western Railroads</v>
      </c>
      <c r="F894" s="1" t="s">
        <v>47894</v>
      </c>
      <c r="G894" s="6">
        <f>E2L117C2</f>
        <v>2.3789808917197455</v>
      </c>
    </row>
    <row r="895" spans="1:7" x14ac:dyDescent="0.2">
      <c r="A895" s="11">
        <f>CURRENT_YEAR</f>
        <v>2013</v>
      </c>
      <c r="B895" s="11">
        <f>RRICC</f>
        <v>900007</v>
      </c>
      <c r="C895" s="7">
        <f>RR_ID</f>
        <v>9</v>
      </c>
      <c r="D895" s="1" t="str">
        <f>RR_SHORT_NAME</f>
        <v>WEST</v>
      </c>
      <c r="E895" s="1" t="str">
        <f>RR_NAME</f>
        <v>Western Railroads</v>
      </c>
      <c r="F895" s="1" t="s">
        <v>47895</v>
      </c>
      <c r="G895" s="6">
        <f>E2L117C3</f>
        <v>1.4703516551510776</v>
      </c>
    </row>
    <row r="896" spans="1:7" x14ac:dyDescent="0.2">
      <c r="A896" s="11">
        <f>CURRENT_YEAR</f>
        <v>2013</v>
      </c>
      <c r="B896" s="11">
        <f>RRICC</f>
        <v>900007</v>
      </c>
      <c r="C896" s="7">
        <f>RR_ID</f>
        <v>9</v>
      </c>
      <c r="D896" s="1" t="str">
        <f>RR_SHORT_NAME</f>
        <v>WEST</v>
      </c>
      <c r="E896" s="1" t="str">
        <f>RR_NAME</f>
        <v>Western Railroads</v>
      </c>
      <c r="F896" s="1" t="s">
        <v>47896</v>
      </c>
      <c r="G896" s="6">
        <f>E2L117C4</f>
        <v>2.0346419572375347</v>
      </c>
    </row>
    <row r="897" spans="1:7" x14ac:dyDescent="0.2">
      <c r="A897" s="11">
        <f>CURRENT_YEAR</f>
        <v>2013</v>
      </c>
      <c r="B897" s="11">
        <f>RRICC</f>
        <v>900007</v>
      </c>
      <c r="C897" s="7">
        <f>RR_ID</f>
        <v>9</v>
      </c>
      <c r="D897" s="1" t="str">
        <f>RR_SHORT_NAME</f>
        <v>WEST</v>
      </c>
      <c r="E897" s="1" t="str">
        <f>RR_NAME</f>
        <v>Western Railroads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2013</v>
      </c>
      <c r="B898" s="11">
        <f>RRICC</f>
        <v>900007</v>
      </c>
      <c r="C898" s="7">
        <f>RR_ID</f>
        <v>9</v>
      </c>
      <c r="D898" s="1" t="str">
        <f>RR_SHORT_NAME</f>
        <v>WEST</v>
      </c>
      <c r="E898" s="1" t="str">
        <f>RR_NAME</f>
        <v>Western Railroads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2013</v>
      </c>
      <c r="B899" s="11">
        <f>RRICC</f>
        <v>900007</v>
      </c>
      <c r="C899" s="7">
        <f>RR_ID</f>
        <v>9</v>
      </c>
      <c r="D899" s="1" t="str">
        <f>RR_SHORT_NAME</f>
        <v>WEST</v>
      </c>
      <c r="E899" s="1" t="str">
        <f>RR_NAME</f>
        <v>Western Railroads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2013</v>
      </c>
      <c r="B900" s="11">
        <f>RRICC</f>
        <v>900007</v>
      </c>
      <c r="C900" s="7">
        <f>RR_ID</f>
        <v>9</v>
      </c>
      <c r="D900" s="1" t="str">
        <f>RR_SHORT_NAME</f>
        <v>WEST</v>
      </c>
      <c r="E900" s="1" t="str">
        <f>RR_NAME</f>
        <v>Western Railroads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2013</v>
      </c>
      <c r="B901" s="11">
        <f>RRICC</f>
        <v>900007</v>
      </c>
      <c r="C901" s="7">
        <f>RR_ID</f>
        <v>9</v>
      </c>
      <c r="D901" s="1" t="str">
        <f>RR_SHORT_NAME</f>
        <v>WEST</v>
      </c>
      <c r="E901" s="1" t="str">
        <f>RR_NAME</f>
        <v>Western Railroads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2013</v>
      </c>
      <c r="B902" s="11">
        <f>RRICC</f>
        <v>900007</v>
      </c>
      <c r="C902" s="7">
        <f>RR_ID</f>
        <v>9</v>
      </c>
      <c r="D902" s="1" t="str">
        <f>RR_SHORT_NAME</f>
        <v>WEST</v>
      </c>
      <c r="E902" s="1" t="str">
        <f>RR_NAME</f>
        <v>Western Railroads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2013</v>
      </c>
      <c r="B903" s="11">
        <f>RRICC</f>
        <v>900007</v>
      </c>
      <c r="C903" s="7">
        <f>RR_ID</f>
        <v>9</v>
      </c>
      <c r="D903" s="1" t="str">
        <f>RR_SHORT_NAME</f>
        <v>WEST</v>
      </c>
      <c r="E903" s="1" t="str">
        <f>RR_NAME</f>
        <v>Western Railroads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2013</v>
      </c>
      <c r="B904" s="11">
        <f>RRICC</f>
        <v>900007</v>
      </c>
      <c r="C904" s="7">
        <f>RR_ID</f>
        <v>9</v>
      </c>
      <c r="D904" s="1" t="str">
        <f>RR_SHORT_NAME</f>
        <v>WEST</v>
      </c>
      <c r="E904" s="1" t="str">
        <f>RR_NAME</f>
        <v>Western Railroads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2013</v>
      </c>
      <c r="B905" s="11">
        <f>RRICC</f>
        <v>900007</v>
      </c>
      <c r="C905" s="7">
        <f>RR_ID</f>
        <v>9</v>
      </c>
      <c r="D905" s="1" t="str">
        <f>RR_SHORT_NAME</f>
        <v>WEST</v>
      </c>
      <c r="E905" s="1" t="str">
        <f>RR_NAME</f>
        <v>Western Railroads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2013</v>
      </c>
      <c r="B906" s="11">
        <f>RRICC</f>
        <v>900007</v>
      </c>
      <c r="C906" s="7">
        <f>RR_ID</f>
        <v>9</v>
      </c>
      <c r="D906" s="1" t="str">
        <f>RR_SHORT_NAME</f>
        <v>WEST</v>
      </c>
      <c r="E906" s="1" t="str">
        <f>RR_NAME</f>
        <v>Western Railroads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2013</v>
      </c>
      <c r="B907" s="11">
        <f>RRICC</f>
        <v>900007</v>
      </c>
      <c r="C907" s="7">
        <f>RR_ID</f>
        <v>9</v>
      </c>
      <c r="D907" s="1" t="str">
        <f>RR_SHORT_NAME</f>
        <v>WEST</v>
      </c>
      <c r="E907" s="1" t="str">
        <f>RR_NAME</f>
        <v>Western Railroads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2013</v>
      </c>
      <c r="B908" s="11">
        <f>RRICC</f>
        <v>900007</v>
      </c>
      <c r="C908" s="7">
        <f>RR_ID</f>
        <v>9</v>
      </c>
      <c r="D908" s="1" t="str">
        <f>RR_SHORT_NAME</f>
        <v>WEST</v>
      </c>
      <c r="E908" s="1" t="str">
        <f>RR_NAME</f>
        <v>Western Railroads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2013</v>
      </c>
      <c r="B909" s="11">
        <f>RRICC</f>
        <v>900007</v>
      </c>
      <c r="C909" s="7">
        <f>RR_ID</f>
        <v>9</v>
      </c>
      <c r="D909" s="1" t="str">
        <f>RR_SHORT_NAME</f>
        <v>WEST</v>
      </c>
      <c r="E909" s="1" t="str">
        <f>RR_NAME</f>
        <v>Western Railroads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2013</v>
      </c>
      <c r="B910" s="11">
        <f>RRICC</f>
        <v>900007</v>
      </c>
      <c r="C910" s="7">
        <f>RR_ID</f>
        <v>9</v>
      </c>
      <c r="D910" s="1" t="str">
        <f>RR_SHORT_NAME</f>
        <v>WEST</v>
      </c>
      <c r="E910" s="1" t="str">
        <f>RR_NAME</f>
        <v>Western Railroads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2013</v>
      </c>
      <c r="B911" s="11">
        <f>RRICC</f>
        <v>900007</v>
      </c>
      <c r="C911" s="7">
        <f>RR_ID</f>
        <v>9</v>
      </c>
      <c r="D911" s="1" t="str">
        <f>RR_SHORT_NAME</f>
        <v>WEST</v>
      </c>
      <c r="E911" s="1" t="str">
        <f>RR_NAME</f>
        <v>Western Railroads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2013</v>
      </c>
      <c r="B912" s="11">
        <f>RRICC</f>
        <v>900007</v>
      </c>
      <c r="C912" s="7">
        <f>RR_ID</f>
        <v>9</v>
      </c>
      <c r="D912" s="1" t="str">
        <f>RR_SHORT_NAME</f>
        <v>WEST</v>
      </c>
      <c r="E912" s="1" t="str">
        <f>RR_NAME</f>
        <v>Western Railroads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2013</v>
      </c>
      <c r="B913" s="11">
        <f>RRICC</f>
        <v>900007</v>
      </c>
      <c r="C913" s="7">
        <f>RR_ID</f>
        <v>9</v>
      </c>
      <c r="D913" s="1" t="str">
        <f>RR_SHORT_NAME</f>
        <v>WEST</v>
      </c>
      <c r="E913" s="1" t="str">
        <f>RR_NAME</f>
        <v>Western Railroads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2013</v>
      </c>
      <c r="B914" s="11">
        <f>RRICC</f>
        <v>900007</v>
      </c>
      <c r="C914" s="7">
        <f>RR_ID</f>
        <v>9</v>
      </c>
      <c r="D914" s="1" t="str">
        <f>RR_SHORT_NAME</f>
        <v>WEST</v>
      </c>
      <c r="E914" s="1" t="str">
        <f>RR_NAME</f>
        <v>Western Railroads</v>
      </c>
      <c r="F914" s="1" t="s">
        <v>47914</v>
      </c>
      <c r="G914" s="6">
        <f>E2L117C22</f>
        <v>533.37852366624304</v>
      </c>
    </row>
    <row r="915" spans="1:7" x14ac:dyDescent="0.2">
      <c r="A915" s="11">
        <f>CURRENT_YEAR</f>
        <v>2013</v>
      </c>
      <c r="B915" s="11">
        <f>RRICC</f>
        <v>900007</v>
      </c>
      <c r="C915" s="7">
        <f>RR_ID</f>
        <v>9</v>
      </c>
      <c r="D915" s="1" t="str">
        <f>RR_SHORT_NAME</f>
        <v>WEST</v>
      </c>
      <c r="E915" s="1" t="str">
        <f>RR_NAME</f>
        <v>Western Railroads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2013</v>
      </c>
      <c r="B916" s="11">
        <f>RRICC</f>
        <v>900007</v>
      </c>
      <c r="C916" s="7">
        <f>RR_ID</f>
        <v>9</v>
      </c>
      <c r="D916" s="1" t="str">
        <f>RR_SHORT_NAME</f>
        <v>WEST</v>
      </c>
      <c r="E916" s="1" t="str">
        <f>RR_NAME</f>
        <v>Western Railroads</v>
      </c>
      <c r="F916" s="1" t="s">
        <v>47916</v>
      </c>
      <c r="G916" s="6">
        <f>E2L117C24</f>
        <v>915.01645354097934</v>
      </c>
    </row>
    <row r="917" spans="1:7" x14ac:dyDescent="0.2">
      <c r="A917" s="11">
        <f>CURRENT_YEAR</f>
        <v>2013</v>
      </c>
      <c r="B917" s="11">
        <f>RRICC</f>
        <v>900007</v>
      </c>
      <c r="C917" s="7">
        <f>RR_ID</f>
        <v>9</v>
      </c>
      <c r="D917" s="1" t="str">
        <f>RR_SHORT_NAME</f>
        <v>WEST</v>
      </c>
      <c r="E917" s="1" t="str">
        <f>RR_NAME</f>
        <v>Western Railroads</v>
      </c>
      <c r="F917" s="1" t="s">
        <v>47917</v>
      </c>
      <c r="G917" s="6">
        <f>E2L117C25</f>
        <v>5.0666596556674639</v>
      </c>
    </row>
    <row r="918" spans="1:7" x14ac:dyDescent="0.2">
      <c r="A918" s="11">
        <f>CURRENT_YEAR</f>
        <v>2013</v>
      </c>
      <c r="B918" s="11">
        <f>RRICC</f>
        <v>900007</v>
      </c>
      <c r="C918" s="7">
        <f>RR_ID</f>
        <v>9</v>
      </c>
      <c r="D918" s="1" t="str">
        <f>RR_SHORT_NAME</f>
        <v>WEST</v>
      </c>
      <c r="E918" s="1" t="str">
        <f>RR_NAME</f>
        <v>Western Railroads</v>
      </c>
      <c r="F918" s="1" t="s">
        <v>47918</v>
      </c>
      <c r="G918" s="6">
        <f>E2L117C26</f>
        <v>2.7866628106171056</v>
      </c>
    </row>
    <row r="919" spans="1:7" x14ac:dyDescent="0.2">
      <c r="A919" s="11">
        <f>CURRENT_YEAR</f>
        <v>2013</v>
      </c>
      <c r="B919" s="11">
        <f>RRICC</f>
        <v>900007</v>
      </c>
      <c r="C919" s="7">
        <f>RR_ID</f>
        <v>9</v>
      </c>
      <c r="D919" s="1" t="str">
        <f>RR_SHORT_NAME</f>
        <v>WEST</v>
      </c>
      <c r="E919" s="1" t="str">
        <f>RR_NAME</f>
        <v>Western Railroads</v>
      </c>
      <c r="F919" s="1" t="s">
        <v>47919</v>
      </c>
      <c r="G919" s="6">
        <f>E2L117C27</f>
        <v>7.5999894835011954</v>
      </c>
    </row>
    <row r="920" spans="1:7" x14ac:dyDescent="0.2">
      <c r="A920" s="11">
        <f>CURRENT_YEAR</f>
        <v>2013</v>
      </c>
      <c r="B920" s="11">
        <f>RRICC</f>
        <v>900007</v>
      </c>
      <c r="C920" s="7">
        <f>RR_ID</f>
        <v>9</v>
      </c>
      <c r="D920" s="1" t="str">
        <f>RR_SHORT_NAME</f>
        <v>WEST</v>
      </c>
      <c r="E920" s="1" t="str">
        <f>RR_NAME</f>
        <v>Western Railroads</v>
      </c>
      <c r="F920" s="1" t="s">
        <v>47920</v>
      </c>
      <c r="G920" s="6">
        <f>E2L117C28</f>
        <v>6.0799915868009551</v>
      </c>
    </row>
    <row r="921" spans="1:7" x14ac:dyDescent="0.2">
      <c r="A921" s="11">
        <f>CURRENT_YEAR</f>
        <v>2013</v>
      </c>
      <c r="B921" s="11">
        <f>RRICC</f>
        <v>900007</v>
      </c>
      <c r="C921" s="7">
        <f>RR_ID</f>
        <v>9</v>
      </c>
      <c r="D921" s="1" t="str">
        <f>RR_SHORT_NAME</f>
        <v>WEST</v>
      </c>
      <c r="E921" s="1" t="str">
        <f>RR_NAME</f>
        <v>Western Railroads</v>
      </c>
      <c r="F921" s="1" t="s">
        <v>47921</v>
      </c>
      <c r="G921" s="6">
        <f>E2L117C29</f>
        <v>1.266664913916866</v>
      </c>
    </row>
    <row r="922" spans="1:7" x14ac:dyDescent="0.2">
      <c r="A922" s="11">
        <f>CURRENT_YEAR</f>
        <v>2013</v>
      </c>
      <c r="B922" s="11">
        <f>RRICC</f>
        <v>900007</v>
      </c>
      <c r="C922" s="7">
        <f>RR_ID</f>
        <v>9</v>
      </c>
      <c r="D922" s="1" t="str">
        <f>RR_SHORT_NAME</f>
        <v>WEST</v>
      </c>
      <c r="E922" s="1" t="str">
        <f>RR_NAME</f>
        <v>Western Railroads</v>
      </c>
      <c r="F922" s="1" t="s">
        <v>47922</v>
      </c>
      <c r="G922" s="6">
        <f>E2L118C1</f>
        <v>34.299999999999997</v>
      </c>
    </row>
    <row r="923" spans="1:7" x14ac:dyDescent="0.2">
      <c r="A923" s="11">
        <f>CURRENT_YEAR</f>
        <v>2013</v>
      </c>
      <c r="B923" s="11">
        <f>RRICC</f>
        <v>900007</v>
      </c>
      <c r="C923" s="7">
        <f>RR_ID</f>
        <v>9</v>
      </c>
      <c r="D923" s="1" t="str">
        <f>RR_SHORT_NAME</f>
        <v>WEST</v>
      </c>
      <c r="E923" s="1" t="str">
        <f>RR_NAME</f>
        <v>Western Railroads</v>
      </c>
      <c r="F923" s="1" t="s">
        <v>47923</v>
      </c>
      <c r="G923" s="6">
        <f>E2L118C2</f>
        <v>1.7295226678291193</v>
      </c>
    </row>
    <row r="924" spans="1:7" x14ac:dyDescent="0.2">
      <c r="A924" s="11">
        <f>CURRENT_YEAR</f>
        <v>2013</v>
      </c>
      <c r="B924" s="11">
        <f>RRICC</f>
        <v>900007</v>
      </c>
      <c r="C924" s="7">
        <f>RR_ID</f>
        <v>9</v>
      </c>
      <c r="D924" s="1" t="str">
        <f>RR_SHORT_NAME</f>
        <v>WEST</v>
      </c>
      <c r="E924" s="1" t="str">
        <f>RR_NAME</f>
        <v>Western Railroads</v>
      </c>
      <c r="F924" s="1" t="s">
        <v>47924</v>
      </c>
      <c r="G924" s="6">
        <f>E2L118C3</f>
        <v>1.749262559887816</v>
      </c>
    </row>
    <row r="925" spans="1:7" x14ac:dyDescent="0.2">
      <c r="A925" s="11">
        <f>CURRENT_YEAR</f>
        <v>2013</v>
      </c>
      <c r="B925" s="11">
        <f>RRICC</f>
        <v>900007</v>
      </c>
      <c r="C925" s="7">
        <f>RR_ID</f>
        <v>9</v>
      </c>
      <c r="D925" s="1" t="str">
        <f>RR_SHORT_NAME</f>
        <v>WEST</v>
      </c>
      <c r="E925" s="1" t="str">
        <f>RR_NAME</f>
        <v>Western Railroads</v>
      </c>
      <c r="F925" s="1" t="s">
        <v>47925</v>
      </c>
      <c r="G925" s="6">
        <f>E2L118C4</f>
        <v>1.7433859900954052</v>
      </c>
    </row>
    <row r="926" spans="1:7" x14ac:dyDescent="0.2">
      <c r="A926" s="11">
        <f>CURRENT_YEAR</f>
        <v>2013</v>
      </c>
      <c r="B926" s="11">
        <f>RRICC</f>
        <v>900007</v>
      </c>
      <c r="C926" s="7">
        <f>RR_ID</f>
        <v>9</v>
      </c>
      <c r="D926" s="1" t="str">
        <f>RR_SHORT_NAME</f>
        <v>WEST</v>
      </c>
      <c r="E926" s="1" t="str">
        <f>RR_NAME</f>
        <v>Western Railroads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2013</v>
      </c>
      <c r="B927" s="11">
        <f>RRICC</f>
        <v>900007</v>
      </c>
      <c r="C927" s="7">
        <f>RR_ID</f>
        <v>9</v>
      </c>
      <c r="D927" s="1" t="str">
        <f>RR_SHORT_NAME</f>
        <v>WEST</v>
      </c>
      <c r="E927" s="1" t="str">
        <f>RR_NAME</f>
        <v>Western Railroads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2013</v>
      </c>
      <c r="B928" s="11">
        <f>RRICC</f>
        <v>900007</v>
      </c>
      <c r="C928" s="7">
        <f>RR_ID</f>
        <v>9</v>
      </c>
      <c r="D928" s="1" t="str">
        <f>RR_SHORT_NAME</f>
        <v>WEST</v>
      </c>
      <c r="E928" s="1" t="str">
        <f>RR_NAME</f>
        <v>Western Railroads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2013</v>
      </c>
      <c r="B929" s="11">
        <f>RRICC</f>
        <v>900007</v>
      </c>
      <c r="C929" s="7">
        <f>RR_ID</f>
        <v>9</v>
      </c>
      <c r="D929" s="1" t="str">
        <f>RR_SHORT_NAME</f>
        <v>WEST</v>
      </c>
      <c r="E929" s="1" t="str">
        <f>RR_NAME</f>
        <v>Western Railroads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2013</v>
      </c>
      <c r="B930" s="11">
        <f>RRICC</f>
        <v>900007</v>
      </c>
      <c r="C930" s="7">
        <f>RR_ID</f>
        <v>9</v>
      </c>
      <c r="D930" s="1" t="str">
        <f>RR_SHORT_NAME</f>
        <v>WEST</v>
      </c>
      <c r="E930" s="1" t="str">
        <f>RR_NAME</f>
        <v>Western Railroads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2013</v>
      </c>
      <c r="B931" s="11">
        <f>RRICC</f>
        <v>900007</v>
      </c>
      <c r="C931" s="7">
        <f>RR_ID</f>
        <v>9</v>
      </c>
      <c r="D931" s="1" t="str">
        <f>RR_SHORT_NAME</f>
        <v>WEST</v>
      </c>
      <c r="E931" s="1" t="str">
        <f>RR_NAME</f>
        <v>Western Railroads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2013</v>
      </c>
      <c r="B932" s="11">
        <f>RRICC</f>
        <v>900007</v>
      </c>
      <c r="C932" s="7">
        <f>RR_ID</f>
        <v>9</v>
      </c>
      <c r="D932" s="1" t="str">
        <f>RR_SHORT_NAME</f>
        <v>WEST</v>
      </c>
      <c r="E932" s="1" t="str">
        <f>RR_NAME</f>
        <v>Western Railroads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2013</v>
      </c>
      <c r="B933" s="11">
        <f>RRICC</f>
        <v>900007</v>
      </c>
      <c r="C933" s="7">
        <f>RR_ID</f>
        <v>9</v>
      </c>
      <c r="D933" s="1" t="str">
        <f>RR_SHORT_NAME</f>
        <v>WEST</v>
      </c>
      <c r="E933" s="1" t="str">
        <f>RR_NAME</f>
        <v>Western Railroads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2013</v>
      </c>
      <c r="B934" s="11">
        <f>RRICC</f>
        <v>900007</v>
      </c>
      <c r="C934" s="7">
        <f>RR_ID</f>
        <v>9</v>
      </c>
      <c r="D934" s="1" t="str">
        <f>RR_SHORT_NAME</f>
        <v>WEST</v>
      </c>
      <c r="E934" s="1" t="str">
        <f>RR_NAME</f>
        <v>Western Railroads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2013</v>
      </c>
      <c r="B935" s="11">
        <f>RRICC</f>
        <v>900007</v>
      </c>
      <c r="C935" s="7">
        <f>RR_ID</f>
        <v>9</v>
      </c>
      <c r="D935" s="1" t="str">
        <f>RR_SHORT_NAME</f>
        <v>WEST</v>
      </c>
      <c r="E935" s="1" t="str">
        <f>RR_NAME</f>
        <v>Western Railroads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2013</v>
      </c>
      <c r="B936" s="11">
        <f>RRICC</f>
        <v>900007</v>
      </c>
      <c r="C936" s="7">
        <f>RR_ID</f>
        <v>9</v>
      </c>
      <c r="D936" s="1" t="str">
        <f>RR_SHORT_NAME</f>
        <v>WEST</v>
      </c>
      <c r="E936" s="1" t="str">
        <f>RR_NAME</f>
        <v>Western Railroads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2013</v>
      </c>
      <c r="B937" s="11">
        <f>RRICC</f>
        <v>900007</v>
      </c>
      <c r="C937" s="7">
        <f>RR_ID</f>
        <v>9</v>
      </c>
      <c r="D937" s="1" t="str">
        <f>RR_SHORT_NAME</f>
        <v>WEST</v>
      </c>
      <c r="E937" s="1" t="str">
        <f>RR_NAME</f>
        <v>Western Railroads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2013</v>
      </c>
      <c r="B938" s="11">
        <f>RRICC</f>
        <v>900007</v>
      </c>
      <c r="C938" s="7">
        <f>RR_ID</f>
        <v>9</v>
      </c>
      <c r="D938" s="1" t="str">
        <f>RR_SHORT_NAME</f>
        <v>WEST</v>
      </c>
      <c r="E938" s="1" t="str">
        <f>RR_NAME</f>
        <v>Western Railroads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2013</v>
      </c>
      <c r="B939" s="11">
        <f>RRICC</f>
        <v>900007</v>
      </c>
      <c r="C939" s="7">
        <f>RR_ID</f>
        <v>9</v>
      </c>
      <c r="D939" s="1" t="str">
        <f>RR_SHORT_NAME</f>
        <v>WEST</v>
      </c>
      <c r="E939" s="1" t="str">
        <f>RR_NAME</f>
        <v>Western Railroads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2013</v>
      </c>
      <c r="B940" s="11">
        <f>RRICC</f>
        <v>900007</v>
      </c>
      <c r="C940" s="7">
        <f>RR_ID</f>
        <v>9</v>
      </c>
      <c r="D940" s="1" t="str">
        <f>RR_SHORT_NAME</f>
        <v>WEST</v>
      </c>
      <c r="E940" s="1" t="str">
        <f>RR_NAME</f>
        <v>Western Railroads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2013</v>
      </c>
      <c r="B941" s="11">
        <f>RRICC</f>
        <v>900007</v>
      </c>
      <c r="C941" s="7">
        <f>RR_ID</f>
        <v>9</v>
      </c>
      <c r="D941" s="1" t="str">
        <f>RR_SHORT_NAME</f>
        <v>WEST</v>
      </c>
      <c r="E941" s="1" t="str">
        <f>RR_NAME</f>
        <v>Western Railroads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2013</v>
      </c>
      <c r="B942" s="11">
        <f>RRICC</f>
        <v>900007</v>
      </c>
      <c r="C942" s="7">
        <f>RR_ID</f>
        <v>9</v>
      </c>
      <c r="D942" s="1" t="str">
        <f>RR_SHORT_NAME</f>
        <v>WEST</v>
      </c>
      <c r="E942" s="1" t="str">
        <f>RR_NAME</f>
        <v>Western Railroads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2013</v>
      </c>
      <c r="B943" s="11">
        <f>RRICC</f>
        <v>900007</v>
      </c>
      <c r="C943" s="7">
        <f>RR_ID</f>
        <v>9</v>
      </c>
      <c r="D943" s="1" t="str">
        <f>RR_SHORT_NAME</f>
        <v>WEST</v>
      </c>
      <c r="E943" s="1" t="str">
        <f>RR_NAME</f>
        <v>Western Railroads</v>
      </c>
      <c r="F943" s="1" t="s">
        <v>47943</v>
      </c>
      <c r="G943" s="6">
        <f>E2L118C22</f>
        <v>533.37852366624304</v>
      </c>
    </row>
    <row r="944" spans="1:7" x14ac:dyDescent="0.2">
      <c r="A944" s="11">
        <f>CURRENT_YEAR</f>
        <v>2013</v>
      </c>
      <c r="B944" s="11">
        <f>RRICC</f>
        <v>900007</v>
      </c>
      <c r="C944" s="7">
        <f>RR_ID</f>
        <v>9</v>
      </c>
      <c r="D944" s="1" t="str">
        <f>RR_SHORT_NAME</f>
        <v>WEST</v>
      </c>
      <c r="E944" s="1" t="str">
        <f>RR_NAME</f>
        <v>Western Railroads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2013</v>
      </c>
      <c r="B945" s="11">
        <f>RRICC</f>
        <v>900007</v>
      </c>
      <c r="C945" s="7">
        <f>RR_ID</f>
        <v>9</v>
      </c>
      <c r="D945" s="1" t="str">
        <f>RR_SHORT_NAME</f>
        <v>WEST</v>
      </c>
      <c r="E945" s="1" t="str">
        <f>RR_NAME</f>
        <v>Western Railroads</v>
      </c>
      <c r="F945" s="1" t="s">
        <v>47945</v>
      </c>
      <c r="G945" s="6">
        <f>E2L118C24</f>
        <v>1590.7873950757335</v>
      </c>
    </row>
    <row r="946" spans="1:7" x14ac:dyDescent="0.2">
      <c r="A946" s="11">
        <f>CURRENT_YEAR</f>
        <v>2013</v>
      </c>
      <c r="B946" s="11">
        <f>RRICC</f>
        <v>900007</v>
      </c>
      <c r="C946" s="7">
        <f>RR_ID</f>
        <v>9</v>
      </c>
      <c r="D946" s="1" t="str">
        <f>RR_SHORT_NAME</f>
        <v>WEST</v>
      </c>
      <c r="E946" s="1" t="str">
        <f>RR_NAME</f>
        <v>Western Railroads</v>
      </c>
      <c r="F946" s="1" t="s">
        <v>47946</v>
      </c>
      <c r="G946" s="6">
        <f>E2L118C25</f>
        <v>5.0666596556674621</v>
      </c>
    </row>
    <row r="947" spans="1:7" x14ac:dyDescent="0.2">
      <c r="A947" s="11">
        <f>CURRENT_YEAR</f>
        <v>2013</v>
      </c>
      <c r="B947" s="11">
        <f>RRICC</f>
        <v>900007</v>
      </c>
      <c r="C947" s="7">
        <f>RR_ID</f>
        <v>9</v>
      </c>
      <c r="D947" s="1" t="str">
        <f>RR_SHORT_NAME</f>
        <v>WEST</v>
      </c>
      <c r="E947" s="1" t="str">
        <f>RR_NAME</f>
        <v>Western Railroads</v>
      </c>
      <c r="F947" s="1" t="s">
        <v>47947</v>
      </c>
      <c r="G947" s="6">
        <f>E2L118C26</f>
        <v>2.7866628106171052</v>
      </c>
    </row>
    <row r="948" spans="1:7" x14ac:dyDescent="0.2">
      <c r="A948" s="11">
        <f>CURRENT_YEAR</f>
        <v>2013</v>
      </c>
      <c r="B948" s="11">
        <f>RRICC</f>
        <v>900007</v>
      </c>
      <c r="C948" s="7">
        <f>RR_ID</f>
        <v>9</v>
      </c>
      <c r="D948" s="1" t="str">
        <f>RR_SHORT_NAME</f>
        <v>WEST</v>
      </c>
      <c r="E948" s="1" t="str">
        <f>RR_NAME</f>
        <v>Western Railroads</v>
      </c>
      <c r="F948" s="1" t="s">
        <v>47948</v>
      </c>
      <c r="G948" s="6">
        <f>E2L118C27</f>
        <v>7.5999894835011954</v>
      </c>
    </row>
    <row r="949" spans="1:7" x14ac:dyDescent="0.2">
      <c r="A949" s="11">
        <f>CURRENT_YEAR</f>
        <v>2013</v>
      </c>
      <c r="B949" s="11">
        <f>RRICC</f>
        <v>900007</v>
      </c>
      <c r="C949" s="7">
        <f>RR_ID</f>
        <v>9</v>
      </c>
      <c r="D949" s="1" t="str">
        <f>RR_SHORT_NAME</f>
        <v>WEST</v>
      </c>
      <c r="E949" s="1" t="str">
        <f>RR_NAME</f>
        <v>Western Railroads</v>
      </c>
      <c r="F949" s="1" t="s">
        <v>47949</v>
      </c>
      <c r="G949" s="6">
        <f>E2L118C28</f>
        <v>6.0799915868009551</v>
      </c>
    </row>
    <row r="950" spans="1:7" x14ac:dyDescent="0.2">
      <c r="A950" s="11">
        <f>CURRENT_YEAR</f>
        <v>2013</v>
      </c>
      <c r="B950" s="11">
        <f>RRICC</f>
        <v>900007</v>
      </c>
      <c r="C950" s="7">
        <f>RR_ID</f>
        <v>9</v>
      </c>
      <c r="D950" s="1" t="str">
        <f>RR_SHORT_NAME</f>
        <v>WEST</v>
      </c>
      <c r="E950" s="1" t="str">
        <f>RR_NAME</f>
        <v>Western Railroads</v>
      </c>
      <c r="F950" s="1" t="s">
        <v>47950</v>
      </c>
      <c r="G950" s="6">
        <f>E2L118C29</f>
        <v>1.266664913916866</v>
      </c>
    </row>
    <row r="951" spans="1:7" x14ac:dyDescent="0.2">
      <c r="A951" s="11">
        <f>CURRENT_YEAR</f>
        <v>2013</v>
      </c>
      <c r="B951" s="11">
        <f>RRICC</f>
        <v>900007</v>
      </c>
      <c r="C951" s="7">
        <f>RR_ID</f>
        <v>9</v>
      </c>
      <c r="D951" s="1" t="str">
        <f>RR_SHORT_NAME</f>
        <v>WEST</v>
      </c>
      <c r="E951" s="1" t="str">
        <f>RR_NAME</f>
        <v>Western Railroads</v>
      </c>
      <c r="F951" s="1" t="s">
        <v>47951</v>
      </c>
      <c r="G951" s="6">
        <f>E2L201C1</f>
        <v>12.012386975833564</v>
      </c>
    </row>
    <row r="952" spans="1:7" x14ac:dyDescent="0.2">
      <c r="A952" s="11">
        <f>CURRENT_YEAR</f>
        <v>2013</v>
      </c>
      <c r="B952" s="11">
        <f>RRICC</f>
        <v>900007</v>
      </c>
      <c r="C952" s="7">
        <f>RR_ID</f>
        <v>9</v>
      </c>
      <c r="D952" s="1" t="str">
        <f>RR_SHORT_NAME</f>
        <v>WEST</v>
      </c>
      <c r="E952" s="1" t="str">
        <f>RR_NAME</f>
        <v>Western Railroads</v>
      </c>
      <c r="F952" s="1" t="s">
        <v>47952</v>
      </c>
      <c r="G952" s="6">
        <f>E2L202C1</f>
        <v>5.0003970000000004</v>
      </c>
    </row>
    <row r="953" spans="1:7" x14ac:dyDescent="0.2">
      <c r="A953" s="11">
        <f>CURRENT_YEAR</f>
        <v>2013</v>
      </c>
      <c r="B953" s="11">
        <f>RRICC</f>
        <v>900007</v>
      </c>
      <c r="C953" s="7">
        <f>RR_ID</f>
        <v>9</v>
      </c>
      <c r="D953" s="1" t="str">
        <f>RR_SHORT_NAME</f>
        <v>WEST</v>
      </c>
      <c r="E953" s="1" t="str">
        <f>RR_NAME</f>
        <v>Western Railroads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2013</v>
      </c>
      <c r="B954" s="11">
        <f>RRICC</f>
        <v>900007</v>
      </c>
      <c r="C954" s="7">
        <f>RR_ID</f>
        <v>9</v>
      </c>
      <c r="D954" s="1" t="str">
        <f>RR_SHORT_NAME</f>
        <v>WEST</v>
      </c>
      <c r="E954" s="1" t="str">
        <f>RR_NAME</f>
        <v>Western Railroads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2013</v>
      </c>
      <c r="B955" s="11">
        <f>RRICC</f>
        <v>900007</v>
      </c>
      <c r="C955" s="7">
        <f>RR_ID</f>
        <v>9</v>
      </c>
      <c r="D955" s="1" t="str">
        <f>RR_SHORT_NAME</f>
        <v>WEST</v>
      </c>
      <c r="E955" s="1" t="str">
        <f>RR_NAME</f>
        <v>Western Railroads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2013</v>
      </c>
      <c r="B956" s="11">
        <f>RRICC</f>
        <v>900007</v>
      </c>
      <c r="C956" s="7">
        <f>RR_ID</f>
        <v>9</v>
      </c>
      <c r="D956" s="1" t="str">
        <f>RR_SHORT_NAME</f>
        <v>WEST</v>
      </c>
      <c r="E956" s="1" t="str">
        <f>RR_NAME</f>
        <v>Western Railroads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2013</v>
      </c>
      <c r="B957" s="11">
        <f>RRICC</f>
        <v>900007</v>
      </c>
      <c r="C957" s="7">
        <f>RR_ID</f>
        <v>9</v>
      </c>
      <c r="D957" s="1" t="str">
        <f>RR_SHORT_NAME</f>
        <v>WEST</v>
      </c>
      <c r="E957" s="1" t="str">
        <f>RR_NAME</f>
        <v>Western Railroads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2013</v>
      </c>
      <c r="B958" s="11">
        <f>RRICC</f>
        <v>900007</v>
      </c>
      <c r="C958" s="7">
        <f>RR_ID</f>
        <v>9</v>
      </c>
      <c r="D958" s="1" t="str">
        <f>RR_SHORT_NAME</f>
        <v>WEST</v>
      </c>
      <c r="E958" s="1" t="str">
        <f>RR_NAME</f>
        <v>Western Railroads</v>
      </c>
      <c r="F958" s="1" t="s">
        <v>47958</v>
      </c>
      <c r="G958" s="6">
        <f>E2L208C1</f>
        <v>3.1028675903933909</v>
      </c>
    </row>
    <row r="959" spans="1:7" x14ac:dyDescent="0.2">
      <c r="A959" s="11">
        <f>CURRENT_YEAR</f>
        <v>2013</v>
      </c>
      <c r="B959" s="11">
        <f>RRICC</f>
        <v>900007</v>
      </c>
      <c r="C959" s="7">
        <f>RR_ID</f>
        <v>9</v>
      </c>
      <c r="D959" s="1" t="str">
        <f>RR_SHORT_NAME</f>
        <v>WEST</v>
      </c>
      <c r="E959" s="1" t="str">
        <f>RR_NAME</f>
        <v>Western Railroads</v>
      </c>
      <c r="F959" s="1" t="s">
        <v>47959</v>
      </c>
      <c r="G959" s="6">
        <f>E2L209C1</f>
        <v>2.1632753592439462</v>
      </c>
    </row>
    <row r="960" spans="1:7" x14ac:dyDescent="0.2">
      <c r="A960" s="11">
        <f>CURRENT_YEAR</f>
        <v>2013</v>
      </c>
      <c r="B960" s="11">
        <f>RRICC</f>
        <v>900007</v>
      </c>
      <c r="C960" s="7">
        <f>RR_ID</f>
        <v>9</v>
      </c>
      <c r="D960" s="1" t="str">
        <f>RR_SHORT_NAME</f>
        <v>WEST</v>
      </c>
      <c r="E960" s="1" t="str">
        <f>RR_NAME</f>
        <v>Western Railroads</v>
      </c>
      <c r="F960" s="1" t="s">
        <v>47960</v>
      </c>
      <c r="G960" s="6">
        <f>E2L210C1</f>
        <v>3.0276769580959231</v>
      </c>
    </row>
    <row r="961" spans="1:7" x14ac:dyDescent="0.2">
      <c r="A961" s="11">
        <f>CURRENT_YEAR</f>
        <v>2013</v>
      </c>
      <c r="B961" s="11">
        <f>RRICC</f>
        <v>900007</v>
      </c>
      <c r="C961" s="7">
        <f>RR_ID</f>
        <v>9</v>
      </c>
      <c r="D961" s="1" t="str">
        <f>RR_SHORT_NAME</f>
        <v>WEST</v>
      </c>
      <c r="E961" s="1" t="str">
        <f>RR_NAME</f>
        <v>Western Railroads</v>
      </c>
      <c r="F961" s="1" t="s">
        <v>47961</v>
      </c>
      <c r="G961" s="6">
        <f>E2L211C1</f>
        <v>9535.9663879025211</v>
      </c>
    </row>
    <row r="962" spans="1:7" x14ac:dyDescent="0.2">
      <c r="A962" s="11">
        <f>CURRENT_YEAR</f>
        <v>2013</v>
      </c>
      <c r="B962" s="11">
        <f>RRICC</f>
        <v>900007</v>
      </c>
      <c r="C962" s="7">
        <f>RR_ID</f>
        <v>9</v>
      </c>
      <c r="D962" s="1" t="str">
        <f>RR_SHORT_NAME</f>
        <v>WEST</v>
      </c>
      <c r="E962" s="1" t="str">
        <f>RR_NAME</f>
        <v>Western Railroads</v>
      </c>
      <c r="F962" s="1" t="s">
        <v>47962</v>
      </c>
      <c r="G962" s="6">
        <f>E2L212C1</f>
        <v>2121.0853609534684</v>
      </c>
    </row>
    <row r="963" spans="1:7" x14ac:dyDescent="0.2">
      <c r="A963" s="11">
        <f>CURRENT_YEAR</f>
        <v>2013</v>
      </c>
      <c r="B963" s="11">
        <f>RRICC</f>
        <v>900007</v>
      </c>
      <c r="C963" s="7">
        <f>RR_ID</f>
        <v>9</v>
      </c>
      <c r="D963" s="1" t="str">
        <f>RR_SHORT_NAME</f>
        <v>WEST</v>
      </c>
      <c r="E963" s="1" t="str">
        <f>RR_NAME</f>
        <v>Western Railroads</v>
      </c>
      <c r="F963" s="1" t="s">
        <v>47963</v>
      </c>
      <c r="G963" s="6">
        <f>E2L213C1</f>
        <v>5752.4277658230894</v>
      </c>
    </row>
    <row r="964" spans="1:7" x14ac:dyDescent="0.2">
      <c r="A964" s="11">
        <f>CURRENT_YEAR</f>
        <v>2013</v>
      </c>
      <c r="B964" s="11">
        <f>RRICC</f>
        <v>900007</v>
      </c>
      <c r="C964" s="7">
        <f>RR_ID</f>
        <v>9</v>
      </c>
      <c r="D964" s="1" t="str">
        <f>RR_SHORT_NAME</f>
        <v>WEST</v>
      </c>
      <c r="E964" s="1" t="str">
        <f>RR_NAME</f>
        <v>Western Railroads</v>
      </c>
      <c r="F964" s="1" t="s">
        <v>47964</v>
      </c>
      <c r="G964" s="6">
        <f>E2L214C1</f>
        <v>1470660.2189802332</v>
      </c>
    </row>
    <row r="965" spans="1:7" x14ac:dyDescent="0.2">
      <c r="A965" s="11">
        <f>CURRENT_YEAR</f>
        <v>2013</v>
      </c>
      <c r="B965" s="11">
        <f>RRICC</f>
        <v>900007</v>
      </c>
      <c r="C965" s="7">
        <f>RR_ID</f>
        <v>9</v>
      </c>
      <c r="D965" s="1" t="str">
        <f>RR_SHORT_NAME</f>
        <v>WEST</v>
      </c>
      <c r="E965" s="1" t="str">
        <f>RR_NAME</f>
        <v>Western Railroads</v>
      </c>
      <c r="F965" s="1" t="s">
        <v>47965</v>
      </c>
      <c r="G965" s="6">
        <f>E2L215C1</f>
        <v>1190766.1473536314</v>
      </c>
    </row>
    <row r="966" spans="1:7" x14ac:dyDescent="0.2">
      <c r="A966" s="11">
        <f>CURRENT_YEAR</f>
        <v>2013</v>
      </c>
      <c r="B966" s="11">
        <f>RRICC</f>
        <v>900007</v>
      </c>
      <c r="C966" s="7">
        <f>RR_ID</f>
        <v>9</v>
      </c>
      <c r="D966" s="1" t="str">
        <f>RR_SHORT_NAME</f>
        <v>WEST</v>
      </c>
      <c r="E966" s="1" t="str">
        <f>RR_NAME</f>
        <v>Western Railroads</v>
      </c>
      <c r="F966" s="1" t="s">
        <v>47966</v>
      </c>
      <c r="G966" s="6">
        <f>E2L216C1</f>
        <v>2661426.3663338646</v>
      </c>
    </row>
    <row r="967" spans="1:7" x14ac:dyDescent="0.2">
      <c r="A967" s="11">
        <f>CURRENT_YEAR</f>
        <v>2013</v>
      </c>
      <c r="B967" s="11">
        <f>RRICC</f>
        <v>900007</v>
      </c>
      <c r="C967" s="7">
        <f>RR_ID</f>
        <v>9</v>
      </c>
      <c r="D967" s="1" t="str">
        <f>RR_SHORT_NAME</f>
        <v>WEST</v>
      </c>
      <c r="E967" s="1" t="str">
        <f>RR_NAME</f>
        <v>Western Railroads</v>
      </c>
      <c r="F967" s="1" t="s">
        <v>47967</v>
      </c>
      <c r="G967" s="6">
        <f>E2L217C1</f>
        <v>328579.261</v>
      </c>
    </row>
    <row r="968" spans="1:7" x14ac:dyDescent="0.2">
      <c r="A968" s="11">
        <f>CURRENT_YEAR</f>
        <v>2013</v>
      </c>
      <c r="B968" s="11">
        <f>RRICC</f>
        <v>900007</v>
      </c>
      <c r="C968" s="7">
        <f>RR_ID</f>
        <v>9</v>
      </c>
      <c r="D968" s="1" t="str">
        <f>RR_SHORT_NAME</f>
        <v>WEST</v>
      </c>
      <c r="E968" s="1" t="str">
        <f>RR_NAME</f>
        <v>Western Railroads</v>
      </c>
      <c r="F968" s="1" t="s">
        <v>47968</v>
      </c>
      <c r="G968" s="6">
        <f>E2L218C1</f>
        <v>8.0998002072135176</v>
      </c>
    </row>
    <row r="969" spans="1:7" x14ac:dyDescent="0.2">
      <c r="A969" s="11">
        <f>CURRENT_YEAR</f>
        <v>2013</v>
      </c>
      <c r="B969" s="11">
        <f>RRICC</f>
        <v>900007</v>
      </c>
      <c r="C969" s="7">
        <f>RR_ID</f>
        <v>9</v>
      </c>
      <c r="D969" s="1" t="str">
        <f>RR_SHORT_NAME</f>
        <v>WEST</v>
      </c>
      <c r="E969" s="1" t="str">
        <f>RR_NAME</f>
        <v>Western Railroads</v>
      </c>
      <c r="F969" s="1" t="s">
        <v>47969</v>
      </c>
      <c r="G969" s="6">
        <f>E2L219C1</f>
        <v>1.063240658126559</v>
      </c>
    </row>
    <row r="970" spans="1:7" x14ac:dyDescent="0.2">
      <c r="A970" s="11">
        <f>CURRENT_YEAR</f>
        <v>2013</v>
      </c>
      <c r="B970" s="11">
        <f>RRICC</f>
        <v>900007</v>
      </c>
      <c r="C970" s="7">
        <f>RR_ID</f>
        <v>9</v>
      </c>
      <c r="D970" s="1" t="str">
        <f>RR_SHORT_NAME</f>
        <v>WEST</v>
      </c>
      <c r="E970" s="1" t="str">
        <f>RR_NAME</f>
        <v>Western Railroads</v>
      </c>
      <c r="F970" s="1" t="s">
        <v>47970</v>
      </c>
      <c r="G970" s="6">
        <f>E2L220C1</f>
        <v>1.3481237477286725</v>
      </c>
    </row>
    <row r="971" spans="1:7" x14ac:dyDescent="0.2">
      <c r="A971" s="11">
        <f>CURRENT_YEAR</f>
        <v>2013</v>
      </c>
      <c r="B971" s="11">
        <f>RRICC</f>
        <v>900007</v>
      </c>
      <c r="C971" s="7">
        <f>RR_ID</f>
        <v>9</v>
      </c>
      <c r="D971" s="1" t="str">
        <f>RR_SHORT_NAME</f>
        <v>WEST</v>
      </c>
      <c r="E971" s="1" t="str">
        <f>RR_NAME</f>
        <v>Western Railroads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2013</v>
      </c>
      <c r="B972" s="11">
        <f>RRICC</f>
        <v>900007</v>
      </c>
      <c r="C972" s="7">
        <f>RR_ID</f>
        <v>9</v>
      </c>
      <c r="D972" s="1" t="str">
        <f>RR_SHORT_NAME</f>
        <v>WEST</v>
      </c>
      <c r="E972" s="1" t="str">
        <f>RR_NAME</f>
        <v>Western Railroads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2013</v>
      </c>
      <c r="B973" s="11">
        <f>RRICC</f>
        <v>900007</v>
      </c>
      <c r="C973" s="7">
        <f>RR_ID</f>
        <v>9</v>
      </c>
      <c r="D973" s="1" t="str">
        <f>RR_SHORT_NAME</f>
        <v>WEST</v>
      </c>
      <c r="E973" s="1" t="str">
        <f>RR_NAME</f>
        <v>Western Railroads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2013</v>
      </c>
      <c r="B974" s="11">
        <f>RRICC</f>
        <v>900007</v>
      </c>
      <c r="C974" s="7">
        <f>RR_ID</f>
        <v>9</v>
      </c>
      <c r="D974" s="1" t="str">
        <f>RR_SHORT_NAME</f>
        <v>WEST</v>
      </c>
      <c r="E974" s="1" t="str">
        <f>RR_NAME</f>
        <v>Western Railroads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2013</v>
      </c>
      <c r="B975" s="11">
        <f>RRICC</f>
        <v>900007</v>
      </c>
      <c r="C975" s="7">
        <f>RR_ID</f>
        <v>9</v>
      </c>
      <c r="D975" s="1" t="str">
        <f>RR_SHORT_NAME</f>
        <v>WEST</v>
      </c>
      <c r="E975" s="1" t="str">
        <f>RR_NAME</f>
        <v>Western Railroads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2013</v>
      </c>
      <c r="B976" s="11">
        <f>RRICC</f>
        <v>900007</v>
      </c>
      <c r="C976" s="7">
        <f>RR_ID</f>
        <v>9</v>
      </c>
      <c r="D976" s="1" t="str">
        <f>RR_SHORT_NAME</f>
        <v>WEST</v>
      </c>
      <c r="E976" s="1" t="str">
        <f>RR_NAME</f>
        <v>Western Railroads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2013</v>
      </c>
      <c r="B977" s="11">
        <f>RRICC</f>
        <v>900007</v>
      </c>
      <c r="C977" s="7">
        <f>RR_ID</f>
        <v>9</v>
      </c>
      <c r="D977" s="1" t="str">
        <f>RR_SHORT_NAME</f>
        <v>WEST</v>
      </c>
      <c r="E977" s="1" t="str">
        <f>RR_NAME</f>
        <v>Western Railroads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2013</v>
      </c>
      <c r="B978" s="11">
        <f>RRICC</f>
        <v>900007</v>
      </c>
      <c r="C978" s="7">
        <f>RR_ID</f>
        <v>9</v>
      </c>
      <c r="D978" s="1" t="str">
        <f>RR_SHORT_NAME</f>
        <v>WEST</v>
      </c>
      <c r="E978" s="1" t="str">
        <f>RR_NAME</f>
        <v>Western Railroads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2013</v>
      </c>
      <c r="B979" s="11">
        <f>RRICC</f>
        <v>900007</v>
      </c>
      <c r="C979" s="7">
        <f>RR_ID</f>
        <v>9</v>
      </c>
      <c r="D979" s="1" t="str">
        <f>RR_SHORT_NAME</f>
        <v>WEST</v>
      </c>
      <c r="E979" s="1" t="str">
        <f>RR_NAME</f>
        <v>Western Railroads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2013</v>
      </c>
      <c r="B980" s="11">
        <f>RRICC</f>
        <v>900007</v>
      </c>
      <c r="C980" s="7">
        <f>RR_ID</f>
        <v>9</v>
      </c>
      <c r="D980" s="1" t="str">
        <f>RR_SHORT_NAME</f>
        <v>WEST</v>
      </c>
      <c r="E980" s="1" t="str">
        <f>RR_NAME</f>
        <v>Western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Surface Transportation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2015-09-23T00:39:14Z</dcterms:created>
  <dcterms:modified xsi:type="dcterms:W3CDTF">2015-09-23T01:14:06Z</dcterms:modified>
</cp:coreProperties>
</file>